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MN docs\eJN-IUS\2 operativa - JHL koncern PJN\VKS-90-24-Dobava nadomestnih delov in servisiranje tovornih vozil in delovnih strojev\Objava\"/>
    </mc:Choice>
  </mc:AlternateContent>
  <bookViews>
    <workbookView xWindow="0" yWindow="0" windowWidth="22095" windowHeight="9945" tabRatio="921"/>
  </bookViews>
  <sheets>
    <sheet name="Sklop1" sheetId="48" r:id="rId1"/>
    <sheet name="Sklop2" sheetId="47" r:id="rId2"/>
    <sheet name="Sklop3" sheetId="49" r:id="rId3"/>
    <sheet name="Sklop4" sheetId="50" r:id="rId4"/>
    <sheet name="Sklop5" sheetId="51" r:id="rId5"/>
    <sheet name="Sklop 6" sheetId="34" r:id="rId6"/>
    <sheet name="Sklop7" sheetId="52" r:id="rId7"/>
    <sheet name="Sklop8" sheetId="53" r:id="rId8"/>
    <sheet name="Sklop9" sheetId="54" r:id="rId9"/>
    <sheet name="Sklop10" sheetId="55" r:id="rId10"/>
    <sheet name="Sklop 11" sheetId="44" r:id="rId11"/>
    <sheet name="Sklop 12" sheetId="23" r:id="rId12"/>
    <sheet name="Sklop13" sheetId="56" r:id="rId13"/>
    <sheet name="Sklop14" sheetId="57" r:id="rId14"/>
    <sheet name="Sklop 15" sheetId="21" r:id="rId15"/>
    <sheet name="Sklop 16" sheetId="20" r:id="rId16"/>
    <sheet name="Sklop 17" sheetId="19" r:id="rId17"/>
    <sheet name="Sklop 18" sheetId="18" r:id="rId18"/>
    <sheet name="Sklop 19" sheetId="17" r:id="rId19"/>
    <sheet name="Sklop 20" sheetId="31" r:id="rId20"/>
    <sheet name="Sklop 21" sheetId="32" r:id="rId21"/>
    <sheet name="Sklop 22" sheetId="37" r:id="rId22"/>
    <sheet name="Sklop 23" sheetId="42" r:id="rId23"/>
    <sheet name="Sklop24" sheetId="58" r:id="rId24"/>
  </sheets>
  <definedNames>
    <definedName name="_xlnm.Print_Titles" localSheetId="11">'Sklop 12'!$8:$9</definedName>
    <definedName name="_xlnm.Print_Titles" localSheetId="14">'Sklop 15'!$8:$9</definedName>
    <definedName name="_xlnm.Print_Titles" localSheetId="15">'Sklop 16'!$8:$9</definedName>
    <definedName name="_xlnm.Print_Titles" localSheetId="16">'Sklop 17'!$8:$9</definedName>
    <definedName name="_xlnm.Print_Titles" localSheetId="17">'Sklop 18'!$8:$9</definedName>
    <definedName name="_xlnm.Print_Titles" localSheetId="18">'Sklop 19'!$8:$9</definedName>
    <definedName name="_xlnm.Print_Titles" localSheetId="19">'Sklop 20'!$8:$9</definedName>
    <definedName name="_xlnm.Print_Titles" localSheetId="20">'Sklop 21'!$8:$9</definedName>
    <definedName name="_xlnm.Print_Titles" localSheetId="21">'Sklop 22'!$8:$9</definedName>
    <definedName name="_xlnm.Print_Titles" localSheetId="22">'Sklop 23'!$8:$9</definedName>
    <definedName name="_xlnm.Print_Titles" localSheetId="5">'Sklop 6'!$8:$9</definedName>
  </definedNames>
  <calcPr calcId="162913"/>
</workbook>
</file>

<file path=xl/calcChain.xml><?xml version="1.0" encoding="utf-8"?>
<calcChain xmlns="http://schemas.openxmlformats.org/spreadsheetml/2006/main">
  <c r="L911" i="58" l="1"/>
  <c r="K63" i="42"/>
  <c r="K28" i="37"/>
  <c r="K239" i="32"/>
  <c r="K157" i="31"/>
  <c r="K331" i="17"/>
  <c r="J25" i="18"/>
  <c r="K108" i="19"/>
  <c r="K256" i="20"/>
  <c r="K38" i="21"/>
  <c r="L78" i="57"/>
  <c r="L356" i="56"/>
  <c r="K60" i="23"/>
  <c r="K26" i="44"/>
  <c r="L108" i="55"/>
  <c r="L382" i="54"/>
  <c r="L116" i="53"/>
  <c r="L218" i="52"/>
  <c r="K116" i="34"/>
  <c r="L652" i="51"/>
  <c r="L1176" i="49"/>
  <c r="L1214" i="47"/>
  <c r="L1242" i="48"/>
  <c r="K1235" i="48"/>
  <c r="K1240" i="48"/>
  <c r="K1239" i="48"/>
  <c r="K1212" i="47"/>
  <c r="K1213" i="47"/>
  <c r="L1213" i="47" s="1"/>
  <c r="K1208" i="47"/>
  <c r="K17" i="47"/>
  <c r="L1239" i="48" l="1"/>
  <c r="L1240" i="48"/>
  <c r="K10" i="48"/>
  <c r="L10" i="48" s="1"/>
  <c r="K1189" i="47" l="1"/>
  <c r="L1189" i="47" s="1"/>
  <c r="K1190" i="47"/>
  <c r="L1190" i="47"/>
  <c r="K1191" i="47"/>
  <c r="L1191" i="47"/>
  <c r="K1192" i="47"/>
  <c r="L1192" i="47" s="1"/>
  <c r="K1193" i="47"/>
  <c r="L1193" i="47" s="1"/>
  <c r="K1194" i="47"/>
  <c r="L1194" i="47"/>
  <c r="K1195" i="47"/>
  <c r="L1195" i="47"/>
  <c r="K1196" i="47"/>
  <c r="L1196" i="47"/>
  <c r="K1197" i="47"/>
  <c r="L1197" i="47"/>
  <c r="K1198" i="47"/>
  <c r="L1198" i="47"/>
  <c r="K1199" i="47"/>
  <c r="L1199" i="47" s="1"/>
  <c r="K1200" i="47"/>
  <c r="L1200" i="47"/>
  <c r="K1201" i="47"/>
  <c r="L1201" i="47"/>
  <c r="K1202" i="47"/>
  <c r="L1202" i="47" s="1"/>
  <c r="K1203" i="47"/>
  <c r="L1203" i="47"/>
  <c r="K1204" i="47"/>
  <c r="L1204" i="47"/>
  <c r="K1205" i="47"/>
  <c r="L1205" i="47" s="1"/>
  <c r="K1206" i="47"/>
  <c r="L1206" i="47"/>
  <c r="K1207" i="47"/>
  <c r="L1207" i="47"/>
  <c r="L1208" i="47"/>
  <c r="K1209" i="47"/>
  <c r="L1209" i="47"/>
  <c r="K1210" i="47"/>
  <c r="L1210" i="47" s="1"/>
  <c r="K1211" i="47"/>
  <c r="L1211" i="47" s="1"/>
  <c r="L1212" i="47"/>
  <c r="K106" i="19"/>
  <c r="L106" i="19" s="1"/>
  <c r="K107" i="19"/>
  <c r="L107" i="19" s="1"/>
  <c r="K11" i="49" l="1"/>
  <c r="L11" i="49" s="1"/>
  <c r="K12" i="49"/>
  <c r="L12" i="49" s="1"/>
  <c r="K13" i="49"/>
  <c r="L13" i="49" s="1"/>
  <c r="K14" i="49"/>
  <c r="L14" i="49" s="1"/>
  <c r="K15" i="49"/>
  <c r="L15" i="49" s="1"/>
  <c r="K16" i="49"/>
  <c r="L16" i="49" s="1"/>
  <c r="K17" i="49"/>
  <c r="L17" i="49" s="1"/>
  <c r="K18" i="49"/>
  <c r="L18" i="49" s="1"/>
  <c r="K19" i="49"/>
  <c r="L19" i="49" s="1"/>
  <c r="K20" i="49"/>
  <c r="L20" i="49" s="1"/>
  <c r="K21" i="49"/>
  <c r="L21" i="49" s="1"/>
  <c r="K22" i="49"/>
  <c r="L22" i="49" s="1"/>
  <c r="K23" i="49"/>
  <c r="L23" i="49" s="1"/>
  <c r="K24" i="49"/>
  <c r="L24" i="49" s="1"/>
  <c r="K25" i="49"/>
  <c r="L25" i="49" s="1"/>
  <c r="K26" i="49"/>
  <c r="L26" i="49" s="1"/>
  <c r="K27" i="49"/>
  <c r="L27" i="49" s="1"/>
  <c r="K28" i="49"/>
  <c r="L28" i="49" s="1"/>
  <c r="K29" i="49"/>
  <c r="L29" i="49" s="1"/>
  <c r="K30" i="49"/>
  <c r="L30" i="49" s="1"/>
  <c r="K31" i="49"/>
  <c r="L31" i="49" s="1"/>
  <c r="K32" i="49"/>
  <c r="L32" i="49" s="1"/>
  <c r="K33" i="49"/>
  <c r="L33" i="49" s="1"/>
  <c r="K34" i="49"/>
  <c r="L34" i="49" s="1"/>
  <c r="K35" i="49"/>
  <c r="L35" i="49" s="1"/>
  <c r="K36" i="49"/>
  <c r="L36" i="49" s="1"/>
  <c r="K37" i="49"/>
  <c r="L37" i="49" s="1"/>
  <c r="K38" i="49"/>
  <c r="L38" i="49" s="1"/>
  <c r="K39" i="49"/>
  <c r="L39" i="49" s="1"/>
  <c r="K40" i="49"/>
  <c r="L40" i="49" s="1"/>
  <c r="K41" i="49"/>
  <c r="L41" i="49" s="1"/>
  <c r="K42" i="49"/>
  <c r="L42" i="49" s="1"/>
  <c r="K43" i="49"/>
  <c r="L43" i="49" s="1"/>
  <c r="K44" i="49"/>
  <c r="L44" i="49" s="1"/>
  <c r="K45" i="49"/>
  <c r="L45" i="49" s="1"/>
  <c r="K46" i="49"/>
  <c r="L46" i="49" s="1"/>
  <c r="K47" i="49"/>
  <c r="L47" i="49" s="1"/>
  <c r="K48" i="49"/>
  <c r="L48" i="49" s="1"/>
  <c r="K49" i="49"/>
  <c r="L49" i="49" s="1"/>
  <c r="K50" i="49"/>
  <c r="L50" i="49" s="1"/>
  <c r="K51" i="49"/>
  <c r="L51" i="49" s="1"/>
  <c r="K52" i="49"/>
  <c r="L52" i="49" s="1"/>
  <c r="K53" i="49"/>
  <c r="L53" i="49" s="1"/>
  <c r="K54" i="49"/>
  <c r="L54" i="49" s="1"/>
  <c r="K55" i="49"/>
  <c r="L55" i="49" s="1"/>
  <c r="K56" i="49"/>
  <c r="L56" i="49" s="1"/>
  <c r="K57" i="49"/>
  <c r="L57" i="49" s="1"/>
  <c r="K58" i="49"/>
  <c r="L58" i="49" s="1"/>
  <c r="K59" i="49"/>
  <c r="L59" i="49" s="1"/>
  <c r="K60" i="49"/>
  <c r="L60" i="49" s="1"/>
  <c r="K61" i="49"/>
  <c r="L61" i="49" s="1"/>
  <c r="K62" i="49"/>
  <c r="L62" i="49" s="1"/>
  <c r="K63" i="49"/>
  <c r="L63" i="49" s="1"/>
  <c r="K64" i="49"/>
  <c r="L64" i="49" s="1"/>
  <c r="K65" i="49"/>
  <c r="L65" i="49" s="1"/>
  <c r="K66" i="49"/>
  <c r="L66" i="49" s="1"/>
  <c r="K67" i="49"/>
  <c r="L67" i="49" s="1"/>
  <c r="K68" i="49"/>
  <c r="L68" i="49" s="1"/>
  <c r="K69" i="49"/>
  <c r="L69" i="49" s="1"/>
  <c r="K70" i="49"/>
  <c r="L70" i="49" s="1"/>
  <c r="K71" i="49"/>
  <c r="L71" i="49" s="1"/>
  <c r="K72" i="49"/>
  <c r="L72" i="49" s="1"/>
  <c r="K73" i="49"/>
  <c r="L73" i="49" s="1"/>
  <c r="K74" i="49"/>
  <c r="L74" i="49" s="1"/>
  <c r="K75" i="49"/>
  <c r="L75" i="49" s="1"/>
  <c r="K76" i="49"/>
  <c r="L76" i="49" s="1"/>
  <c r="K77" i="49"/>
  <c r="L77" i="49" s="1"/>
  <c r="K78" i="49"/>
  <c r="L78" i="49" s="1"/>
  <c r="K79" i="49"/>
  <c r="L79" i="49" s="1"/>
  <c r="K80" i="49"/>
  <c r="L80" i="49" s="1"/>
  <c r="K81" i="49"/>
  <c r="L81" i="49" s="1"/>
  <c r="K82" i="49"/>
  <c r="L82" i="49" s="1"/>
  <c r="K83" i="49"/>
  <c r="L83" i="49" s="1"/>
  <c r="K84" i="49"/>
  <c r="L84" i="49" s="1"/>
  <c r="K85" i="49"/>
  <c r="L85" i="49" s="1"/>
  <c r="K86" i="49"/>
  <c r="L86" i="49" s="1"/>
  <c r="K87" i="49"/>
  <c r="L87" i="49" s="1"/>
  <c r="K88" i="49"/>
  <c r="L88" i="49" s="1"/>
  <c r="K89" i="49"/>
  <c r="L89" i="49" s="1"/>
  <c r="K90" i="49"/>
  <c r="L90" i="49" s="1"/>
  <c r="K91" i="49"/>
  <c r="L91" i="49" s="1"/>
  <c r="K92" i="49"/>
  <c r="L92" i="49" s="1"/>
  <c r="K93" i="49"/>
  <c r="L93" i="49" s="1"/>
  <c r="K94" i="49"/>
  <c r="L94" i="49" s="1"/>
  <c r="K95" i="49"/>
  <c r="L95" i="49" s="1"/>
  <c r="K96" i="49"/>
  <c r="L96" i="49" s="1"/>
  <c r="K97" i="49"/>
  <c r="L97" i="49" s="1"/>
  <c r="K98" i="49"/>
  <c r="L98" i="49" s="1"/>
  <c r="K99" i="49"/>
  <c r="L99" i="49" s="1"/>
  <c r="K100" i="49"/>
  <c r="L100" i="49" s="1"/>
  <c r="K101" i="49"/>
  <c r="L101" i="49" s="1"/>
  <c r="K102" i="49"/>
  <c r="L102" i="49" s="1"/>
  <c r="K103" i="49"/>
  <c r="L103" i="49" s="1"/>
  <c r="K104" i="49"/>
  <c r="L104" i="49" s="1"/>
  <c r="K105" i="49"/>
  <c r="L105" i="49" s="1"/>
  <c r="K106" i="49"/>
  <c r="L106" i="49" s="1"/>
  <c r="K107" i="49"/>
  <c r="L107" i="49" s="1"/>
  <c r="K108" i="49"/>
  <c r="L108" i="49" s="1"/>
  <c r="K109" i="49"/>
  <c r="L109" i="49" s="1"/>
  <c r="K110" i="49"/>
  <c r="L110" i="49" s="1"/>
  <c r="K111" i="49"/>
  <c r="L111" i="49" s="1"/>
  <c r="K112" i="49"/>
  <c r="L112" i="49" s="1"/>
  <c r="K113" i="49"/>
  <c r="L113" i="49" s="1"/>
  <c r="K114" i="49"/>
  <c r="L114" i="49" s="1"/>
  <c r="K115" i="49"/>
  <c r="L115" i="49" s="1"/>
  <c r="K116" i="49"/>
  <c r="L116" i="49" s="1"/>
  <c r="K117" i="49"/>
  <c r="L117" i="49" s="1"/>
  <c r="K118" i="49"/>
  <c r="L118" i="49" s="1"/>
  <c r="K119" i="49"/>
  <c r="L119" i="49" s="1"/>
  <c r="K120" i="49"/>
  <c r="L120" i="49" s="1"/>
  <c r="K121" i="49"/>
  <c r="L121" i="49" s="1"/>
  <c r="K122" i="49"/>
  <c r="L122" i="49" s="1"/>
  <c r="K123" i="49"/>
  <c r="L123" i="49" s="1"/>
  <c r="K124" i="49"/>
  <c r="L124" i="49" s="1"/>
  <c r="K125" i="49"/>
  <c r="L125" i="49" s="1"/>
  <c r="K126" i="49"/>
  <c r="L126" i="49" s="1"/>
  <c r="K127" i="49"/>
  <c r="L127" i="49" s="1"/>
  <c r="K128" i="49"/>
  <c r="L128" i="49" s="1"/>
  <c r="K129" i="49"/>
  <c r="L129" i="49" s="1"/>
  <c r="K130" i="49"/>
  <c r="L130" i="49" s="1"/>
  <c r="K131" i="49"/>
  <c r="L131" i="49" s="1"/>
  <c r="K132" i="49"/>
  <c r="L132" i="49" s="1"/>
  <c r="K133" i="49"/>
  <c r="L133" i="49" s="1"/>
  <c r="K134" i="49"/>
  <c r="L134" i="49" s="1"/>
  <c r="K135" i="49"/>
  <c r="L135" i="49" s="1"/>
  <c r="K136" i="49"/>
  <c r="L136" i="49" s="1"/>
  <c r="K137" i="49"/>
  <c r="L137" i="49" s="1"/>
  <c r="K138" i="49"/>
  <c r="L138" i="49" s="1"/>
  <c r="K139" i="49"/>
  <c r="L139" i="49" s="1"/>
  <c r="K140" i="49"/>
  <c r="L140" i="49" s="1"/>
  <c r="K141" i="49"/>
  <c r="L141" i="49" s="1"/>
  <c r="K142" i="49"/>
  <c r="L142" i="49" s="1"/>
  <c r="K143" i="49"/>
  <c r="L143" i="49" s="1"/>
  <c r="K144" i="49"/>
  <c r="L144" i="49" s="1"/>
  <c r="K145" i="49"/>
  <c r="L145" i="49" s="1"/>
  <c r="K146" i="49"/>
  <c r="L146" i="49" s="1"/>
  <c r="K147" i="49"/>
  <c r="L147" i="49" s="1"/>
  <c r="K148" i="49"/>
  <c r="L148" i="49" s="1"/>
  <c r="K149" i="49"/>
  <c r="L149" i="49" s="1"/>
  <c r="K150" i="49"/>
  <c r="L150" i="49" s="1"/>
  <c r="K151" i="49"/>
  <c r="L151" i="49" s="1"/>
  <c r="K152" i="49"/>
  <c r="L152" i="49" s="1"/>
  <c r="K153" i="49"/>
  <c r="L153" i="49" s="1"/>
  <c r="K154" i="49"/>
  <c r="L154" i="49" s="1"/>
  <c r="K155" i="49"/>
  <c r="L155" i="49" s="1"/>
  <c r="K156" i="49"/>
  <c r="L156" i="49" s="1"/>
  <c r="K157" i="49"/>
  <c r="L157" i="49" s="1"/>
  <c r="K158" i="49"/>
  <c r="L158" i="49" s="1"/>
  <c r="K159" i="49"/>
  <c r="L159" i="49" s="1"/>
  <c r="K160" i="49"/>
  <c r="L160" i="49" s="1"/>
  <c r="K161" i="49"/>
  <c r="L161" i="49" s="1"/>
  <c r="K162" i="49"/>
  <c r="L162" i="49" s="1"/>
  <c r="K163" i="49"/>
  <c r="L163" i="49" s="1"/>
  <c r="K164" i="49"/>
  <c r="L164" i="49" s="1"/>
  <c r="K165" i="49"/>
  <c r="L165" i="49" s="1"/>
  <c r="K166" i="49"/>
  <c r="L166" i="49" s="1"/>
  <c r="K167" i="49"/>
  <c r="L167" i="49" s="1"/>
  <c r="K168" i="49"/>
  <c r="L168" i="49" s="1"/>
  <c r="K169" i="49"/>
  <c r="L169" i="49" s="1"/>
  <c r="K170" i="49"/>
  <c r="L170" i="49" s="1"/>
  <c r="K171" i="49"/>
  <c r="L171" i="49" s="1"/>
  <c r="K172" i="49"/>
  <c r="L172" i="49" s="1"/>
  <c r="K173" i="49"/>
  <c r="L173" i="49" s="1"/>
  <c r="K174" i="49"/>
  <c r="L174" i="49" s="1"/>
  <c r="K175" i="49"/>
  <c r="L175" i="49" s="1"/>
  <c r="K176" i="49"/>
  <c r="L176" i="49" s="1"/>
  <c r="K177" i="49"/>
  <c r="L177" i="49" s="1"/>
  <c r="K178" i="49"/>
  <c r="L178" i="49" s="1"/>
  <c r="K179" i="49"/>
  <c r="L179" i="49" s="1"/>
  <c r="K180" i="49"/>
  <c r="L180" i="49" s="1"/>
  <c r="K181" i="49"/>
  <c r="L181" i="49" s="1"/>
  <c r="K182" i="49"/>
  <c r="L182" i="49" s="1"/>
  <c r="K183" i="49"/>
  <c r="L183" i="49" s="1"/>
  <c r="K184" i="49"/>
  <c r="L184" i="49" s="1"/>
  <c r="K185" i="49"/>
  <c r="L185" i="49" s="1"/>
  <c r="K186" i="49"/>
  <c r="L186" i="49" s="1"/>
  <c r="K187" i="49"/>
  <c r="L187" i="49" s="1"/>
  <c r="K188" i="49"/>
  <c r="L188" i="49" s="1"/>
  <c r="K189" i="49"/>
  <c r="L189" i="49" s="1"/>
  <c r="K190" i="49"/>
  <c r="L190" i="49" s="1"/>
  <c r="K191" i="49"/>
  <c r="L191" i="49" s="1"/>
  <c r="K192" i="49"/>
  <c r="L192" i="49" s="1"/>
  <c r="K193" i="49"/>
  <c r="L193" i="49" s="1"/>
  <c r="K194" i="49"/>
  <c r="L194" i="49" s="1"/>
  <c r="K195" i="49"/>
  <c r="L195" i="49" s="1"/>
  <c r="K196" i="49"/>
  <c r="L196" i="49" s="1"/>
  <c r="K197" i="49"/>
  <c r="L197" i="49" s="1"/>
  <c r="K198" i="49"/>
  <c r="L198" i="49" s="1"/>
  <c r="K199" i="49"/>
  <c r="L199" i="49" s="1"/>
  <c r="K200" i="49"/>
  <c r="L200" i="49" s="1"/>
  <c r="K201" i="49"/>
  <c r="L201" i="49" s="1"/>
  <c r="K202" i="49"/>
  <c r="L202" i="49" s="1"/>
  <c r="K203" i="49"/>
  <c r="L203" i="49" s="1"/>
  <c r="K204" i="49"/>
  <c r="L204" i="49" s="1"/>
  <c r="K205" i="49"/>
  <c r="L205" i="49" s="1"/>
  <c r="K206" i="49"/>
  <c r="L206" i="49" s="1"/>
  <c r="K207" i="49"/>
  <c r="L207" i="49" s="1"/>
  <c r="K208" i="49"/>
  <c r="L208" i="49" s="1"/>
  <c r="K209" i="49"/>
  <c r="L209" i="49" s="1"/>
  <c r="K210" i="49"/>
  <c r="L210" i="49" s="1"/>
  <c r="K211" i="49"/>
  <c r="L211" i="49" s="1"/>
  <c r="K212" i="49"/>
  <c r="L212" i="49" s="1"/>
  <c r="K213" i="49"/>
  <c r="L213" i="49" s="1"/>
  <c r="K214" i="49"/>
  <c r="L214" i="49" s="1"/>
  <c r="K215" i="49"/>
  <c r="L215" i="49" s="1"/>
  <c r="K216" i="49"/>
  <c r="L216" i="49" s="1"/>
  <c r="K217" i="49"/>
  <c r="L217" i="49" s="1"/>
  <c r="K218" i="49"/>
  <c r="L218" i="49" s="1"/>
  <c r="K219" i="49"/>
  <c r="L219" i="49" s="1"/>
  <c r="K220" i="49"/>
  <c r="L220" i="49" s="1"/>
  <c r="K221" i="49"/>
  <c r="L221" i="49" s="1"/>
  <c r="K222" i="49"/>
  <c r="L222" i="49" s="1"/>
  <c r="K223" i="49"/>
  <c r="L223" i="49" s="1"/>
  <c r="K224" i="49"/>
  <c r="L224" i="49" s="1"/>
  <c r="K225" i="49"/>
  <c r="L225" i="49" s="1"/>
  <c r="K226" i="49"/>
  <c r="L226" i="49" s="1"/>
  <c r="K227" i="49"/>
  <c r="L227" i="49" s="1"/>
  <c r="K228" i="49"/>
  <c r="L228" i="49" s="1"/>
  <c r="K229" i="49"/>
  <c r="L229" i="49" s="1"/>
  <c r="K230" i="49"/>
  <c r="L230" i="49" s="1"/>
  <c r="K231" i="49"/>
  <c r="L231" i="49" s="1"/>
  <c r="K232" i="49"/>
  <c r="L232" i="49" s="1"/>
  <c r="K233" i="49"/>
  <c r="L233" i="49" s="1"/>
  <c r="K234" i="49"/>
  <c r="L234" i="49" s="1"/>
  <c r="K235" i="49"/>
  <c r="L235" i="49" s="1"/>
  <c r="K236" i="49"/>
  <c r="L236" i="49" s="1"/>
  <c r="K237" i="49"/>
  <c r="L237" i="49" s="1"/>
  <c r="K238" i="49"/>
  <c r="L238" i="49" s="1"/>
  <c r="K239" i="49"/>
  <c r="L239" i="49" s="1"/>
  <c r="K240" i="49"/>
  <c r="L240" i="49" s="1"/>
  <c r="K241" i="49"/>
  <c r="L241" i="49" s="1"/>
  <c r="K242" i="49"/>
  <c r="L242" i="49" s="1"/>
  <c r="K243" i="49"/>
  <c r="L243" i="49" s="1"/>
  <c r="K244" i="49"/>
  <c r="L244" i="49" s="1"/>
  <c r="K245" i="49"/>
  <c r="L245" i="49" s="1"/>
  <c r="K246" i="49"/>
  <c r="L246" i="49" s="1"/>
  <c r="K247" i="49"/>
  <c r="L247" i="49" s="1"/>
  <c r="K248" i="49"/>
  <c r="L248" i="49" s="1"/>
  <c r="K249" i="49"/>
  <c r="L249" i="49" s="1"/>
  <c r="K250" i="49"/>
  <c r="L250" i="49" s="1"/>
  <c r="K251" i="49"/>
  <c r="L251" i="49" s="1"/>
  <c r="K252" i="49"/>
  <c r="L252" i="49" s="1"/>
  <c r="K253" i="49"/>
  <c r="L253" i="49" s="1"/>
  <c r="K254" i="49"/>
  <c r="L254" i="49" s="1"/>
  <c r="K255" i="49"/>
  <c r="L255" i="49" s="1"/>
  <c r="K256" i="49"/>
  <c r="L256" i="49" s="1"/>
  <c r="K257" i="49"/>
  <c r="L257" i="49" s="1"/>
  <c r="K258" i="49"/>
  <c r="L258" i="49" s="1"/>
  <c r="K259" i="49"/>
  <c r="L259" i="49" s="1"/>
  <c r="K260" i="49"/>
  <c r="L260" i="49" s="1"/>
  <c r="K261" i="49"/>
  <c r="L261" i="49" s="1"/>
  <c r="K262" i="49"/>
  <c r="L262" i="49" s="1"/>
  <c r="K263" i="49"/>
  <c r="L263" i="49" s="1"/>
  <c r="K264" i="49"/>
  <c r="L264" i="49" s="1"/>
  <c r="K265" i="49"/>
  <c r="L265" i="49" s="1"/>
  <c r="K266" i="49"/>
  <c r="L266" i="49" s="1"/>
  <c r="K267" i="49"/>
  <c r="L267" i="49" s="1"/>
  <c r="K268" i="49"/>
  <c r="L268" i="49" s="1"/>
  <c r="K269" i="49"/>
  <c r="L269" i="49" s="1"/>
  <c r="K270" i="49"/>
  <c r="L270" i="49" s="1"/>
  <c r="K271" i="49"/>
  <c r="L271" i="49" s="1"/>
  <c r="K272" i="49"/>
  <c r="L272" i="49" s="1"/>
  <c r="K273" i="49"/>
  <c r="L273" i="49" s="1"/>
  <c r="K274" i="49"/>
  <c r="L274" i="49" s="1"/>
  <c r="K275" i="49"/>
  <c r="L275" i="49" s="1"/>
  <c r="K276" i="49"/>
  <c r="L276" i="49" s="1"/>
  <c r="K277" i="49"/>
  <c r="L277" i="49" s="1"/>
  <c r="K278" i="49"/>
  <c r="L278" i="49" s="1"/>
  <c r="K279" i="49"/>
  <c r="L279" i="49" s="1"/>
  <c r="K280" i="49"/>
  <c r="L280" i="49" s="1"/>
  <c r="K281" i="49"/>
  <c r="L281" i="49" s="1"/>
  <c r="K282" i="49"/>
  <c r="L282" i="49" s="1"/>
  <c r="K283" i="49"/>
  <c r="L283" i="49" s="1"/>
  <c r="K284" i="49"/>
  <c r="L284" i="49" s="1"/>
  <c r="K285" i="49"/>
  <c r="L285" i="49" s="1"/>
  <c r="K286" i="49"/>
  <c r="L286" i="49" s="1"/>
  <c r="K287" i="49"/>
  <c r="L287" i="49" s="1"/>
  <c r="K288" i="49"/>
  <c r="L288" i="49" s="1"/>
  <c r="K289" i="49"/>
  <c r="L289" i="49" s="1"/>
  <c r="K290" i="49"/>
  <c r="L290" i="49" s="1"/>
  <c r="K291" i="49"/>
  <c r="L291" i="49" s="1"/>
  <c r="K292" i="49"/>
  <c r="L292" i="49" s="1"/>
  <c r="K293" i="49"/>
  <c r="L293" i="49" s="1"/>
  <c r="K294" i="49"/>
  <c r="L294" i="49" s="1"/>
  <c r="K295" i="49"/>
  <c r="L295" i="49" s="1"/>
  <c r="K296" i="49"/>
  <c r="L296" i="49" s="1"/>
  <c r="K297" i="49"/>
  <c r="L297" i="49" s="1"/>
  <c r="K298" i="49"/>
  <c r="L298" i="49" s="1"/>
  <c r="K299" i="49"/>
  <c r="L299" i="49" s="1"/>
  <c r="K300" i="49"/>
  <c r="L300" i="49" s="1"/>
  <c r="K301" i="49"/>
  <c r="L301" i="49" s="1"/>
  <c r="K302" i="49"/>
  <c r="L302" i="49" s="1"/>
  <c r="K303" i="49"/>
  <c r="L303" i="49" s="1"/>
  <c r="K304" i="49"/>
  <c r="L304" i="49" s="1"/>
  <c r="K305" i="49"/>
  <c r="L305" i="49" s="1"/>
  <c r="K306" i="49"/>
  <c r="L306" i="49" s="1"/>
  <c r="K307" i="49"/>
  <c r="L307" i="49" s="1"/>
  <c r="K308" i="49"/>
  <c r="L308" i="49" s="1"/>
  <c r="K309" i="49"/>
  <c r="L309" i="49" s="1"/>
  <c r="K310" i="49"/>
  <c r="L310" i="49" s="1"/>
  <c r="K311" i="49"/>
  <c r="L311" i="49" s="1"/>
  <c r="K312" i="49"/>
  <c r="L312" i="49" s="1"/>
  <c r="K313" i="49"/>
  <c r="L313" i="49" s="1"/>
  <c r="K314" i="49"/>
  <c r="L314" i="49" s="1"/>
  <c r="K315" i="49"/>
  <c r="L315" i="49" s="1"/>
  <c r="K316" i="49"/>
  <c r="L316" i="49" s="1"/>
  <c r="K317" i="49"/>
  <c r="L317" i="49" s="1"/>
  <c r="K318" i="49"/>
  <c r="L318" i="49" s="1"/>
  <c r="K319" i="49"/>
  <c r="L319" i="49" s="1"/>
  <c r="K320" i="49"/>
  <c r="L320" i="49" s="1"/>
  <c r="K321" i="49"/>
  <c r="L321" i="49" s="1"/>
  <c r="K322" i="49"/>
  <c r="L322" i="49" s="1"/>
  <c r="K323" i="49"/>
  <c r="L323" i="49" s="1"/>
  <c r="K324" i="49"/>
  <c r="L324" i="49" s="1"/>
  <c r="K325" i="49"/>
  <c r="L325" i="49" s="1"/>
  <c r="K326" i="49"/>
  <c r="L326" i="49" s="1"/>
  <c r="K327" i="49"/>
  <c r="L327" i="49" s="1"/>
  <c r="K328" i="49"/>
  <c r="L328" i="49" s="1"/>
  <c r="K329" i="49"/>
  <c r="L329" i="49" s="1"/>
  <c r="K330" i="49"/>
  <c r="L330" i="49" s="1"/>
  <c r="K331" i="49"/>
  <c r="L331" i="49" s="1"/>
  <c r="K332" i="49"/>
  <c r="L332" i="49" s="1"/>
  <c r="K333" i="49"/>
  <c r="L333" i="49" s="1"/>
  <c r="K334" i="49"/>
  <c r="L334" i="49" s="1"/>
  <c r="K335" i="49"/>
  <c r="L335" i="49" s="1"/>
  <c r="K336" i="49"/>
  <c r="L336" i="49" s="1"/>
  <c r="K337" i="49"/>
  <c r="L337" i="49" s="1"/>
  <c r="K338" i="49"/>
  <c r="L338" i="49" s="1"/>
  <c r="K339" i="49"/>
  <c r="L339" i="49" s="1"/>
  <c r="K340" i="49"/>
  <c r="L340" i="49" s="1"/>
  <c r="K341" i="49"/>
  <c r="L341" i="49" s="1"/>
  <c r="K342" i="49"/>
  <c r="L342" i="49" s="1"/>
  <c r="K343" i="49"/>
  <c r="L343" i="49" s="1"/>
  <c r="K344" i="49"/>
  <c r="L344" i="49" s="1"/>
  <c r="K345" i="49"/>
  <c r="L345" i="49" s="1"/>
  <c r="K346" i="49"/>
  <c r="L346" i="49" s="1"/>
  <c r="K347" i="49"/>
  <c r="L347" i="49" s="1"/>
  <c r="K348" i="49"/>
  <c r="L348" i="49" s="1"/>
  <c r="K349" i="49"/>
  <c r="L349" i="49" s="1"/>
  <c r="K350" i="49"/>
  <c r="L350" i="49" s="1"/>
  <c r="K351" i="49"/>
  <c r="L351" i="49" s="1"/>
  <c r="K352" i="49"/>
  <c r="L352" i="49" s="1"/>
  <c r="K353" i="49"/>
  <c r="L353" i="49" s="1"/>
  <c r="K354" i="49"/>
  <c r="L354" i="49" s="1"/>
  <c r="K355" i="49"/>
  <c r="L355" i="49" s="1"/>
  <c r="K356" i="49"/>
  <c r="L356" i="49" s="1"/>
  <c r="K357" i="49"/>
  <c r="L357" i="49" s="1"/>
  <c r="K358" i="49"/>
  <c r="L358" i="49" s="1"/>
  <c r="K359" i="49"/>
  <c r="L359" i="49" s="1"/>
  <c r="K360" i="49"/>
  <c r="L360" i="49" s="1"/>
  <c r="K361" i="49"/>
  <c r="L361" i="49" s="1"/>
  <c r="K362" i="49"/>
  <c r="L362" i="49" s="1"/>
  <c r="K363" i="49"/>
  <c r="L363" i="49" s="1"/>
  <c r="K364" i="49"/>
  <c r="L364" i="49" s="1"/>
  <c r="K365" i="49"/>
  <c r="L365" i="49" s="1"/>
  <c r="K366" i="49"/>
  <c r="L366" i="49" s="1"/>
  <c r="K367" i="49"/>
  <c r="L367" i="49" s="1"/>
  <c r="K368" i="49"/>
  <c r="L368" i="49" s="1"/>
  <c r="K369" i="49"/>
  <c r="L369" i="49" s="1"/>
  <c r="K370" i="49"/>
  <c r="L370" i="49" s="1"/>
  <c r="K371" i="49"/>
  <c r="L371" i="49" s="1"/>
  <c r="K372" i="49"/>
  <c r="L372" i="49" s="1"/>
  <c r="K373" i="49"/>
  <c r="L373" i="49" s="1"/>
  <c r="K374" i="49"/>
  <c r="L374" i="49" s="1"/>
  <c r="K375" i="49"/>
  <c r="L375" i="49" s="1"/>
  <c r="K376" i="49"/>
  <c r="L376" i="49" s="1"/>
  <c r="K377" i="49"/>
  <c r="L377" i="49" s="1"/>
  <c r="K378" i="49"/>
  <c r="L378" i="49" s="1"/>
  <c r="K379" i="49"/>
  <c r="L379" i="49" s="1"/>
  <c r="K380" i="49"/>
  <c r="L380" i="49" s="1"/>
  <c r="K381" i="49"/>
  <c r="L381" i="49" s="1"/>
  <c r="K382" i="49"/>
  <c r="L382" i="49" s="1"/>
  <c r="K383" i="49"/>
  <c r="L383" i="49" s="1"/>
  <c r="K384" i="49"/>
  <c r="L384" i="49" s="1"/>
  <c r="K385" i="49"/>
  <c r="L385" i="49" s="1"/>
  <c r="K386" i="49"/>
  <c r="L386" i="49" s="1"/>
  <c r="K387" i="49"/>
  <c r="L387" i="49" s="1"/>
  <c r="K388" i="49"/>
  <c r="L388" i="49" s="1"/>
  <c r="K389" i="49"/>
  <c r="L389" i="49" s="1"/>
  <c r="K390" i="49"/>
  <c r="L390" i="49" s="1"/>
  <c r="K391" i="49"/>
  <c r="L391" i="49" s="1"/>
  <c r="K392" i="49"/>
  <c r="L392" i="49" s="1"/>
  <c r="K393" i="49"/>
  <c r="L393" i="49" s="1"/>
  <c r="K394" i="49"/>
  <c r="L394" i="49" s="1"/>
  <c r="K395" i="49"/>
  <c r="L395" i="49" s="1"/>
  <c r="K396" i="49"/>
  <c r="L396" i="49" s="1"/>
  <c r="K397" i="49"/>
  <c r="L397" i="49" s="1"/>
  <c r="K398" i="49"/>
  <c r="L398" i="49" s="1"/>
  <c r="K399" i="49"/>
  <c r="L399" i="49" s="1"/>
  <c r="K400" i="49"/>
  <c r="L400" i="49" s="1"/>
  <c r="K401" i="49"/>
  <c r="L401" i="49" s="1"/>
  <c r="K402" i="49"/>
  <c r="L402" i="49" s="1"/>
  <c r="K403" i="49"/>
  <c r="L403" i="49" s="1"/>
  <c r="K404" i="49"/>
  <c r="L404" i="49" s="1"/>
  <c r="K405" i="49"/>
  <c r="L405" i="49" s="1"/>
  <c r="K406" i="49"/>
  <c r="L406" i="49" s="1"/>
  <c r="K407" i="49"/>
  <c r="L407" i="49" s="1"/>
  <c r="K408" i="49"/>
  <c r="L408" i="49" s="1"/>
  <c r="K409" i="49"/>
  <c r="L409" i="49" s="1"/>
  <c r="K410" i="49"/>
  <c r="L410" i="49" s="1"/>
  <c r="K411" i="49"/>
  <c r="L411" i="49" s="1"/>
  <c r="K412" i="49"/>
  <c r="L412" i="49" s="1"/>
  <c r="K413" i="49"/>
  <c r="L413" i="49" s="1"/>
  <c r="K414" i="49"/>
  <c r="L414" i="49" s="1"/>
  <c r="K415" i="49"/>
  <c r="L415" i="49" s="1"/>
  <c r="K416" i="49"/>
  <c r="L416" i="49" s="1"/>
  <c r="K417" i="49"/>
  <c r="L417" i="49" s="1"/>
  <c r="K418" i="49"/>
  <c r="L418" i="49" s="1"/>
  <c r="K419" i="49"/>
  <c r="L419" i="49" s="1"/>
  <c r="K420" i="49"/>
  <c r="L420" i="49" s="1"/>
  <c r="K421" i="49"/>
  <c r="L421" i="49" s="1"/>
  <c r="K422" i="49"/>
  <c r="L422" i="49" s="1"/>
  <c r="K423" i="49"/>
  <c r="L423" i="49" s="1"/>
  <c r="K424" i="49"/>
  <c r="L424" i="49" s="1"/>
  <c r="K425" i="49"/>
  <c r="L425" i="49" s="1"/>
  <c r="K426" i="49"/>
  <c r="L426" i="49" s="1"/>
  <c r="K427" i="49"/>
  <c r="L427" i="49" s="1"/>
  <c r="K428" i="49"/>
  <c r="L428" i="49" s="1"/>
  <c r="K429" i="49"/>
  <c r="L429" i="49" s="1"/>
  <c r="K430" i="49"/>
  <c r="L430" i="49" s="1"/>
  <c r="K431" i="49"/>
  <c r="L431" i="49" s="1"/>
  <c r="K432" i="49"/>
  <c r="L432" i="49" s="1"/>
  <c r="K433" i="49"/>
  <c r="L433" i="49" s="1"/>
  <c r="K434" i="49"/>
  <c r="L434" i="49" s="1"/>
  <c r="K435" i="49"/>
  <c r="L435" i="49" s="1"/>
  <c r="K436" i="49"/>
  <c r="L436" i="49" s="1"/>
  <c r="K437" i="49"/>
  <c r="L437" i="49" s="1"/>
  <c r="K438" i="49"/>
  <c r="L438" i="49" s="1"/>
  <c r="K439" i="49"/>
  <c r="L439" i="49" s="1"/>
  <c r="K440" i="49"/>
  <c r="L440" i="49" s="1"/>
  <c r="K441" i="49"/>
  <c r="L441" i="49" s="1"/>
  <c r="K442" i="49"/>
  <c r="L442" i="49" s="1"/>
  <c r="K443" i="49"/>
  <c r="L443" i="49" s="1"/>
  <c r="K444" i="49"/>
  <c r="L444" i="49" s="1"/>
  <c r="K445" i="49"/>
  <c r="L445" i="49" s="1"/>
  <c r="K446" i="49"/>
  <c r="L446" i="49" s="1"/>
  <c r="K447" i="49"/>
  <c r="L447" i="49" s="1"/>
  <c r="K448" i="49"/>
  <c r="L448" i="49" s="1"/>
  <c r="K449" i="49"/>
  <c r="L449" i="49" s="1"/>
  <c r="K450" i="49"/>
  <c r="L450" i="49" s="1"/>
  <c r="K451" i="49"/>
  <c r="L451" i="49" s="1"/>
  <c r="K452" i="49"/>
  <c r="L452" i="49" s="1"/>
  <c r="K453" i="49"/>
  <c r="L453" i="49" s="1"/>
  <c r="K454" i="49"/>
  <c r="L454" i="49" s="1"/>
  <c r="K455" i="49"/>
  <c r="L455" i="49" s="1"/>
  <c r="K456" i="49"/>
  <c r="L456" i="49" s="1"/>
  <c r="K457" i="49"/>
  <c r="L457" i="49" s="1"/>
  <c r="K458" i="49"/>
  <c r="L458" i="49" s="1"/>
  <c r="K459" i="49"/>
  <c r="L459" i="49" s="1"/>
  <c r="K460" i="49"/>
  <c r="L460" i="49" s="1"/>
  <c r="K461" i="49"/>
  <c r="L461" i="49" s="1"/>
  <c r="K462" i="49"/>
  <c r="L462" i="49" s="1"/>
  <c r="K463" i="49"/>
  <c r="L463" i="49" s="1"/>
  <c r="K464" i="49"/>
  <c r="L464" i="49" s="1"/>
  <c r="K465" i="49"/>
  <c r="L465" i="49" s="1"/>
  <c r="K466" i="49"/>
  <c r="L466" i="49" s="1"/>
  <c r="K467" i="49"/>
  <c r="L467" i="49" s="1"/>
  <c r="K468" i="49"/>
  <c r="L468" i="49" s="1"/>
  <c r="K469" i="49"/>
  <c r="L469" i="49" s="1"/>
  <c r="K470" i="49"/>
  <c r="L470" i="49" s="1"/>
  <c r="K471" i="49"/>
  <c r="L471" i="49" s="1"/>
  <c r="K472" i="49"/>
  <c r="L472" i="49" s="1"/>
  <c r="K473" i="49"/>
  <c r="L473" i="49" s="1"/>
  <c r="K474" i="49"/>
  <c r="L474" i="49" s="1"/>
  <c r="K475" i="49"/>
  <c r="L475" i="49" s="1"/>
  <c r="K476" i="49"/>
  <c r="L476" i="49" s="1"/>
  <c r="K477" i="49"/>
  <c r="L477" i="49" s="1"/>
  <c r="K478" i="49"/>
  <c r="L478" i="49" s="1"/>
  <c r="K479" i="49"/>
  <c r="L479" i="49" s="1"/>
  <c r="K480" i="49"/>
  <c r="L480" i="49" s="1"/>
  <c r="K481" i="49"/>
  <c r="L481" i="49" s="1"/>
  <c r="K482" i="49"/>
  <c r="L482" i="49" s="1"/>
  <c r="K483" i="49"/>
  <c r="L483" i="49" s="1"/>
  <c r="K484" i="49"/>
  <c r="L484" i="49" s="1"/>
  <c r="K485" i="49"/>
  <c r="L485" i="49" s="1"/>
  <c r="K486" i="49"/>
  <c r="L486" i="49" s="1"/>
  <c r="K487" i="49"/>
  <c r="L487" i="49" s="1"/>
  <c r="K488" i="49"/>
  <c r="L488" i="49" s="1"/>
  <c r="K489" i="49"/>
  <c r="L489" i="49" s="1"/>
  <c r="K490" i="49"/>
  <c r="L490" i="49" s="1"/>
  <c r="K491" i="49"/>
  <c r="L491" i="49" s="1"/>
  <c r="K492" i="49"/>
  <c r="L492" i="49" s="1"/>
  <c r="K493" i="49"/>
  <c r="L493" i="49" s="1"/>
  <c r="K494" i="49"/>
  <c r="L494" i="49" s="1"/>
  <c r="K495" i="49"/>
  <c r="L495" i="49" s="1"/>
  <c r="K496" i="49"/>
  <c r="L496" i="49" s="1"/>
  <c r="K497" i="49"/>
  <c r="L497" i="49" s="1"/>
  <c r="K498" i="49"/>
  <c r="L498" i="49" s="1"/>
  <c r="K499" i="49"/>
  <c r="L499" i="49" s="1"/>
  <c r="K500" i="49"/>
  <c r="L500" i="49" s="1"/>
  <c r="K501" i="49"/>
  <c r="L501" i="49" s="1"/>
  <c r="K502" i="49"/>
  <c r="L502" i="49" s="1"/>
  <c r="K503" i="49"/>
  <c r="L503" i="49" s="1"/>
  <c r="K504" i="49"/>
  <c r="L504" i="49" s="1"/>
  <c r="K505" i="49"/>
  <c r="L505" i="49" s="1"/>
  <c r="K506" i="49"/>
  <c r="L506" i="49" s="1"/>
  <c r="K507" i="49"/>
  <c r="L507" i="49" s="1"/>
  <c r="K508" i="49"/>
  <c r="L508" i="49" s="1"/>
  <c r="K509" i="49"/>
  <c r="L509" i="49" s="1"/>
  <c r="K510" i="49"/>
  <c r="L510" i="49" s="1"/>
  <c r="K511" i="49"/>
  <c r="L511" i="49" s="1"/>
  <c r="K512" i="49"/>
  <c r="L512" i="49" s="1"/>
  <c r="K513" i="49"/>
  <c r="L513" i="49" s="1"/>
  <c r="K514" i="49"/>
  <c r="L514" i="49" s="1"/>
  <c r="K515" i="49"/>
  <c r="L515" i="49" s="1"/>
  <c r="K516" i="49"/>
  <c r="L516" i="49" s="1"/>
  <c r="K517" i="49"/>
  <c r="L517" i="49" s="1"/>
  <c r="K518" i="49"/>
  <c r="L518" i="49" s="1"/>
  <c r="K519" i="49"/>
  <c r="L519" i="49" s="1"/>
  <c r="K520" i="49"/>
  <c r="L520" i="49" s="1"/>
  <c r="K521" i="49"/>
  <c r="L521" i="49" s="1"/>
  <c r="K522" i="49"/>
  <c r="L522" i="49" s="1"/>
  <c r="K523" i="49"/>
  <c r="L523" i="49" s="1"/>
  <c r="K524" i="49"/>
  <c r="L524" i="49" s="1"/>
  <c r="K525" i="49"/>
  <c r="L525" i="49" s="1"/>
  <c r="K526" i="49"/>
  <c r="L526" i="49" s="1"/>
  <c r="K527" i="49"/>
  <c r="L527" i="49" s="1"/>
  <c r="K528" i="49"/>
  <c r="L528" i="49" s="1"/>
  <c r="K529" i="49"/>
  <c r="L529" i="49" s="1"/>
  <c r="K530" i="49"/>
  <c r="L530" i="49" s="1"/>
  <c r="K531" i="49"/>
  <c r="L531" i="49" s="1"/>
  <c r="K532" i="49"/>
  <c r="L532" i="49" s="1"/>
  <c r="K533" i="49"/>
  <c r="L533" i="49" s="1"/>
  <c r="K534" i="49"/>
  <c r="L534" i="49" s="1"/>
  <c r="K535" i="49"/>
  <c r="L535" i="49" s="1"/>
  <c r="K536" i="49"/>
  <c r="L536" i="49" s="1"/>
  <c r="K537" i="49"/>
  <c r="L537" i="49" s="1"/>
  <c r="K538" i="49"/>
  <c r="L538" i="49" s="1"/>
  <c r="K539" i="49"/>
  <c r="L539" i="49" s="1"/>
  <c r="K540" i="49"/>
  <c r="L540" i="49" s="1"/>
  <c r="K541" i="49"/>
  <c r="L541" i="49" s="1"/>
  <c r="K542" i="49"/>
  <c r="L542" i="49" s="1"/>
  <c r="K543" i="49"/>
  <c r="L543" i="49" s="1"/>
  <c r="K544" i="49"/>
  <c r="L544" i="49" s="1"/>
  <c r="K545" i="49"/>
  <c r="L545" i="49" s="1"/>
  <c r="K546" i="49"/>
  <c r="L546" i="49" s="1"/>
  <c r="K547" i="49"/>
  <c r="L547" i="49" s="1"/>
  <c r="K548" i="49"/>
  <c r="L548" i="49" s="1"/>
  <c r="K549" i="49"/>
  <c r="L549" i="49" s="1"/>
  <c r="K550" i="49"/>
  <c r="L550" i="49" s="1"/>
  <c r="K551" i="49"/>
  <c r="L551" i="49" s="1"/>
  <c r="K552" i="49"/>
  <c r="L552" i="49" s="1"/>
  <c r="K553" i="49"/>
  <c r="L553" i="49" s="1"/>
  <c r="K554" i="49"/>
  <c r="L554" i="49" s="1"/>
  <c r="K555" i="49"/>
  <c r="L555" i="49" s="1"/>
  <c r="K556" i="49"/>
  <c r="L556" i="49" s="1"/>
  <c r="K557" i="49"/>
  <c r="L557" i="49" s="1"/>
  <c r="K558" i="49"/>
  <c r="L558" i="49" s="1"/>
  <c r="K559" i="49"/>
  <c r="L559" i="49" s="1"/>
  <c r="K560" i="49"/>
  <c r="L560" i="49" s="1"/>
  <c r="K561" i="49"/>
  <c r="L561" i="49" s="1"/>
  <c r="K562" i="49"/>
  <c r="L562" i="49" s="1"/>
  <c r="K563" i="49"/>
  <c r="L563" i="49" s="1"/>
  <c r="K564" i="49"/>
  <c r="L564" i="49" s="1"/>
  <c r="K565" i="49"/>
  <c r="L565" i="49" s="1"/>
  <c r="K566" i="49"/>
  <c r="L566" i="49" s="1"/>
  <c r="K567" i="49"/>
  <c r="L567" i="49" s="1"/>
  <c r="K568" i="49"/>
  <c r="L568" i="49" s="1"/>
  <c r="K569" i="49"/>
  <c r="L569" i="49" s="1"/>
  <c r="K570" i="49"/>
  <c r="L570" i="49" s="1"/>
  <c r="K571" i="49"/>
  <c r="L571" i="49" s="1"/>
  <c r="K572" i="49"/>
  <c r="L572" i="49" s="1"/>
  <c r="K573" i="49"/>
  <c r="L573" i="49" s="1"/>
  <c r="K574" i="49"/>
  <c r="L574" i="49" s="1"/>
  <c r="K575" i="49"/>
  <c r="L575" i="49" s="1"/>
  <c r="K576" i="49"/>
  <c r="L576" i="49" s="1"/>
  <c r="K577" i="49"/>
  <c r="L577" i="49" s="1"/>
  <c r="K578" i="49"/>
  <c r="L578" i="49" s="1"/>
  <c r="K579" i="49"/>
  <c r="L579" i="49" s="1"/>
  <c r="K580" i="49"/>
  <c r="L580" i="49" s="1"/>
  <c r="K581" i="49"/>
  <c r="L581" i="49" s="1"/>
  <c r="K582" i="49"/>
  <c r="L582" i="49" s="1"/>
  <c r="K583" i="49"/>
  <c r="L583" i="49" s="1"/>
  <c r="K584" i="49"/>
  <c r="L584" i="49" s="1"/>
  <c r="K585" i="49"/>
  <c r="L585" i="49" s="1"/>
  <c r="K586" i="49"/>
  <c r="L586" i="49" s="1"/>
  <c r="K587" i="49"/>
  <c r="L587" i="49" s="1"/>
  <c r="K588" i="49"/>
  <c r="L588" i="49" s="1"/>
  <c r="K589" i="49"/>
  <c r="L589" i="49" s="1"/>
  <c r="K590" i="49"/>
  <c r="L590" i="49" s="1"/>
  <c r="K591" i="49"/>
  <c r="L591" i="49" s="1"/>
  <c r="K592" i="49"/>
  <c r="L592" i="49" s="1"/>
  <c r="K593" i="49"/>
  <c r="L593" i="49" s="1"/>
  <c r="K594" i="49"/>
  <c r="L594" i="49" s="1"/>
  <c r="K595" i="49"/>
  <c r="L595" i="49" s="1"/>
  <c r="K596" i="49"/>
  <c r="L596" i="49" s="1"/>
  <c r="K597" i="49"/>
  <c r="L597" i="49" s="1"/>
  <c r="K598" i="49"/>
  <c r="L598" i="49" s="1"/>
  <c r="K599" i="49"/>
  <c r="L599" i="49" s="1"/>
  <c r="K600" i="49"/>
  <c r="L600" i="49" s="1"/>
  <c r="K601" i="49"/>
  <c r="L601" i="49" s="1"/>
  <c r="K602" i="49"/>
  <c r="L602" i="49" s="1"/>
  <c r="K603" i="49"/>
  <c r="L603" i="49" s="1"/>
  <c r="K604" i="49"/>
  <c r="L604" i="49" s="1"/>
  <c r="K605" i="49"/>
  <c r="L605" i="49" s="1"/>
  <c r="K606" i="49"/>
  <c r="L606" i="49" s="1"/>
  <c r="K607" i="49"/>
  <c r="L607" i="49" s="1"/>
  <c r="K608" i="49"/>
  <c r="L608" i="49" s="1"/>
  <c r="K609" i="49"/>
  <c r="L609" i="49" s="1"/>
  <c r="K610" i="49"/>
  <c r="L610" i="49" s="1"/>
  <c r="K611" i="49"/>
  <c r="L611" i="49" s="1"/>
  <c r="K612" i="49"/>
  <c r="L612" i="49" s="1"/>
  <c r="K613" i="49"/>
  <c r="L613" i="49" s="1"/>
  <c r="K614" i="49"/>
  <c r="L614" i="49" s="1"/>
  <c r="K615" i="49"/>
  <c r="L615" i="49" s="1"/>
  <c r="K616" i="49"/>
  <c r="L616" i="49" s="1"/>
  <c r="K617" i="49"/>
  <c r="L617" i="49" s="1"/>
  <c r="K618" i="49"/>
  <c r="L618" i="49" s="1"/>
  <c r="K619" i="49"/>
  <c r="L619" i="49" s="1"/>
  <c r="K620" i="49"/>
  <c r="L620" i="49" s="1"/>
  <c r="K621" i="49"/>
  <c r="L621" i="49" s="1"/>
  <c r="K622" i="49"/>
  <c r="L622" i="49" s="1"/>
  <c r="K623" i="49"/>
  <c r="L623" i="49" s="1"/>
  <c r="K624" i="49"/>
  <c r="L624" i="49" s="1"/>
  <c r="K625" i="49"/>
  <c r="L625" i="49" s="1"/>
  <c r="K626" i="49"/>
  <c r="L626" i="49" s="1"/>
  <c r="K627" i="49"/>
  <c r="L627" i="49" s="1"/>
  <c r="K628" i="49"/>
  <c r="L628" i="49" s="1"/>
  <c r="K629" i="49"/>
  <c r="L629" i="49" s="1"/>
  <c r="K630" i="49"/>
  <c r="L630" i="49" s="1"/>
  <c r="K631" i="49"/>
  <c r="L631" i="49" s="1"/>
  <c r="K632" i="49"/>
  <c r="L632" i="49" s="1"/>
  <c r="K633" i="49"/>
  <c r="L633" i="49" s="1"/>
  <c r="K634" i="49"/>
  <c r="L634" i="49" s="1"/>
  <c r="K635" i="49"/>
  <c r="L635" i="49" s="1"/>
  <c r="K636" i="49"/>
  <c r="L636" i="49" s="1"/>
  <c r="K637" i="49"/>
  <c r="L637" i="49" s="1"/>
  <c r="K638" i="49"/>
  <c r="L638" i="49" s="1"/>
  <c r="K639" i="49"/>
  <c r="L639" i="49" s="1"/>
  <c r="K640" i="49"/>
  <c r="L640" i="49" s="1"/>
  <c r="K641" i="49"/>
  <c r="L641" i="49" s="1"/>
  <c r="K642" i="49"/>
  <c r="L642" i="49" s="1"/>
  <c r="K643" i="49"/>
  <c r="L643" i="49" s="1"/>
  <c r="K644" i="49"/>
  <c r="L644" i="49" s="1"/>
  <c r="K645" i="49"/>
  <c r="L645" i="49" s="1"/>
  <c r="K646" i="49"/>
  <c r="L646" i="49" s="1"/>
  <c r="K647" i="49"/>
  <c r="L647" i="49" s="1"/>
  <c r="K648" i="49"/>
  <c r="L648" i="49" s="1"/>
  <c r="K649" i="49"/>
  <c r="L649" i="49" s="1"/>
  <c r="K650" i="49"/>
  <c r="L650" i="49" s="1"/>
  <c r="K651" i="49"/>
  <c r="L651" i="49" s="1"/>
  <c r="K652" i="49"/>
  <c r="L652" i="49" s="1"/>
  <c r="K653" i="49"/>
  <c r="L653" i="49" s="1"/>
  <c r="K654" i="49"/>
  <c r="L654" i="49" s="1"/>
  <c r="K655" i="49"/>
  <c r="L655" i="49" s="1"/>
  <c r="K656" i="49"/>
  <c r="L656" i="49" s="1"/>
  <c r="K657" i="49"/>
  <c r="L657" i="49" s="1"/>
  <c r="K658" i="49"/>
  <c r="L658" i="49" s="1"/>
  <c r="K659" i="49"/>
  <c r="L659" i="49" s="1"/>
  <c r="K660" i="49"/>
  <c r="L660" i="49" s="1"/>
  <c r="K661" i="49"/>
  <c r="L661" i="49" s="1"/>
  <c r="K662" i="49"/>
  <c r="L662" i="49" s="1"/>
  <c r="K663" i="49"/>
  <c r="L663" i="49" s="1"/>
  <c r="K664" i="49"/>
  <c r="L664" i="49" s="1"/>
  <c r="K665" i="49"/>
  <c r="L665" i="49" s="1"/>
  <c r="K666" i="49"/>
  <c r="L666" i="49" s="1"/>
  <c r="K667" i="49"/>
  <c r="L667" i="49" s="1"/>
  <c r="K668" i="49"/>
  <c r="L668" i="49" s="1"/>
  <c r="K669" i="49"/>
  <c r="L669" i="49" s="1"/>
  <c r="K670" i="49"/>
  <c r="L670" i="49" s="1"/>
  <c r="K671" i="49"/>
  <c r="L671" i="49" s="1"/>
  <c r="K672" i="49"/>
  <c r="L672" i="49" s="1"/>
  <c r="K673" i="49"/>
  <c r="L673" i="49" s="1"/>
  <c r="K674" i="49"/>
  <c r="L674" i="49" s="1"/>
  <c r="K675" i="49"/>
  <c r="L675" i="49" s="1"/>
  <c r="K676" i="49"/>
  <c r="L676" i="49" s="1"/>
  <c r="K677" i="49"/>
  <c r="L677" i="49" s="1"/>
  <c r="K678" i="49"/>
  <c r="L678" i="49" s="1"/>
  <c r="K679" i="49"/>
  <c r="L679" i="49" s="1"/>
  <c r="K680" i="49"/>
  <c r="L680" i="49" s="1"/>
  <c r="K681" i="49"/>
  <c r="L681" i="49" s="1"/>
  <c r="K682" i="49"/>
  <c r="L682" i="49" s="1"/>
  <c r="K683" i="49"/>
  <c r="L683" i="49" s="1"/>
  <c r="K684" i="49"/>
  <c r="L684" i="49" s="1"/>
  <c r="K685" i="49"/>
  <c r="L685" i="49" s="1"/>
  <c r="K686" i="49"/>
  <c r="L686" i="49" s="1"/>
  <c r="K687" i="49"/>
  <c r="L687" i="49" s="1"/>
  <c r="K688" i="49"/>
  <c r="L688" i="49" s="1"/>
  <c r="K689" i="49"/>
  <c r="L689" i="49" s="1"/>
  <c r="K690" i="49"/>
  <c r="L690" i="49" s="1"/>
  <c r="K691" i="49"/>
  <c r="L691" i="49" s="1"/>
  <c r="K692" i="49"/>
  <c r="L692" i="49" s="1"/>
  <c r="K693" i="49"/>
  <c r="L693" i="49" s="1"/>
  <c r="K694" i="49"/>
  <c r="L694" i="49" s="1"/>
  <c r="K695" i="49"/>
  <c r="L695" i="49" s="1"/>
  <c r="K696" i="49"/>
  <c r="L696" i="49" s="1"/>
  <c r="K697" i="49"/>
  <c r="L697" i="49" s="1"/>
  <c r="K698" i="49"/>
  <c r="L698" i="49" s="1"/>
  <c r="K699" i="49"/>
  <c r="L699" i="49" s="1"/>
  <c r="K700" i="49"/>
  <c r="L700" i="49" s="1"/>
  <c r="K701" i="49"/>
  <c r="L701" i="49" s="1"/>
  <c r="K702" i="49"/>
  <c r="L702" i="49" s="1"/>
  <c r="K703" i="49"/>
  <c r="L703" i="49" s="1"/>
  <c r="K704" i="49"/>
  <c r="L704" i="49" s="1"/>
  <c r="K705" i="49"/>
  <c r="L705" i="49" s="1"/>
  <c r="K706" i="49"/>
  <c r="L706" i="49" s="1"/>
  <c r="K707" i="49"/>
  <c r="L707" i="49" s="1"/>
  <c r="K708" i="49"/>
  <c r="L708" i="49" s="1"/>
  <c r="K709" i="49"/>
  <c r="L709" i="49" s="1"/>
  <c r="K710" i="49"/>
  <c r="L710" i="49" s="1"/>
  <c r="K711" i="49"/>
  <c r="L711" i="49" s="1"/>
  <c r="K712" i="49"/>
  <c r="L712" i="49" s="1"/>
  <c r="K713" i="49"/>
  <c r="L713" i="49" s="1"/>
  <c r="K714" i="49"/>
  <c r="L714" i="49" s="1"/>
  <c r="K715" i="49"/>
  <c r="L715" i="49" s="1"/>
  <c r="K716" i="49"/>
  <c r="L716" i="49" s="1"/>
  <c r="K717" i="49"/>
  <c r="L717" i="49" s="1"/>
  <c r="K718" i="49"/>
  <c r="L718" i="49" s="1"/>
  <c r="K719" i="49"/>
  <c r="L719" i="49" s="1"/>
  <c r="K720" i="49"/>
  <c r="L720" i="49" s="1"/>
  <c r="K721" i="49"/>
  <c r="L721" i="49" s="1"/>
  <c r="K722" i="49"/>
  <c r="L722" i="49" s="1"/>
  <c r="K723" i="49"/>
  <c r="L723" i="49" s="1"/>
  <c r="K724" i="49"/>
  <c r="L724" i="49" s="1"/>
  <c r="K725" i="49"/>
  <c r="L725" i="49" s="1"/>
  <c r="K726" i="49"/>
  <c r="L726" i="49" s="1"/>
  <c r="K727" i="49"/>
  <c r="L727" i="49" s="1"/>
  <c r="K728" i="49"/>
  <c r="L728" i="49" s="1"/>
  <c r="K729" i="49"/>
  <c r="L729" i="49" s="1"/>
  <c r="K730" i="49"/>
  <c r="L730" i="49" s="1"/>
  <c r="K731" i="49"/>
  <c r="L731" i="49" s="1"/>
  <c r="K732" i="49"/>
  <c r="L732" i="49" s="1"/>
  <c r="K733" i="49"/>
  <c r="L733" i="49" s="1"/>
  <c r="K734" i="49"/>
  <c r="L734" i="49" s="1"/>
  <c r="K735" i="49"/>
  <c r="L735" i="49" s="1"/>
  <c r="K736" i="49"/>
  <c r="L736" i="49" s="1"/>
  <c r="K737" i="49"/>
  <c r="L737" i="49" s="1"/>
  <c r="K738" i="49"/>
  <c r="L738" i="49" s="1"/>
  <c r="K739" i="49"/>
  <c r="L739" i="49" s="1"/>
  <c r="K740" i="49"/>
  <c r="L740" i="49" s="1"/>
  <c r="K741" i="49"/>
  <c r="L741" i="49" s="1"/>
  <c r="K742" i="49"/>
  <c r="L742" i="49" s="1"/>
  <c r="K743" i="49"/>
  <c r="L743" i="49" s="1"/>
  <c r="K744" i="49"/>
  <c r="L744" i="49" s="1"/>
  <c r="K745" i="49"/>
  <c r="L745" i="49" s="1"/>
  <c r="K746" i="49"/>
  <c r="L746" i="49" s="1"/>
  <c r="K747" i="49"/>
  <c r="L747" i="49" s="1"/>
  <c r="K748" i="49"/>
  <c r="L748" i="49" s="1"/>
  <c r="K749" i="49"/>
  <c r="L749" i="49" s="1"/>
  <c r="K750" i="49"/>
  <c r="L750" i="49" s="1"/>
  <c r="K751" i="49"/>
  <c r="L751" i="49" s="1"/>
  <c r="K752" i="49"/>
  <c r="L752" i="49" s="1"/>
  <c r="K753" i="49"/>
  <c r="L753" i="49" s="1"/>
  <c r="K754" i="49"/>
  <c r="L754" i="49" s="1"/>
  <c r="K755" i="49"/>
  <c r="L755" i="49" s="1"/>
  <c r="K756" i="49"/>
  <c r="L756" i="49" s="1"/>
  <c r="K757" i="49"/>
  <c r="L757" i="49" s="1"/>
  <c r="K758" i="49"/>
  <c r="L758" i="49" s="1"/>
  <c r="K759" i="49"/>
  <c r="L759" i="49" s="1"/>
  <c r="K760" i="49"/>
  <c r="L760" i="49" s="1"/>
  <c r="K761" i="49"/>
  <c r="L761" i="49" s="1"/>
  <c r="K762" i="49"/>
  <c r="L762" i="49" s="1"/>
  <c r="K763" i="49"/>
  <c r="L763" i="49" s="1"/>
  <c r="K764" i="49"/>
  <c r="L764" i="49" s="1"/>
  <c r="K765" i="49"/>
  <c r="L765" i="49" s="1"/>
  <c r="K766" i="49"/>
  <c r="L766" i="49" s="1"/>
  <c r="K767" i="49"/>
  <c r="L767" i="49" s="1"/>
  <c r="K768" i="49"/>
  <c r="L768" i="49" s="1"/>
  <c r="K769" i="49"/>
  <c r="L769" i="49" s="1"/>
  <c r="K770" i="49"/>
  <c r="L770" i="49" s="1"/>
  <c r="K771" i="49"/>
  <c r="L771" i="49" s="1"/>
  <c r="K772" i="49"/>
  <c r="L772" i="49" s="1"/>
  <c r="K773" i="49"/>
  <c r="L773" i="49" s="1"/>
  <c r="K774" i="49"/>
  <c r="L774" i="49" s="1"/>
  <c r="K775" i="49"/>
  <c r="L775" i="49" s="1"/>
  <c r="K776" i="49"/>
  <c r="L776" i="49" s="1"/>
  <c r="K777" i="49"/>
  <c r="L777" i="49" s="1"/>
  <c r="K778" i="49"/>
  <c r="L778" i="49" s="1"/>
  <c r="K779" i="49"/>
  <c r="L779" i="49" s="1"/>
  <c r="K780" i="49"/>
  <c r="L780" i="49" s="1"/>
  <c r="K781" i="49"/>
  <c r="L781" i="49" s="1"/>
  <c r="K782" i="49"/>
  <c r="L782" i="49" s="1"/>
  <c r="K783" i="49"/>
  <c r="L783" i="49" s="1"/>
  <c r="K784" i="49"/>
  <c r="L784" i="49" s="1"/>
  <c r="K785" i="49"/>
  <c r="L785" i="49" s="1"/>
  <c r="K786" i="49"/>
  <c r="L786" i="49" s="1"/>
  <c r="K787" i="49"/>
  <c r="L787" i="49" s="1"/>
  <c r="K788" i="49"/>
  <c r="L788" i="49" s="1"/>
  <c r="K789" i="49"/>
  <c r="L789" i="49" s="1"/>
  <c r="K790" i="49"/>
  <c r="L790" i="49" s="1"/>
  <c r="K791" i="49"/>
  <c r="L791" i="49" s="1"/>
  <c r="K792" i="49"/>
  <c r="L792" i="49" s="1"/>
  <c r="K793" i="49"/>
  <c r="L793" i="49" s="1"/>
  <c r="K794" i="49"/>
  <c r="L794" i="49" s="1"/>
  <c r="K795" i="49"/>
  <c r="L795" i="49" s="1"/>
  <c r="K796" i="49"/>
  <c r="L796" i="49" s="1"/>
  <c r="K797" i="49"/>
  <c r="L797" i="49" s="1"/>
  <c r="K798" i="49"/>
  <c r="L798" i="49" s="1"/>
  <c r="K799" i="49"/>
  <c r="L799" i="49" s="1"/>
  <c r="K800" i="49"/>
  <c r="L800" i="49" s="1"/>
  <c r="K801" i="49"/>
  <c r="L801" i="49" s="1"/>
  <c r="K802" i="49"/>
  <c r="L802" i="49" s="1"/>
  <c r="K803" i="49"/>
  <c r="L803" i="49" s="1"/>
  <c r="K804" i="49"/>
  <c r="L804" i="49" s="1"/>
  <c r="K805" i="49"/>
  <c r="L805" i="49" s="1"/>
  <c r="K806" i="49"/>
  <c r="L806" i="49" s="1"/>
  <c r="K807" i="49"/>
  <c r="L807" i="49" s="1"/>
  <c r="K808" i="49"/>
  <c r="L808" i="49" s="1"/>
  <c r="K809" i="49"/>
  <c r="L809" i="49" s="1"/>
  <c r="K810" i="49"/>
  <c r="L810" i="49" s="1"/>
  <c r="K811" i="49"/>
  <c r="L811" i="49" s="1"/>
  <c r="K812" i="49"/>
  <c r="L812" i="49" s="1"/>
  <c r="K813" i="49"/>
  <c r="L813" i="49" s="1"/>
  <c r="K814" i="49"/>
  <c r="L814" i="49" s="1"/>
  <c r="K815" i="49"/>
  <c r="L815" i="49" s="1"/>
  <c r="K816" i="49"/>
  <c r="L816" i="49" s="1"/>
  <c r="K817" i="49"/>
  <c r="L817" i="49" s="1"/>
  <c r="K818" i="49"/>
  <c r="L818" i="49" s="1"/>
  <c r="K819" i="49"/>
  <c r="L819" i="49" s="1"/>
  <c r="K820" i="49"/>
  <c r="L820" i="49" s="1"/>
  <c r="K821" i="49"/>
  <c r="L821" i="49" s="1"/>
  <c r="K822" i="49"/>
  <c r="L822" i="49" s="1"/>
  <c r="K823" i="49"/>
  <c r="L823" i="49" s="1"/>
  <c r="K824" i="49"/>
  <c r="L824" i="49" s="1"/>
  <c r="K825" i="49"/>
  <c r="L825" i="49" s="1"/>
  <c r="K826" i="49"/>
  <c r="L826" i="49" s="1"/>
  <c r="K827" i="49"/>
  <c r="L827" i="49" s="1"/>
  <c r="K828" i="49"/>
  <c r="L828" i="49" s="1"/>
  <c r="K829" i="49"/>
  <c r="L829" i="49" s="1"/>
  <c r="K830" i="49"/>
  <c r="L830" i="49" s="1"/>
  <c r="K831" i="49"/>
  <c r="L831" i="49" s="1"/>
  <c r="K832" i="49"/>
  <c r="L832" i="49" s="1"/>
  <c r="K833" i="49"/>
  <c r="L833" i="49" s="1"/>
  <c r="K834" i="49"/>
  <c r="L834" i="49" s="1"/>
  <c r="K835" i="49"/>
  <c r="L835" i="49" s="1"/>
  <c r="K836" i="49"/>
  <c r="L836" i="49" s="1"/>
  <c r="K837" i="49"/>
  <c r="L837" i="49" s="1"/>
  <c r="K838" i="49"/>
  <c r="L838" i="49" s="1"/>
  <c r="K839" i="49"/>
  <c r="L839" i="49" s="1"/>
  <c r="K840" i="49"/>
  <c r="L840" i="49" s="1"/>
  <c r="K841" i="49"/>
  <c r="L841" i="49" s="1"/>
  <c r="K842" i="49"/>
  <c r="L842" i="49" s="1"/>
  <c r="K843" i="49"/>
  <c r="L843" i="49" s="1"/>
  <c r="K844" i="49"/>
  <c r="L844" i="49" s="1"/>
  <c r="K845" i="49"/>
  <c r="L845" i="49" s="1"/>
  <c r="K846" i="49"/>
  <c r="L846" i="49" s="1"/>
  <c r="K847" i="49"/>
  <c r="L847" i="49" s="1"/>
  <c r="K848" i="49"/>
  <c r="L848" i="49" s="1"/>
  <c r="K849" i="49"/>
  <c r="L849" i="49" s="1"/>
  <c r="K850" i="49"/>
  <c r="L850" i="49" s="1"/>
  <c r="K851" i="49"/>
  <c r="L851" i="49" s="1"/>
  <c r="K852" i="49"/>
  <c r="L852" i="49" s="1"/>
  <c r="K853" i="49"/>
  <c r="L853" i="49" s="1"/>
  <c r="K854" i="49"/>
  <c r="L854" i="49" s="1"/>
  <c r="K855" i="49"/>
  <c r="L855" i="49" s="1"/>
  <c r="K856" i="49"/>
  <c r="L856" i="49" s="1"/>
  <c r="K857" i="49"/>
  <c r="L857" i="49" s="1"/>
  <c r="K858" i="49"/>
  <c r="L858" i="49" s="1"/>
  <c r="K859" i="49"/>
  <c r="L859" i="49" s="1"/>
  <c r="K860" i="49"/>
  <c r="L860" i="49" s="1"/>
  <c r="K861" i="49"/>
  <c r="L861" i="49" s="1"/>
  <c r="K862" i="49"/>
  <c r="L862" i="49" s="1"/>
  <c r="K863" i="49"/>
  <c r="L863" i="49" s="1"/>
  <c r="K864" i="49"/>
  <c r="L864" i="49" s="1"/>
  <c r="K865" i="49"/>
  <c r="L865" i="49" s="1"/>
  <c r="K866" i="49"/>
  <c r="L866" i="49" s="1"/>
  <c r="K867" i="49"/>
  <c r="L867" i="49" s="1"/>
  <c r="K868" i="49"/>
  <c r="L868" i="49" s="1"/>
  <c r="K869" i="49"/>
  <c r="L869" i="49" s="1"/>
  <c r="K870" i="49"/>
  <c r="L870" i="49" s="1"/>
  <c r="K871" i="49"/>
  <c r="L871" i="49" s="1"/>
  <c r="K872" i="49"/>
  <c r="L872" i="49" s="1"/>
  <c r="K873" i="49"/>
  <c r="L873" i="49" s="1"/>
  <c r="K874" i="49"/>
  <c r="L874" i="49" s="1"/>
  <c r="K875" i="49"/>
  <c r="L875" i="49" s="1"/>
  <c r="K876" i="49"/>
  <c r="L876" i="49" s="1"/>
  <c r="K877" i="49"/>
  <c r="L877" i="49" s="1"/>
  <c r="K878" i="49"/>
  <c r="L878" i="49" s="1"/>
  <c r="K879" i="49"/>
  <c r="L879" i="49" s="1"/>
  <c r="K880" i="49"/>
  <c r="L880" i="49" s="1"/>
  <c r="K881" i="49"/>
  <c r="L881" i="49" s="1"/>
  <c r="K882" i="49"/>
  <c r="L882" i="49" s="1"/>
  <c r="K883" i="49"/>
  <c r="L883" i="49" s="1"/>
  <c r="K884" i="49"/>
  <c r="L884" i="49" s="1"/>
  <c r="K885" i="49"/>
  <c r="L885" i="49" s="1"/>
  <c r="K886" i="49"/>
  <c r="L886" i="49" s="1"/>
  <c r="K887" i="49"/>
  <c r="L887" i="49" s="1"/>
  <c r="K888" i="49"/>
  <c r="L888" i="49" s="1"/>
  <c r="K889" i="49"/>
  <c r="L889" i="49" s="1"/>
  <c r="K890" i="49"/>
  <c r="L890" i="49" s="1"/>
  <c r="K891" i="49"/>
  <c r="L891" i="49" s="1"/>
  <c r="K892" i="49"/>
  <c r="L892" i="49" s="1"/>
  <c r="K893" i="49"/>
  <c r="L893" i="49" s="1"/>
  <c r="K894" i="49"/>
  <c r="L894" i="49" s="1"/>
  <c r="K895" i="49"/>
  <c r="L895" i="49" s="1"/>
  <c r="K896" i="49"/>
  <c r="L896" i="49" s="1"/>
  <c r="K897" i="49"/>
  <c r="L897" i="49" s="1"/>
  <c r="K898" i="49"/>
  <c r="L898" i="49" s="1"/>
  <c r="K899" i="49"/>
  <c r="L899" i="49" s="1"/>
  <c r="K900" i="49"/>
  <c r="L900" i="49" s="1"/>
  <c r="K901" i="49"/>
  <c r="L901" i="49" s="1"/>
  <c r="K902" i="49"/>
  <c r="L902" i="49" s="1"/>
  <c r="K903" i="49"/>
  <c r="L903" i="49" s="1"/>
  <c r="K904" i="49"/>
  <c r="L904" i="49" s="1"/>
  <c r="K905" i="49"/>
  <c r="L905" i="49" s="1"/>
  <c r="K906" i="49"/>
  <c r="L906" i="49" s="1"/>
  <c r="K907" i="49"/>
  <c r="L907" i="49" s="1"/>
  <c r="K908" i="49"/>
  <c r="L908" i="49" s="1"/>
  <c r="K909" i="49"/>
  <c r="L909" i="49" s="1"/>
  <c r="K910" i="49"/>
  <c r="L910" i="49" s="1"/>
  <c r="K911" i="49"/>
  <c r="L911" i="49" s="1"/>
  <c r="K912" i="49"/>
  <c r="L912" i="49" s="1"/>
  <c r="K913" i="49"/>
  <c r="L913" i="49" s="1"/>
  <c r="K914" i="49"/>
  <c r="L914" i="49" s="1"/>
  <c r="K915" i="49"/>
  <c r="L915" i="49" s="1"/>
  <c r="K916" i="49"/>
  <c r="L916" i="49" s="1"/>
  <c r="K917" i="49"/>
  <c r="L917" i="49" s="1"/>
  <c r="K918" i="49"/>
  <c r="L918" i="49" s="1"/>
  <c r="K919" i="49"/>
  <c r="L919" i="49" s="1"/>
  <c r="K920" i="49"/>
  <c r="L920" i="49" s="1"/>
  <c r="K921" i="49"/>
  <c r="L921" i="49" s="1"/>
  <c r="K922" i="49"/>
  <c r="L922" i="49" s="1"/>
  <c r="K923" i="49"/>
  <c r="L923" i="49" s="1"/>
  <c r="K924" i="49"/>
  <c r="L924" i="49" s="1"/>
  <c r="K925" i="49"/>
  <c r="L925" i="49" s="1"/>
  <c r="K926" i="49"/>
  <c r="L926" i="49" s="1"/>
  <c r="K927" i="49"/>
  <c r="L927" i="49" s="1"/>
  <c r="K928" i="49"/>
  <c r="L928" i="49" s="1"/>
  <c r="K929" i="49"/>
  <c r="L929" i="49" s="1"/>
  <c r="K930" i="49"/>
  <c r="L930" i="49" s="1"/>
  <c r="K931" i="49"/>
  <c r="L931" i="49" s="1"/>
  <c r="K932" i="49"/>
  <c r="L932" i="49" s="1"/>
  <c r="K933" i="49"/>
  <c r="L933" i="49" s="1"/>
  <c r="K934" i="49"/>
  <c r="L934" i="49" s="1"/>
  <c r="K935" i="49"/>
  <c r="L935" i="49" s="1"/>
  <c r="K936" i="49"/>
  <c r="L936" i="49" s="1"/>
  <c r="K937" i="49"/>
  <c r="L937" i="49" s="1"/>
  <c r="K938" i="49"/>
  <c r="L938" i="49" s="1"/>
  <c r="K939" i="49"/>
  <c r="L939" i="49" s="1"/>
  <c r="K940" i="49"/>
  <c r="L940" i="49" s="1"/>
  <c r="K941" i="49"/>
  <c r="L941" i="49" s="1"/>
  <c r="K942" i="49"/>
  <c r="L942" i="49" s="1"/>
  <c r="K943" i="49"/>
  <c r="L943" i="49" s="1"/>
  <c r="K944" i="49"/>
  <c r="L944" i="49" s="1"/>
  <c r="K945" i="49"/>
  <c r="L945" i="49" s="1"/>
  <c r="K946" i="49"/>
  <c r="L946" i="49" s="1"/>
  <c r="K947" i="49"/>
  <c r="L947" i="49" s="1"/>
  <c r="K948" i="49"/>
  <c r="L948" i="49" s="1"/>
  <c r="K949" i="49"/>
  <c r="L949" i="49" s="1"/>
  <c r="K950" i="49"/>
  <c r="L950" i="49" s="1"/>
  <c r="K951" i="49"/>
  <c r="L951" i="49" s="1"/>
  <c r="K952" i="49"/>
  <c r="L952" i="49" s="1"/>
  <c r="K953" i="49"/>
  <c r="L953" i="49" s="1"/>
  <c r="K954" i="49"/>
  <c r="L954" i="49" s="1"/>
  <c r="K955" i="49"/>
  <c r="L955" i="49" s="1"/>
  <c r="K956" i="49"/>
  <c r="L956" i="49" s="1"/>
  <c r="K957" i="49"/>
  <c r="L957" i="49" s="1"/>
  <c r="K958" i="49"/>
  <c r="L958" i="49" s="1"/>
  <c r="K959" i="49"/>
  <c r="L959" i="49" s="1"/>
  <c r="K960" i="49"/>
  <c r="L960" i="49" s="1"/>
  <c r="K961" i="49"/>
  <c r="L961" i="49" s="1"/>
  <c r="K962" i="49"/>
  <c r="L962" i="49" s="1"/>
  <c r="K963" i="49"/>
  <c r="L963" i="49" s="1"/>
  <c r="K964" i="49"/>
  <c r="L964" i="49" s="1"/>
  <c r="K965" i="49"/>
  <c r="L965" i="49" s="1"/>
  <c r="K966" i="49"/>
  <c r="L966" i="49" s="1"/>
  <c r="K967" i="49"/>
  <c r="L967" i="49" s="1"/>
  <c r="K968" i="49"/>
  <c r="L968" i="49" s="1"/>
  <c r="K969" i="49"/>
  <c r="L969" i="49" s="1"/>
  <c r="K970" i="49"/>
  <c r="L970" i="49" s="1"/>
  <c r="K971" i="49"/>
  <c r="L971" i="49" s="1"/>
  <c r="K972" i="49"/>
  <c r="L972" i="49" s="1"/>
  <c r="K973" i="49"/>
  <c r="L973" i="49" s="1"/>
  <c r="K974" i="49"/>
  <c r="L974" i="49" s="1"/>
  <c r="K975" i="49"/>
  <c r="L975" i="49" s="1"/>
  <c r="K976" i="49"/>
  <c r="L976" i="49" s="1"/>
  <c r="K977" i="49"/>
  <c r="L977" i="49" s="1"/>
  <c r="K978" i="49"/>
  <c r="L978" i="49" s="1"/>
  <c r="K979" i="49"/>
  <c r="L979" i="49" s="1"/>
  <c r="K980" i="49"/>
  <c r="L980" i="49" s="1"/>
  <c r="K981" i="49"/>
  <c r="L981" i="49" s="1"/>
  <c r="K982" i="49"/>
  <c r="L982" i="49" s="1"/>
  <c r="K983" i="49"/>
  <c r="L983" i="49" s="1"/>
  <c r="K984" i="49"/>
  <c r="L984" i="49" s="1"/>
  <c r="K985" i="49"/>
  <c r="L985" i="49" s="1"/>
  <c r="K986" i="49"/>
  <c r="L986" i="49" s="1"/>
  <c r="K987" i="49"/>
  <c r="L987" i="49" s="1"/>
  <c r="K988" i="49"/>
  <c r="L988" i="49" s="1"/>
  <c r="K989" i="49"/>
  <c r="L989" i="49" s="1"/>
  <c r="K990" i="49"/>
  <c r="L990" i="49" s="1"/>
  <c r="K991" i="49"/>
  <c r="L991" i="49" s="1"/>
  <c r="K992" i="49"/>
  <c r="L992" i="49" s="1"/>
  <c r="K993" i="49"/>
  <c r="L993" i="49" s="1"/>
  <c r="K994" i="49"/>
  <c r="L994" i="49" s="1"/>
  <c r="K995" i="49"/>
  <c r="L995" i="49" s="1"/>
  <c r="K996" i="49"/>
  <c r="L996" i="49" s="1"/>
  <c r="K997" i="49"/>
  <c r="L997" i="49" s="1"/>
  <c r="K998" i="49"/>
  <c r="L998" i="49" s="1"/>
  <c r="K999" i="49"/>
  <c r="L999" i="49" s="1"/>
  <c r="K1000" i="49"/>
  <c r="L1000" i="49" s="1"/>
  <c r="K1001" i="49"/>
  <c r="L1001" i="49" s="1"/>
  <c r="K1002" i="49"/>
  <c r="L1002" i="49" s="1"/>
  <c r="K1003" i="49"/>
  <c r="L1003" i="49" s="1"/>
  <c r="K1004" i="49"/>
  <c r="L1004" i="49" s="1"/>
  <c r="K1005" i="49"/>
  <c r="L1005" i="49" s="1"/>
  <c r="K1006" i="49"/>
  <c r="L1006" i="49" s="1"/>
  <c r="K1007" i="49"/>
  <c r="L1007" i="49" s="1"/>
  <c r="K1008" i="49"/>
  <c r="L1008" i="49" s="1"/>
  <c r="K1009" i="49"/>
  <c r="L1009" i="49" s="1"/>
  <c r="K1010" i="49"/>
  <c r="L1010" i="49" s="1"/>
  <c r="K1011" i="49"/>
  <c r="L1011" i="49" s="1"/>
  <c r="K1012" i="49"/>
  <c r="L1012" i="49" s="1"/>
  <c r="K1013" i="49"/>
  <c r="L1013" i="49" s="1"/>
  <c r="K1014" i="49"/>
  <c r="L1014" i="49" s="1"/>
  <c r="K1015" i="49"/>
  <c r="L1015" i="49" s="1"/>
  <c r="K1016" i="49"/>
  <c r="L1016" i="49" s="1"/>
  <c r="K1017" i="49"/>
  <c r="L1017" i="49" s="1"/>
  <c r="K1018" i="49"/>
  <c r="L1018" i="49" s="1"/>
  <c r="K1019" i="49"/>
  <c r="L1019" i="49" s="1"/>
  <c r="K1020" i="49"/>
  <c r="L1020" i="49" s="1"/>
  <c r="K1021" i="49"/>
  <c r="L1021" i="49" s="1"/>
  <c r="K1022" i="49"/>
  <c r="L1022" i="49" s="1"/>
  <c r="K1023" i="49"/>
  <c r="L1023" i="49" s="1"/>
  <c r="K1024" i="49"/>
  <c r="L1024" i="49" s="1"/>
  <c r="K1025" i="49"/>
  <c r="L1025" i="49" s="1"/>
  <c r="K1026" i="49"/>
  <c r="L1026" i="49" s="1"/>
  <c r="K1027" i="49"/>
  <c r="L1027" i="49" s="1"/>
  <c r="K1028" i="49"/>
  <c r="L1028" i="49" s="1"/>
  <c r="K1029" i="49"/>
  <c r="L1029" i="49" s="1"/>
  <c r="K1030" i="49"/>
  <c r="L1030" i="49" s="1"/>
  <c r="K1031" i="49"/>
  <c r="L1031" i="49" s="1"/>
  <c r="K1032" i="49"/>
  <c r="L1032" i="49" s="1"/>
  <c r="K1033" i="49"/>
  <c r="L1033" i="49" s="1"/>
  <c r="K1034" i="49"/>
  <c r="L1034" i="49" s="1"/>
  <c r="K1035" i="49"/>
  <c r="L1035" i="49" s="1"/>
  <c r="K1036" i="49"/>
  <c r="L1036" i="49" s="1"/>
  <c r="K1037" i="49"/>
  <c r="L1037" i="49" s="1"/>
  <c r="K1038" i="49"/>
  <c r="L1038" i="49" s="1"/>
  <c r="K1039" i="49"/>
  <c r="L1039" i="49" s="1"/>
  <c r="K1040" i="49"/>
  <c r="L1040" i="49" s="1"/>
  <c r="K1041" i="49"/>
  <c r="L1041" i="49" s="1"/>
  <c r="K1042" i="49"/>
  <c r="L1042" i="49" s="1"/>
  <c r="K1043" i="49"/>
  <c r="L1043" i="49" s="1"/>
  <c r="K1044" i="49"/>
  <c r="L1044" i="49" s="1"/>
  <c r="K1045" i="49"/>
  <c r="L1045" i="49" s="1"/>
  <c r="K1046" i="49"/>
  <c r="L1046" i="49" s="1"/>
  <c r="K1047" i="49"/>
  <c r="L1047" i="49" s="1"/>
  <c r="K1048" i="49"/>
  <c r="L1048" i="49" s="1"/>
  <c r="K1049" i="49"/>
  <c r="L1049" i="49" s="1"/>
  <c r="K1050" i="49"/>
  <c r="L1050" i="49" s="1"/>
  <c r="K1051" i="49"/>
  <c r="L1051" i="49" s="1"/>
  <c r="K1052" i="49"/>
  <c r="L1052" i="49" s="1"/>
  <c r="K1053" i="49"/>
  <c r="L1053" i="49" s="1"/>
  <c r="K1054" i="49"/>
  <c r="L1054" i="49" s="1"/>
  <c r="K1055" i="49"/>
  <c r="L1055" i="49" s="1"/>
  <c r="K1056" i="49"/>
  <c r="L1056" i="49" s="1"/>
  <c r="K1057" i="49"/>
  <c r="L1057" i="49" s="1"/>
  <c r="K1058" i="49"/>
  <c r="L1058" i="49" s="1"/>
  <c r="K1059" i="49"/>
  <c r="L1059" i="49" s="1"/>
  <c r="K1060" i="49"/>
  <c r="L1060" i="49" s="1"/>
  <c r="K1061" i="49"/>
  <c r="L1061" i="49" s="1"/>
  <c r="K1062" i="49"/>
  <c r="L1062" i="49" s="1"/>
  <c r="K1063" i="49"/>
  <c r="L1063" i="49" s="1"/>
  <c r="K1064" i="49"/>
  <c r="L1064" i="49" s="1"/>
  <c r="K1065" i="49"/>
  <c r="L1065" i="49" s="1"/>
  <c r="K1066" i="49"/>
  <c r="L1066" i="49" s="1"/>
  <c r="K1067" i="49"/>
  <c r="L1067" i="49" s="1"/>
  <c r="K1068" i="49"/>
  <c r="L1068" i="49" s="1"/>
  <c r="K1069" i="49"/>
  <c r="L1069" i="49" s="1"/>
  <c r="K1070" i="49"/>
  <c r="L1070" i="49" s="1"/>
  <c r="K1071" i="49"/>
  <c r="L1071" i="49" s="1"/>
  <c r="K1072" i="49"/>
  <c r="L1072" i="49" s="1"/>
  <c r="K1073" i="49"/>
  <c r="L1073" i="49" s="1"/>
  <c r="K1074" i="49"/>
  <c r="L1074" i="49" s="1"/>
  <c r="K1075" i="49"/>
  <c r="L1075" i="49" s="1"/>
  <c r="K1076" i="49"/>
  <c r="L1076" i="49" s="1"/>
  <c r="K1077" i="49"/>
  <c r="L1077" i="49" s="1"/>
  <c r="K1078" i="49"/>
  <c r="L1078" i="49" s="1"/>
  <c r="K1079" i="49"/>
  <c r="L1079" i="49" s="1"/>
  <c r="K1080" i="49"/>
  <c r="L1080" i="49" s="1"/>
  <c r="K1081" i="49"/>
  <c r="L1081" i="49" s="1"/>
  <c r="K1082" i="49"/>
  <c r="L1082" i="49" s="1"/>
  <c r="K1083" i="49"/>
  <c r="L1083" i="49" s="1"/>
  <c r="K1084" i="49"/>
  <c r="L1084" i="49" s="1"/>
  <c r="K1085" i="49"/>
  <c r="L1085" i="49" s="1"/>
  <c r="K1086" i="49"/>
  <c r="L1086" i="49" s="1"/>
  <c r="K1087" i="49"/>
  <c r="L1087" i="49" s="1"/>
  <c r="K1088" i="49"/>
  <c r="L1088" i="49" s="1"/>
  <c r="K1089" i="49"/>
  <c r="L1089" i="49" s="1"/>
  <c r="K1090" i="49"/>
  <c r="L1090" i="49" s="1"/>
  <c r="K1091" i="49"/>
  <c r="L1091" i="49" s="1"/>
  <c r="K1092" i="49"/>
  <c r="L1092" i="49" s="1"/>
  <c r="K1093" i="49"/>
  <c r="L1093" i="49" s="1"/>
  <c r="K1094" i="49"/>
  <c r="L1094" i="49" s="1"/>
  <c r="K1095" i="49"/>
  <c r="L1095" i="49" s="1"/>
  <c r="K1096" i="49"/>
  <c r="L1096" i="49" s="1"/>
  <c r="K1097" i="49"/>
  <c r="L1097" i="49" s="1"/>
  <c r="K1098" i="49"/>
  <c r="L1098" i="49" s="1"/>
  <c r="K1099" i="49"/>
  <c r="L1099" i="49" s="1"/>
  <c r="K1100" i="49"/>
  <c r="L1100" i="49" s="1"/>
  <c r="K1101" i="49"/>
  <c r="L1101" i="49" s="1"/>
  <c r="K1102" i="49"/>
  <c r="L1102" i="49" s="1"/>
  <c r="K1103" i="49"/>
  <c r="L1103" i="49" s="1"/>
  <c r="K1104" i="49"/>
  <c r="L1104" i="49" s="1"/>
  <c r="K1105" i="49"/>
  <c r="L1105" i="49" s="1"/>
  <c r="K1106" i="49"/>
  <c r="L1106" i="49" s="1"/>
  <c r="K1107" i="49"/>
  <c r="L1107" i="49" s="1"/>
  <c r="K1108" i="49"/>
  <c r="L1108" i="49" s="1"/>
  <c r="K1109" i="49"/>
  <c r="L1109" i="49" s="1"/>
  <c r="K1110" i="49"/>
  <c r="L1110" i="49" s="1"/>
  <c r="K1111" i="49"/>
  <c r="L1111" i="49" s="1"/>
  <c r="K1112" i="49"/>
  <c r="L1112" i="49" s="1"/>
  <c r="K1113" i="49"/>
  <c r="L1113" i="49" s="1"/>
  <c r="K1114" i="49"/>
  <c r="L1114" i="49" s="1"/>
  <c r="K1115" i="49"/>
  <c r="L1115" i="49" s="1"/>
  <c r="K1116" i="49"/>
  <c r="L1116" i="49" s="1"/>
  <c r="K1117" i="49"/>
  <c r="L1117" i="49" s="1"/>
  <c r="K1118" i="49"/>
  <c r="L1118" i="49" s="1"/>
  <c r="K1119" i="49"/>
  <c r="L1119" i="49" s="1"/>
  <c r="K1120" i="49"/>
  <c r="L1120" i="49" s="1"/>
  <c r="K1121" i="49"/>
  <c r="L1121" i="49" s="1"/>
  <c r="K1122" i="49"/>
  <c r="L1122" i="49" s="1"/>
  <c r="K1123" i="49"/>
  <c r="L1123" i="49" s="1"/>
  <c r="K1124" i="49"/>
  <c r="L1124" i="49" s="1"/>
  <c r="K1125" i="49"/>
  <c r="L1125" i="49" s="1"/>
  <c r="K1126" i="49"/>
  <c r="L1126" i="49" s="1"/>
  <c r="K1127" i="49"/>
  <c r="L1127" i="49" s="1"/>
  <c r="K1128" i="49"/>
  <c r="L1128" i="49" s="1"/>
  <c r="K1129" i="49"/>
  <c r="L1129" i="49" s="1"/>
  <c r="K1130" i="49"/>
  <c r="L1130" i="49" s="1"/>
  <c r="K1131" i="49"/>
  <c r="L1131" i="49" s="1"/>
  <c r="K1132" i="49"/>
  <c r="L1132" i="49" s="1"/>
  <c r="K1133" i="49"/>
  <c r="L1133" i="49" s="1"/>
  <c r="K1134" i="49"/>
  <c r="L1134" i="49" s="1"/>
  <c r="K1135" i="49"/>
  <c r="L1135" i="49" s="1"/>
  <c r="K1136" i="49"/>
  <c r="L1136" i="49" s="1"/>
  <c r="K1137" i="49"/>
  <c r="L1137" i="49" s="1"/>
  <c r="K1138" i="49"/>
  <c r="L1138" i="49" s="1"/>
  <c r="K1139" i="49"/>
  <c r="L1139" i="49" s="1"/>
  <c r="K1140" i="49"/>
  <c r="L1140" i="49" s="1"/>
  <c r="K1141" i="49"/>
  <c r="L1141" i="49" s="1"/>
  <c r="K1142" i="49"/>
  <c r="L1142" i="49" s="1"/>
  <c r="K1143" i="49"/>
  <c r="L1143" i="49" s="1"/>
  <c r="K1144" i="49"/>
  <c r="L1144" i="49" s="1"/>
  <c r="K1145" i="49"/>
  <c r="L1145" i="49" s="1"/>
  <c r="K1146" i="49"/>
  <c r="L1146" i="49" s="1"/>
  <c r="K1147" i="49"/>
  <c r="L1147" i="49" s="1"/>
  <c r="K1148" i="49"/>
  <c r="L1148" i="49" s="1"/>
  <c r="K1149" i="49"/>
  <c r="L1149" i="49" s="1"/>
  <c r="K1150" i="49"/>
  <c r="L1150" i="49" s="1"/>
  <c r="K1151" i="49"/>
  <c r="L1151" i="49" s="1"/>
  <c r="K1152" i="49"/>
  <c r="L1152" i="49" s="1"/>
  <c r="K1153" i="49"/>
  <c r="L1153" i="49" s="1"/>
  <c r="K1154" i="49"/>
  <c r="L1154" i="49" s="1"/>
  <c r="K1155" i="49"/>
  <c r="L1155" i="49" s="1"/>
  <c r="K1156" i="49"/>
  <c r="L1156" i="49" s="1"/>
  <c r="K1157" i="49"/>
  <c r="L1157" i="49" s="1"/>
  <c r="K1158" i="49"/>
  <c r="L1158" i="49" s="1"/>
  <c r="K1159" i="49"/>
  <c r="L1159" i="49" s="1"/>
  <c r="K1160" i="49"/>
  <c r="L1160" i="49" s="1"/>
  <c r="K1161" i="49"/>
  <c r="L1161" i="49" s="1"/>
  <c r="K1162" i="49"/>
  <c r="L1162" i="49" s="1"/>
  <c r="K1163" i="49"/>
  <c r="L1163" i="49" s="1"/>
  <c r="K1164" i="49"/>
  <c r="L1164" i="49" s="1"/>
  <c r="K1165" i="49"/>
  <c r="L1165" i="49" s="1"/>
  <c r="K1166" i="49"/>
  <c r="L1166" i="49" s="1"/>
  <c r="K1167" i="49"/>
  <c r="L1167" i="49" s="1"/>
  <c r="K1168" i="49"/>
  <c r="L1168" i="49" s="1"/>
  <c r="K1169" i="49"/>
  <c r="L1169" i="49" s="1"/>
  <c r="K1170" i="49"/>
  <c r="L1170" i="49" s="1"/>
  <c r="K1171" i="49"/>
  <c r="L1171" i="49" s="1"/>
  <c r="K1172" i="49"/>
  <c r="L1172" i="49" s="1"/>
  <c r="K1173" i="49"/>
  <c r="L1173" i="49" s="1"/>
  <c r="K1174" i="49"/>
  <c r="L1174" i="49" s="1"/>
  <c r="K1175" i="49"/>
  <c r="L1175" i="49" s="1"/>
  <c r="K11" i="58" l="1"/>
  <c r="L11" i="58" s="1"/>
  <c r="K12" i="58"/>
  <c r="L12" i="58" s="1"/>
  <c r="K13" i="58"/>
  <c r="L13" i="58" s="1"/>
  <c r="K14" i="58"/>
  <c r="L14" i="58" s="1"/>
  <c r="K15" i="58"/>
  <c r="L15" i="58" s="1"/>
  <c r="K16" i="58"/>
  <c r="L16" i="58" s="1"/>
  <c r="K17" i="58"/>
  <c r="L17" i="58" s="1"/>
  <c r="K18" i="58"/>
  <c r="L18" i="58" s="1"/>
  <c r="K19" i="58"/>
  <c r="L19" i="58" s="1"/>
  <c r="K20" i="58"/>
  <c r="L20" i="58" s="1"/>
  <c r="K21" i="58"/>
  <c r="L21" i="58" s="1"/>
  <c r="K22" i="58"/>
  <c r="L22" i="58" s="1"/>
  <c r="K23" i="58"/>
  <c r="L23" i="58" s="1"/>
  <c r="K24" i="58"/>
  <c r="L24" i="58" s="1"/>
  <c r="K25" i="58"/>
  <c r="L25" i="58" s="1"/>
  <c r="K26" i="58"/>
  <c r="L26" i="58" s="1"/>
  <c r="K27" i="58"/>
  <c r="L27" i="58" s="1"/>
  <c r="K28" i="58"/>
  <c r="L28" i="58" s="1"/>
  <c r="K29" i="58"/>
  <c r="L29" i="58" s="1"/>
  <c r="K30" i="58"/>
  <c r="L30" i="58" s="1"/>
  <c r="K31" i="58"/>
  <c r="L31" i="58" s="1"/>
  <c r="K32" i="58"/>
  <c r="L32" i="58" s="1"/>
  <c r="K33" i="58"/>
  <c r="L33" i="58" s="1"/>
  <c r="K34" i="58"/>
  <c r="L34" i="58" s="1"/>
  <c r="K35" i="58"/>
  <c r="L35" i="58" s="1"/>
  <c r="K36" i="58"/>
  <c r="L36" i="58" s="1"/>
  <c r="K37" i="58"/>
  <c r="L37" i="58" s="1"/>
  <c r="K38" i="58"/>
  <c r="L38" i="58" s="1"/>
  <c r="K39" i="58"/>
  <c r="L39" i="58" s="1"/>
  <c r="K40" i="58"/>
  <c r="L40" i="58" s="1"/>
  <c r="K41" i="58"/>
  <c r="L41" i="58" s="1"/>
  <c r="K42" i="58"/>
  <c r="L42" i="58" s="1"/>
  <c r="K43" i="58"/>
  <c r="L43" i="58" s="1"/>
  <c r="K44" i="58"/>
  <c r="L44" i="58" s="1"/>
  <c r="K45" i="58"/>
  <c r="L45" i="58" s="1"/>
  <c r="K46" i="58"/>
  <c r="L46" i="58" s="1"/>
  <c r="K47" i="58"/>
  <c r="L47" i="58" s="1"/>
  <c r="K48" i="58"/>
  <c r="L48" i="58" s="1"/>
  <c r="K49" i="58"/>
  <c r="L49" i="58" s="1"/>
  <c r="K50" i="58"/>
  <c r="L50" i="58" s="1"/>
  <c r="K51" i="58"/>
  <c r="L51" i="58" s="1"/>
  <c r="K52" i="58"/>
  <c r="L52" i="58" s="1"/>
  <c r="K53" i="58"/>
  <c r="L53" i="58" s="1"/>
  <c r="K54" i="58"/>
  <c r="L54" i="58" s="1"/>
  <c r="K55" i="58"/>
  <c r="L55" i="58" s="1"/>
  <c r="K56" i="58"/>
  <c r="L56" i="58" s="1"/>
  <c r="K57" i="58"/>
  <c r="L57" i="58" s="1"/>
  <c r="K58" i="58"/>
  <c r="L58" i="58" s="1"/>
  <c r="K59" i="58"/>
  <c r="L59" i="58" s="1"/>
  <c r="K60" i="58"/>
  <c r="L60" i="58" s="1"/>
  <c r="K61" i="58"/>
  <c r="L61" i="58" s="1"/>
  <c r="K62" i="58"/>
  <c r="L62" i="58" s="1"/>
  <c r="K63" i="58"/>
  <c r="L63" i="58" s="1"/>
  <c r="K64" i="58"/>
  <c r="L64" i="58" s="1"/>
  <c r="K65" i="58"/>
  <c r="L65" i="58" s="1"/>
  <c r="K66" i="58"/>
  <c r="L66" i="58" s="1"/>
  <c r="K67" i="58"/>
  <c r="L67" i="58" s="1"/>
  <c r="K68" i="58"/>
  <c r="L68" i="58" s="1"/>
  <c r="K69" i="58"/>
  <c r="L69" i="58" s="1"/>
  <c r="K70" i="58"/>
  <c r="L70" i="58" s="1"/>
  <c r="K71" i="58"/>
  <c r="L71" i="58" s="1"/>
  <c r="K72" i="58"/>
  <c r="L72" i="58" s="1"/>
  <c r="K73" i="58"/>
  <c r="L73" i="58" s="1"/>
  <c r="K74" i="58"/>
  <c r="L74" i="58" s="1"/>
  <c r="K75" i="58"/>
  <c r="L75" i="58" s="1"/>
  <c r="K76" i="58"/>
  <c r="L76" i="58" s="1"/>
  <c r="K77" i="58"/>
  <c r="L77" i="58" s="1"/>
  <c r="K78" i="58"/>
  <c r="L78" i="58" s="1"/>
  <c r="K79" i="58"/>
  <c r="L79" i="58" s="1"/>
  <c r="K80" i="58"/>
  <c r="L80" i="58" s="1"/>
  <c r="K81" i="58"/>
  <c r="L81" i="58" s="1"/>
  <c r="K82" i="58"/>
  <c r="L82" i="58" s="1"/>
  <c r="K83" i="58"/>
  <c r="L83" i="58" s="1"/>
  <c r="K84" i="58"/>
  <c r="L84" i="58" s="1"/>
  <c r="K85" i="58"/>
  <c r="L85" i="58" s="1"/>
  <c r="K86" i="58"/>
  <c r="L86" i="58" s="1"/>
  <c r="K87" i="58"/>
  <c r="L87" i="58" s="1"/>
  <c r="K88" i="58"/>
  <c r="L88" i="58" s="1"/>
  <c r="K89" i="58"/>
  <c r="L89" i="58" s="1"/>
  <c r="K90" i="58"/>
  <c r="L90" i="58" s="1"/>
  <c r="K91" i="58"/>
  <c r="L91" i="58" s="1"/>
  <c r="K92" i="58"/>
  <c r="L92" i="58" s="1"/>
  <c r="K93" i="58"/>
  <c r="L93" i="58" s="1"/>
  <c r="K94" i="58"/>
  <c r="L94" i="58" s="1"/>
  <c r="K95" i="58"/>
  <c r="L95" i="58" s="1"/>
  <c r="K96" i="58"/>
  <c r="L96" i="58" s="1"/>
  <c r="K97" i="58"/>
  <c r="L97" i="58" s="1"/>
  <c r="K98" i="58"/>
  <c r="L98" i="58" s="1"/>
  <c r="K99" i="58"/>
  <c r="L99" i="58" s="1"/>
  <c r="K100" i="58"/>
  <c r="L100" i="58" s="1"/>
  <c r="K101" i="58"/>
  <c r="L101" i="58" s="1"/>
  <c r="K102" i="58"/>
  <c r="L102" i="58" s="1"/>
  <c r="K103" i="58"/>
  <c r="L103" i="58" s="1"/>
  <c r="K104" i="58"/>
  <c r="L104" i="58" s="1"/>
  <c r="K105" i="58"/>
  <c r="L105" i="58" s="1"/>
  <c r="K106" i="58"/>
  <c r="L106" i="58" s="1"/>
  <c r="K107" i="58"/>
  <c r="L107" i="58" s="1"/>
  <c r="K108" i="58"/>
  <c r="L108" i="58" s="1"/>
  <c r="K109" i="58"/>
  <c r="L109" i="58" s="1"/>
  <c r="K110" i="58"/>
  <c r="L110" i="58" s="1"/>
  <c r="K111" i="58"/>
  <c r="L111" i="58" s="1"/>
  <c r="K112" i="58"/>
  <c r="L112" i="58" s="1"/>
  <c r="K113" i="58"/>
  <c r="L113" i="58" s="1"/>
  <c r="K114" i="58"/>
  <c r="L114" i="58" s="1"/>
  <c r="K115" i="58"/>
  <c r="L115" i="58" s="1"/>
  <c r="K116" i="58"/>
  <c r="L116" i="58" s="1"/>
  <c r="K117" i="58"/>
  <c r="L117" i="58" s="1"/>
  <c r="K118" i="58"/>
  <c r="L118" i="58" s="1"/>
  <c r="K119" i="58"/>
  <c r="L119" i="58" s="1"/>
  <c r="K120" i="58"/>
  <c r="L120" i="58" s="1"/>
  <c r="K121" i="58"/>
  <c r="L121" i="58" s="1"/>
  <c r="K122" i="58"/>
  <c r="L122" i="58" s="1"/>
  <c r="K123" i="58"/>
  <c r="L123" i="58" s="1"/>
  <c r="K124" i="58"/>
  <c r="L124" i="58" s="1"/>
  <c r="K125" i="58"/>
  <c r="L125" i="58" s="1"/>
  <c r="K126" i="58"/>
  <c r="L126" i="58" s="1"/>
  <c r="K127" i="58"/>
  <c r="L127" i="58" s="1"/>
  <c r="K128" i="58"/>
  <c r="L128" i="58" s="1"/>
  <c r="K129" i="58"/>
  <c r="L129" i="58" s="1"/>
  <c r="K130" i="58"/>
  <c r="L130" i="58" s="1"/>
  <c r="K131" i="58"/>
  <c r="L131" i="58" s="1"/>
  <c r="K132" i="58"/>
  <c r="L132" i="58" s="1"/>
  <c r="K133" i="58"/>
  <c r="L133" i="58" s="1"/>
  <c r="K134" i="58"/>
  <c r="L134" i="58" s="1"/>
  <c r="K135" i="58"/>
  <c r="L135" i="58" s="1"/>
  <c r="K136" i="58"/>
  <c r="L136" i="58" s="1"/>
  <c r="K137" i="58"/>
  <c r="L137" i="58" s="1"/>
  <c r="K138" i="58"/>
  <c r="L138" i="58" s="1"/>
  <c r="K139" i="58"/>
  <c r="L139" i="58" s="1"/>
  <c r="K140" i="58"/>
  <c r="L140" i="58" s="1"/>
  <c r="K141" i="58"/>
  <c r="L141" i="58" s="1"/>
  <c r="K142" i="58"/>
  <c r="L142" i="58" s="1"/>
  <c r="K143" i="58"/>
  <c r="L143" i="58" s="1"/>
  <c r="K144" i="58"/>
  <c r="L144" i="58" s="1"/>
  <c r="K145" i="58"/>
  <c r="L145" i="58" s="1"/>
  <c r="K146" i="58"/>
  <c r="L146" i="58" s="1"/>
  <c r="K147" i="58"/>
  <c r="L147" i="58" s="1"/>
  <c r="K148" i="58"/>
  <c r="L148" i="58" s="1"/>
  <c r="K149" i="58"/>
  <c r="L149" i="58" s="1"/>
  <c r="K150" i="58"/>
  <c r="L150" i="58" s="1"/>
  <c r="K151" i="58"/>
  <c r="L151" i="58" s="1"/>
  <c r="K152" i="58"/>
  <c r="L152" i="58" s="1"/>
  <c r="K153" i="58"/>
  <c r="L153" i="58" s="1"/>
  <c r="K154" i="58"/>
  <c r="L154" i="58" s="1"/>
  <c r="K155" i="58"/>
  <c r="L155" i="58" s="1"/>
  <c r="K156" i="58"/>
  <c r="L156" i="58" s="1"/>
  <c r="K157" i="58"/>
  <c r="L157" i="58" s="1"/>
  <c r="K158" i="58"/>
  <c r="L158" i="58" s="1"/>
  <c r="K159" i="58"/>
  <c r="L159" i="58" s="1"/>
  <c r="K160" i="58"/>
  <c r="L160" i="58" s="1"/>
  <c r="K161" i="58"/>
  <c r="L161" i="58" s="1"/>
  <c r="K162" i="58"/>
  <c r="L162" i="58" s="1"/>
  <c r="K163" i="58"/>
  <c r="L163" i="58" s="1"/>
  <c r="K164" i="58"/>
  <c r="L164" i="58" s="1"/>
  <c r="K165" i="58"/>
  <c r="L165" i="58" s="1"/>
  <c r="K166" i="58"/>
  <c r="L166" i="58" s="1"/>
  <c r="K167" i="58"/>
  <c r="L167" i="58" s="1"/>
  <c r="K168" i="58"/>
  <c r="L168" i="58" s="1"/>
  <c r="K169" i="58"/>
  <c r="L169" i="58" s="1"/>
  <c r="K170" i="58"/>
  <c r="L170" i="58" s="1"/>
  <c r="K171" i="58"/>
  <c r="L171" i="58" s="1"/>
  <c r="K172" i="58"/>
  <c r="L172" i="58" s="1"/>
  <c r="K173" i="58"/>
  <c r="L173" i="58" s="1"/>
  <c r="K174" i="58"/>
  <c r="L174" i="58" s="1"/>
  <c r="K175" i="58"/>
  <c r="L175" i="58" s="1"/>
  <c r="K176" i="58"/>
  <c r="L176" i="58" s="1"/>
  <c r="K177" i="58"/>
  <c r="L177" i="58" s="1"/>
  <c r="K178" i="58"/>
  <c r="L178" i="58" s="1"/>
  <c r="K179" i="58"/>
  <c r="L179" i="58" s="1"/>
  <c r="K180" i="58"/>
  <c r="L180" i="58" s="1"/>
  <c r="K181" i="58"/>
  <c r="L181" i="58" s="1"/>
  <c r="K182" i="58"/>
  <c r="L182" i="58" s="1"/>
  <c r="K183" i="58"/>
  <c r="L183" i="58" s="1"/>
  <c r="K184" i="58"/>
  <c r="L184" i="58" s="1"/>
  <c r="K185" i="58"/>
  <c r="L185" i="58" s="1"/>
  <c r="K186" i="58"/>
  <c r="L186" i="58" s="1"/>
  <c r="K187" i="58"/>
  <c r="L187" i="58" s="1"/>
  <c r="K188" i="58"/>
  <c r="L188" i="58" s="1"/>
  <c r="K189" i="58"/>
  <c r="L189" i="58" s="1"/>
  <c r="K190" i="58"/>
  <c r="L190" i="58" s="1"/>
  <c r="K191" i="58"/>
  <c r="L191" i="58" s="1"/>
  <c r="K192" i="58"/>
  <c r="L192" i="58" s="1"/>
  <c r="K193" i="58"/>
  <c r="L193" i="58" s="1"/>
  <c r="K194" i="58"/>
  <c r="L194" i="58" s="1"/>
  <c r="K195" i="58"/>
  <c r="L195" i="58" s="1"/>
  <c r="K196" i="58"/>
  <c r="L196" i="58" s="1"/>
  <c r="K197" i="58"/>
  <c r="L197" i="58" s="1"/>
  <c r="K198" i="58"/>
  <c r="L198" i="58" s="1"/>
  <c r="K199" i="58"/>
  <c r="L199" i="58" s="1"/>
  <c r="K200" i="58"/>
  <c r="L200" i="58" s="1"/>
  <c r="K201" i="58"/>
  <c r="L201" i="58" s="1"/>
  <c r="K202" i="58"/>
  <c r="L202" i="58" s="1"/>
  <c r="K203" i="58"/>
  <c r="L203" i="58" s="1"/>
  <c r="K204" i="58"/>
  <c r="L204" i="58" s="1"/>
  <c r="K205" i="58"/>
  <c r="L205" i="58" s="1"/>
  <c r="K206" i="58"/>
  <c r="L206" i="58" s="1"/>
  <c r="K207" i="58"/>
  <c r="L207" i="58" s="1"/>
  <c r="K208" i="58"/>
  <c r="L208" i="58" s="1"/>
  <c r="K209" i="58"/>
  <c r="L209" i="58" s="1"/>
  <c r="K210" i="58"/>
  <c r="L210" i="58" s="1"/>
  <c r="K211" i="58"/>
  <c r="L211" i="58" s="1"/>
  <c r="K212" i="58"/>
  <c r="L212" i="58" s="1"/>
  <c r="K213" i="58"/>
  <c r="L213" i="58" s="1"/>
  <c r="K214" i="58"/>
  <c r="L214" i="58" s="1"/>
  <c r="K215" i="58"/>
  <c r="L215" i="58" s="1"/>
  <c r="K216" i="58"/>
  <c r="L216" i="58" s="1"/>
  <c r="K217" i="58"/>
  <c r="L217" i="58" s="1"/>
  <c r="K218" i="58"/>
  <c r="L218" i="58" s="1"/>
  <c r="K219" i="58"/>
  <c r="L219" i="58" s="1"/>
  <c r="K220" i="58"/>
  <c r="L220" i="58" s="1"/>
  <c r="K221" i="58"/>
  <c r="L221" i="58" s="1"/>
  <c r="K222" i="58"/>
  <c r="L222" i="58" s="1"/>
  <c r="K223" i="58"/>
  <c r="L223" i="58" s="1"/>
  <c r="K224" i="58"/>
  <c r="L224" i="58" s="1"/>
  <c r="K225" i="58"/>
  <c r="L225" i="58" s="1"/>
  <c r="K226" i="58"/>
  <c r="L226" i="58" s="1"/>
  <c r="K227" i="58"/>
  <c r="L227" i="58" s="1"/>
  <c r="K228" i="58"/>
  <c r="L228" i="58" s="1"/>
  <c r="K229" i="58"/>
  <c r="L229" i="58" s="1"/>
  <c r="K230" i="58"/>
  <c r="L230" i="58" s="1"/>
  <c r="K231" i="58"/>
  <c r="L231" i="58" s="1"/>
  <c r="K232" i="58"/>
  <c r="L232" i="58" s="1"/>
  <c r="K233" i="58"/>
  <c r="L233" i="58" s="1"/>
  <c r="K234" i="58"/>
  <c r="L234" i="58" s="1"/>
  <c r="K235" i="58"/>
  <c r="L235" i="58" s="1"/>
  <c r="K236" i="58"/>
  <c r="L236" i="58" s="1"/>
  <c r="K237" i="58"/>
  <c r="L237" i="58" s="1"/>
  <c r="K238" i="58"/>
  <c r="L238" i="58" s="1"/>
  <c r="K239" i="58"/>
  <c r="L239" i="58" s="1"/>
  <c r="K240" i="58"/>
  <c r="L240" i="58" s="1"/>
  <c r="K241" i="58"/>
  <c r="L241" i="58" s="1"/>
  <c r="K242" i="58"/>
  <c r="L242" i="58" s="1"/>
  <c r="K243" i="58"/>
  <c r="L243" i="58" s="1"/>
  <c r="K244" i="58"/>
  <c r="L244" i="58" s="1"/>
  <c r="K245" i="58"/>
  <c r="L245" i="58" s="1"/>
  <c r="K246" i="58"/>
  <c r="L246" i="58" s="1"/>
  <c r="K247" i="58"/>
  <c r="L247" i="58" s="1"/>
  <c r="K248" i="58"/>
  <c r="L248" i="58" s="1"/>
  <c r="K249" i="58"/>
  <c r="L249" i="58" s="1"/>
  <c r="K250" i="58"/>
  <c r="L250" i="58" s="1"/>
  <c r="K251" i="58"/>
  <c r="L251" i="58" s="1"/>
  <c r="K252" i="58"/>
  <c r="L252" i="58" s="1"/>
  <c r="K253" i="58"/>
  <c r="L253" i="58" s="1"/>
  <c r="K254" i="58"/>
  <c r="L254" i="58" s="1"/>
  <c r="K255" i="58"/>
  <c r="L255" i="58" s="1"/>
  <c r="K256" i="58"/>
  <c r="L256" i="58" s="1"/>
  <c r="K257" i="58"/>
  <c r="L257" i="58" s="1"/>
  <c r="K258" i="58"/>
  <c r="L258" i="58" s="1"/>
  <c r="K259" i="58"/>
  <c r="L259" i="58" s="1"/>
  <c r="K260" i="58"/>
  <c r="L260" i="58" s="1"/>
  <c r="K261" i="58"/>
  <c r="L261" i="58" s="1"/>
  <c r="K262" i="58"/>
  <c r="L262" i="58" s="1"/>
  <c r="K263" i="58"/>
  <c r="L263" i="58" s="1"/>
  <c r="K264" i="58"/>
  <c r="L264" i="58" s="1"/>
  <c r="K265" i="58"/>
  <c r="L265" i="58" s="1"/>
  <c r="K266" i="58"/>
  <c r="L266" i="58" s="1"/>
  <c r="K267" i="58"/>
  <c r="L267" i="58" s="1"/>
  <c r="K268" i="58"/>
  <c r="L268" i="58" s="1"/>
  <c r="K269" i="58"/>
  <c r="L269" i="58" s="1"/>
  <c r="K270" i="58"/>
  <c r="L270" i="58" s="1"/>
  <c r="K271" i="58"/>
  <c r="L271" i="58" s="1"/>
  <c r="K272" i="58"/>
  <c r="L272" i="58" s="1"/>
  <c r="K273" i="58"/>
  <c r="L273" i="58" s="1"/>
  <c r="K274" i="58"/>
  <c r="L274" i="58" s="1"/>
  <c r="K275" i="58"/>
  <c r="L275" i="58" s="1"/>
  <c r="K276" i="58"/>
  <c r="L276" i="58" s="1"/>
  <c r="K277" i="58"/>
  <c r="L277" i="58" s="1"/>
  <c r="K278" i="58"/>
  <c r="L278" i="58" s="1"/>
  <c r="K279" i="58"/>
  <c r="L279" i="58" s="1"/>
  <c r="K280" i="58"/>
  <c r="L280" i="58" s="1"/>
  <c r="K281" i="58"/>
  <c r="L281" i="58" s="1"/>
  <c r="K282" i="58"/>
  <c r="L282" i="58" s="1"/>
  <c r="K283" i="58"/>
  <c r="L283" i="58" s="1"/>
  <c r="K284" i="58"/>
  <c r="L284" i="58" s="1"/>
  <c r="K285" i="58"/>
  <c r="L285" i="58" s="1"/>
  <c r="K286" i="58"/>
  <c r="L286" i="58" s="1"/>
  <c r="K287" i="58"/>
  <c r="L287" i="58" s="1"/>
  <c r="K288" i="58"/>
  <c r="L288" i="58" s="1"/>
  <c r="K289" i="58"/>
  <c r="L289" i="58" s="1"/>
  <c r="K290" i="58"/>
  <c r="L290" i="58" s="1"/>
  <c r="K291" i="58"/>
  <c r="L291" i="58" s="1"/>
  <c r="K292" i="58"/>
  <c r="L292" i="58" s="1"/>
  <c r="K293" i="58"/>
  <c r="L293" i="58" s="1"/>
  <c r="K294" i="58"/>
  <c r="L294" i="58" s="1"/>
  <c r="K295" i="58"/>
  <c r="L295" i="58" s="1"/>
  <c r="K296" i="58"/>
  <c r="L296" i="58" s="1"/>
  <c r="K297" i="58"/>
  <c r="L297" i="58" s="1"/>
  <c r="K298" i="58"/>
  <c r="L298" i="58" s="1"/>
  <c r="K299" i="58"/>
  <c r="L299" i="58" s="1"/>
  <c r="K300" i="58"/>
  <c r="L300" i="58" s="1"/>
  <c r="K301" i="58"/>
  <c r="L301" i="58" s="1"/>
  <c r="K302" i="58"/>
  <c r="L302" i="58" s="1"/>
  <c r="K303" i="58"/>
  <c r="L303" i="58" s="1"/>
  <c r="K304" i="58"/>
  <c r="L304" i="58" s="1"/>
  <c r="K305" i="58"/>
  <c r="L305" i="58" s="1"/>
  <c r="K306" i="58"/>
  <c r="L306" i="58" s="1"/>
  <c r="K307" i="58"/>
  <c r="L307" i="58" s="1"/>
  <c r="K308" i="58"/>
  <c r="L308" i="58" s="1"/>
  <c r="K309" i="58"/>
  <c r="L309" i="58" s="1"/>
  <c r="K310" i="58"/>
  <c r="L310" i="58" s="1"/>
  <c r="K311" i="58"/>
  <c r="L311" i="58" s="1"/>
  <c r="K312" i="58"/>
  <c r="L312" i="58" s="1"/>
  <c r="K313" i="58"/>
  <c r="L313" i="58" s="1"/>
  <c r="K314" i="58"/>
  <c r="L314" i="58" s="1"/>
  <c r="K315" i="58"/>
  <c r="L315" i="58" s="1"/>
  <c r="K316" i="58"/>
  <c r="L316" i="58" s="1"/>
  <c r="K317" i="58"/>
  <c r="L317" i="58" s="1"/>
  <c r="K318" i="58"/>
  <c r="L318" i="58" s="1"/>
  <c r="K319" i="58"/>
  <c r="L319" i="58" s="1"/>
  <c r="K320" i="58"/>
  <c r="L320" i="58" s="1"/>
  <c r="K321" i="58"/>
  <c r="L321" i="58" s="1"/>
  <c r="K322" i="58"/>
  <c r="L322" i="58" s="1"/>
  <c r="K323" i="58"/>
  <c r="L323" i="58" s="1"/>
  <c r="K324" i="58"/>
  <c r="L324" i="58" s="1"/>
  <c r="K325" i="58"/>
  <c r="L325" i="58" s="1"/>
  <c r="K326" i="58"/>
  <c r="L326" i="58" s="1"/>
  <c r="K327" i="58"/>
  <c r="L327" i="58" s="1"/>
  <c r="K328" i="58"/>
  <c r="L328" i="58" s="1"/>
  <c r="K329" i="58"/>
  <c r="L329" i="58" s="1"/>
  <c r="K330" i="58"/>
  <c r="L330" i="58" s="1"/>
  <c r="K331" i="58"/>
  <c r="L331" i="58" s="1"/>
  <c r="K332" i="58"/>
  <c r="L332" i="58" s="1"/>
  <c r="K333" i="58"/>
  <c r="L333" i="58" s="1"/>
  <c r="K334" i="58"/>
  <c r="L334" i="58" s="1"/>
  <c r="K335" i="58"/>
  <c r="L335" i="58" s="1"/>
  <c r="K336" i="58"/>
  <c r="L336" i="58" s="1"/>
  <c r="K337" i="58"/>
  <c r="L337" i="58" s="1"/>
  <c r="K338" i="58"/>
  <c r="L338" i="58" s="1"/>
  <c r="K339" i="58"/>
  <c r="L339" i="58" s="1"/>
  <c r="K340" i="58"/>
  <c r="L340" i="58" s="1"/>
  <c r="K341" i="58"/>
  <c r="L341" i="58" s="1"/>
  <c r="K342" i="58"/>
  <c r="L342" i="58" s="1"/>
  <c r="K343" i="58"/>
  <c r="L343" i="58" s="1"/>
  <c r="K344" i="58"/>
  <c r="L344" i="58" s="1"/>
  <c r="K345" i="58"/>
  <c r="L345" i="58" s="1"/>
  <c r="K346" i="58"/>
  <c r="L346" i="58" s="1"/>
  <c r="K347" i="58"/>
  <c r="L347" i="58" s="1"/>
  <c r="K348" i="58"/>
  <c r="L348" i="58" s="1"/>
  <c r="K349" i="58"/>
  <c r="L349" i="58" s="1"/>
  <c r="K350" i="58"/>
  <c r="L350" i="58" s="1"/>
  <c r="K351" i="58"/>
  <c r="L351" i="58" s="1"/>
  <c r="K352" i="58"/>
  <c r="L352" i="58" s="1"/>
  <c r="K353" i="58"/>
  <c r="L353" i="58" s="1"/>
  <c r="K354" i="58"/>
  <c r="L354" i="58" s="1"/>
  <c r="K355" i="58"/>
  <c r="L355" i="58" s="1"/>
  <c r="K356" i="58"/>
  <c r="L356" i="58" s="1"/>
  <c r="K357" i="58"/>
  <c r="L357" i="58" s="1"/>
  <c r="K358" i="58"/>
  <c r="L358" i="58" s="1"/>
  <c r="K359" i="58"/>
  <c r="L359" i="58" s="1"/>
  <c r="K360" i="58"/>
  <c r="L360" i="58" s="1"/>
  <c r="K361" i="58"/>
  <c r="L361" i="58" s="1"/>
  <c r="K362" i="58"/>
  <c r="L362" i="58" s="1"/>
  <c r="K363" i="58"/>
  <c r="L363" i="58" s="1"/>
  <c r="K364" i="58"/>
  <c r="L364" i="58" s="1"/>
  <c r="K365" i="58"/>
  <c r="L365" i="58" s="1"/>
  <c r="K366" i="58"/>
  <c r="L366" i="58" s="1"/>
  <c r="K367" i="58"/>
  <c r="L367" i="58" s="1"/>
  <c r="K368" i="58"/>
  <c r="L368" i="58" s="1"/>
  <c r="K369" i="58"/>
  <c r="L369" i="58" s="1"/>
  <c r="K370" i="58"/>
  <c r="L370" i="58" s="1"/>
  <c r="K371" i="58"/>
  <c r="L371" i="58" s="1"/>
  <c r="K372" i="58"/>
  <c r="L372" i="58" s="1"/>
  <c r="K373" i="58"/>
  <c r="L373" i="58" s="1"/>
  <c r="K374" i="58"/>
  <c r="L374" i="58" s="1"/>
  <c r="K375" i="58"/>
  <c r="L375" i="58" s="1"/>
  <c r="K376" i="58"/>
  <c r="L376" i="58" s="1"/>
  <c r="K377" i="58"/>
  <c r="L377" i="58" s="1"/>
  <c r="K378" i="58"/>
  <c r="L378" i="58" s="1"/>
  <c r="K379" i="58"/>
  <c r="L379" i="58" s="1"/>
  <c r="K380" i="58"/>
  <c r="L380" i="58" s="1"/>
  <c r="K381" i="58"/>
  <c r="L381" i="58" s="1"/>
  <c r="K382" i="58"/>
  <c r="L382" i="58" s="1"/>
  <c r="K383" i="58"/>
  <c r="L383" i="58" s="1"/>
  <c r="K384" i="58"/>
  <c r="L384" i="58" s="1"/>
  <c r="K385" i="58"/>
  <c r="L385" i="58" s="1"/>
  <c r="K386" i="58"/>
  <c r="L386" i="58" s="1"/>
  <c r="K387" i="58"/>
  <c r="L387" i="58" s="1"/>
  <c r="K388" i="58"/>
  <c r="L388" i="58" s="1"/>
  <c r="K389" i="58"/>
  <c r="L389" i="58" s="1"/>
  <c r="K390" i="58"/>
  <c r="L390" i="58" s="1"/>
  <c r="K391" i="58"/>
  <c r="L391" i="58" s="1"/>
  <c r="K392" i="58"/>
  <c r="L392" i="58" s="1"/>
  <c r="K393" i="58"/>
  <c r="L393" i="58" s="1"/>
  <c r="K394" i="58"/>
  <c r="L394" i="58" s="1"/>
  <c r="K395" i="58"/>
  <c r="L395" i="58" s="1"/>
  <c r="K396" i="58"/>
  <c r="L396" i="58" s="1"/>
  <c r="K397" i="58"/>
  <c r="L397" i="58" s="1"/>
  <c r="K398" i="58"/>
  <c r="L398" i="58" s="1"/>
  <c r="K399" i="58"/>
  <c r="L399" i="58" s="1"/>
  <c r="K400" i="58"/>
  <c r="L400" i="58" s="1"/>
  <c r="K401" i="58"/>
  <c r="L401" i="58" s="1"/>
  <c r="K402" i="58"/>
  <c r="L402" i="58" s="1"/>
  <c r="K403" i="58"/>
  <c r="L403" i="58" s="1"/>
  <c r="K404" i="58"/>
  <c r="L404" i="58" s="1"/>
  <c r="K405" i="58"/>
  <c r="L405" i="58" s="1"/>
  <c r="K406" i="58"/>
  <c r="L406" i="58" s="1"/>
  <c r="K407" i="58"/>
  <c r="L407" i="58" s="1"/>
  <c r="K408" i="58"/>
  <c r="L408" i="58" s="1"/>
  <c r="K409" i="58"/>
  <c r="L409" i="58" s="1"/>
  <c r="K410" i="58"/>
  <c r="L410" i="58" s="1"/>
  <c r="K411" i="58"/>
  <c r="L411" i="58" s="1"/>
  <c r="K412" i="58"/>
  <c r="L412" i="58" s="1"/>
  <c r="K413" i="58"/>
  <c r="L413" i="58" s="1"/>
  <c r="K414" i="58"/>
  <c r="L414" i="58" s="1"/>
  <c r="K415" i="58"/>
  <c r="L415" i="58" s="1"/>
  <c r="K416" i="58"/>
  <c r="L416" i="58" s="1"/>
  <c r="K417" i="58"/>
  <c r="L417" i="58" s="1"/>
  <c r="K418" i="58"/>
  <c r="L418" i="58" s="1"/>
  <c r="K419" i="58"/>
  <c r="L419" i="58" s="1"/>
  <c r="K420" i="58"/>
  <c r="L420" i="58" s="1"/>
  <c r="K421" i="58"/>
  <c r="L421" i="58" s="1"/>
  <c r="K422" i="58"/>
  <c r="L422" i="58" s="1"/>
  <c r="K423" i="58"/>
  <c r="L423" i="58" s="1"/>
  <c r="K424" i="58"/>
  <c r="L424" i="58" s="1"/>
  <c r="K425" i="58"/>
  <c r="L425" i="58" s="1"/>
  <c r="K426" i="58"/>
  <c r="L426" i="58" s="1"/>
  <c r="K427" i="58"/>
  <c r="L427" i="58" s="1"/>
  <c r="K428" i="58"/>
  <c r="L428" i="58" s="1"/>
  <c r="K429" i="58"/>
  <c r="L429" i="58" s="1"/>
  <c r="K430" i="58"/>
  <c r="L430" i="58" s="1"/>
  <c r="K431" i="58"/>
  <c r="L431" i="58" s="1"/>
  <c r="K432" i="58"/>
  <c r="L432" i="58" s="1"/>
  <c r="K433" i="58"/>
  <c r="L433" i="58" s="1"/>
  <c r="K434" i="58"/>
  <c r="L434" i="58" s="1"/>
  <c r="K435" i="58"/>
  <c r="L435" i="58" s="1"/>
  <c r="K436" i="58"/>
  <c r="L436" i="58" s="1"/>
  <c r="K437" i="58"/>
  <c r="L437" i="58" s="1"/>
  <c r="K438" i="58"/>
  <c r="L438" i="58" s="1"/>
  <c r="K439" i="58"/>
  <c r="L439" i="58" s="1"/>
  <c r="K440" i="58"/>
  <c r="L440" i="58" s="1"/>
  <c r="K441" i="58"/>
  <c r="L441" i="58" s="1"/>
  <c r="K442" i="58"/>
  <c r="L442" i="58" s="1"/>
  <c r="K443" i="58"/>
  <c r="L443" i="58" s="1"/>
  <c r="K444" i="58"/>
  <c r="L444" i="58" s="1"/>
  <c r="K445" i="58"/>
  <c r="L445" i="58" s="1"/>
  <c r="K446" i="58"/>
  <c r="L446" i="58" s="1"/>
  <c r="K447" i="58"/>
  <c r="L447" i="58" s="1"/>
  <c r="K448" i="58"/>
  <c r="L448" i="58" s="1"/>
  <c r="K449" i="58"/>
  <c r="L449" i="58" s="1"/>
  <c r="K450" i="58"/>
  <c r="L450" i="58" s="1"/>
  <c r="K451" i="58"/>
  <c r="L451" i="58" s="1"/>
  <c r="K452" i="58"/>
  <c r="L452" i="58" s="1"/>
  <c r="K453" i="58"/>
  <c r="L453" i="58" s="1"/>
  <c r="K454" i="58"/>
  <c r="L454" i="58" s="1"/>
  <c r="K455" i="58"/>
  <c r="L455" i="58" s="1"/>
  <c r="K456" i="58"/>
  <c r="L456" i="58" s="1"/>
  <c r="K457" i="58"/>
  <c r="L457" i="58" s="1"/>
  <c r="K458" i="58"/>
  <c r="L458" i="58" s="1"/>
  <c r="K459" i="58"/>
  <c r="L459" i="58" s="1"/>
  <c r="K460" i="58"/>
  <c r="L460" i="58" s="1"/>
  <c r="K461" i="58"/>
  <c r="L461" i="58" s="1"/>
  <c r="K462" i="58"/>
  <c r="L462" i="58" s="1"/>
  <c r="K463" i="58"/>
  <c r="L463" i="58" s="1"/>
  <c r="K464" i="58"/>
  <c r="L464" i="58" s="1"/>
  <c r="K465" i="58"/>
  <c r="L465" i="58" s="1"/>
  <c r="K466" i="58"/>
  <c r="L466" i="58" s="1"/>
  <c r="K467" i="58"/>
  <c r="L467" i="58" s="1"/>
  <c r="K468" i="58"/>
  <c r="L468" i="58" s="1"/>
  <c r="K469" i="58"/>
  <c r="L469" i="58" s="1"/>
  <c r="K470" i="58"/>
  <c r="L470" i="58" s="1"/>
  <c r="K471" i="58"/>
  <c r="L471" i="58" s="1"/>
  <c r="K472" i="58"/>
  <c r="L472" i="58" s="1"/>
  <c r="K473" i="58"/>
  <c r="L473" i="58" s="1"/>
  <c r="K474" i="58"/>
  <c r="L474" i="58" s="1"/>
  <c r="K475" i="58"/>
  <c r="L475" i="58" s="1"/>
  <c r="K476" i="58"/>
  <c r="L476" i="58" s="1"/>
  <c r="K477" i="58"/>
  <c r="L477" i="58" s="1"/>
  <c r="K478" i="58"/>
  <c r="L478" i="58" s="1"/>
  <c r="K479" i="58"/>
  <c r="L479" i="58" s="1"/>
  <c r="K480" i="58"/>
  <c r="L480" i="58" s="1"/>
  <c r="K481" i="58"/>
  <c r="L481" i="58" s="1"/>
  <c r="K482" i="58"/>
  <c r="L482" i="58" s="1"/>
  <c r="K483" i="58"/>
  <c r="L483" i="58" s="1"/>
  <c r="K484" i="58"/>
  <c r="L484" i="58" s="1"/>
  <c r="K485" i="58"/>
  <c r="L485" i="58" s="1"/>
  <c r="K486" i="58"/>
  <c r="L486" i="58" s="1"/>
  <c r="K487" i="58"/>
  <c r="L487" i="58" s="1"/>
  <c r="K488" i="58"/>
  <c r="L488" i="58" s="1"/>
  <c r="K489" i="58"/>
  <c r="L489" i="58" s="1"/>
  <c r="K490" i="58"/>
  <c r="L490" i="58" s="1"/>
  <c r="K491" i="58"/>
  <c r="L491" i="58" s="1"/>
  <c r="K492" i="58"/>
  <c r="L492" i="58" s="1"/>
  <c r="K493" i="58"/>
  <c r="L493" i="58" s="1"/>
  <c r="K494" i="58"/>
  <c r="L494" i="58" s="1"/>
  <c r="K495" i="58"/>
  <c r="L495" i="58" s="1"/>
  <c r="K496" i="58"/>
  <c r="L496" i="58" s="1"/>
  <c r="K497" i="58"/>
  <c r="L497" i="58" s="1"/>
  <c r="K498" i="58"/>
  <c r="L498" i="58" s="1"/>
  <c r="K499" i="58"/>
  <c r="L499" i="58" s="1"/>
  <c r="K500" i="58"/>
  <c r="L500" i="58" s="1"/>
  <c r="K501" i="58"/>
  <c r="L501" i="58" s="1"/>
  <c r="K502" i="58"/>
  <c r="L502" i="58" s="1"/>
  <c r="K503" i="58"/>
  <c r="L503" i="58" s="1"/>
  <c r="K504" i="58"/>
  <c r="L504" i="58" s="1"/>
  <c r="K505" i="58"/>
  <c r="L505" i="58" s="1"/>
  <c r="K506" i="58"/>
  <c r="L506" i="58" s="1"/>
  <c r="K507" i="58"/>
  <c r="L507" i="58" s="1"/>
  <c r="K508" i="58"/>
  <c r="L508" i="58" s="1"/>
  <c r="K509" i="58"/>
  <c r="L509" i="58" s="1"/>
  <c r="K510" i="58"/>
  <c r="L510" i="58" s="1"/>
  <c r="K511" i="58"/>
  <c r="L511" i="58" s="1"/>
  <c r="K512" i="58"/>
  <c r="L512" i="58" s="1"/>
  <c r="K513" i="58"/>
  <c r="L513" i="58" s="1"/>
  <c r="K514" i="58"/>
  <c r="L514" i="58" s="1"/>
  <c r="K515" i="58"/>
  <c r="L515" i="58" s="1"/>
  <c r="K516" i="58"/>
  <c r="L516" i="58" s="1"/>
  <c r="K517" i="58"/>
  <c r="L517" i="58" s="1"/>
  <c r="K518" i="58"/>
  <c r="L518" i="58" s="1"/>
  <c r="K519" i="58"/>
  <c r="L519" i="58" s="1"/>
  <c r="K520" i="58"/>
  <c r="L520" i="58" s="1"/>
  <c r="K521" i="58"/>
  <c r="L521" i="58" s="1"/>
  <c r="K522" i="58"/>
  <c r="L522" i="58" s="1"/>
  <c r="K523" i="58"/>
  <c r="L523" i="58" s="1"/>
  <c r="K524" i="58"/>
  <c r="L524" i="58" s="1"/>
  <c r="K525" i="58"/>
  <c r="L525" i="58" s="1"/>
  <c r="K526" i="58"/>
  <c r="L526" i="58" s="1"/>
  <c r="K527" i="58"/>
  <c r="L527" i="58" s="1"/>
  <c r="K528" i="58"/>
  <c r="L528" i="58" s="1"/>
  <c r="K529" i="58"/>
  <c r="L529" i="58" s="1"/>
  <c r="K530" i="58"/>
  <c r="L530" i="58" s="1"/>
  <c r="K531" i="58"/>
  <c r="L531" i="58" s="1"/>
  <c r="K532" i="58"/>
  <c r="L532" i="58" s="1"/>
  <c r="K533" i="58"/>
  <c r="L533" i="58" s="1"/>
  <c r="K534" i="58"/>
  <c r="L534" i="58" s="1"/>
  <c r="K535" i="58"/>
  <c r="L535" i="58" s="1"/>
  <c r="K536" i="58"/>
  <c r="L536" i="58" s="1"/>
  <c r="K537" i="58"/>
  <c r="L537" i="58" s="1"/>
  <c r="K538" i="58"/>
  <c r="L538" i="58" s="1"/>
  <c r="K539" i="58"/>
  <c r="L539" i="58" s="1"/>
  <c r="K540" i="58"/>
  <c r="L540" i="58" s="1"/>
  <c r="K541" i="58"/>
  <c r="L541" i="58" s="1"/>
  <c r="K542" i="58"/>
  <c r="L542" i="58" s="1"/>
  <c r="K543" i="58"/>
  <c r="L543" i="58" s="1"/>
  <c r="K544" i="58"/>
  <c r="L544" i="58" s="1"/>
  <c r="K545" i="58"/>
  <c r="L545" i="58" s="1"/>
  <c r="K546" i="58"/>
  <c r="L546" i="58" s="1"/>
  <c r="K547" i="58"/>
  <c r="L547" i="58" s="1"/>
  <c r="K548" i="58"/>
  <c r="L548" i="58" s="1"/>
  <c r="K549" i="58"/>
  <c r="L549" i="58" s="1"/>
  <c r="K550" i="58"/>
  <c r="L550" i="58" s="1"/>
  <c r="K551" i="58"/>
  <c r="L551" i="58" s="1"/>
  <c r="K552" i="58"/>
  <c r="L552" i="58" s="1"/>
  <c r="K553" i="58"/>
  <c r="L553" i="58" s="1"/>
  <c r="K554" i="58"/>
  <c r="L554" i="58" s="1"/>
  <c r="K555" i="58"/>
  <c r="L555" i="58" s="1"/>
  <c r="K556" i="58"/>
  <c r="L556" i="58" s="1"/>
  <c r="K557" i="58"/>
  <c r="L557" i="58" s="1"/>
  <c r="K558" i="58"/>
  <c r="L558" i="58" s="1"/>
  <c r="K559" i="58"/>
  <c r="L559" i="58" s="1"/>
  <c r="K560" i="58"/>
  <c r="L560" i="58" s="1"/>
  <c r="K561" i="58"/>
  <c r="L561" i="58" s="1"/>
  <c r="K562" i="58"/>
  <c r="L562" i="58" s="1"/>
  <c r="K563" i="58"/>
  <c r="L563" i="58" s="1"/>
  <c r="K564" i="58"/>
  <c r="L564" i="58" s="1"/>
  <c r="K565" i="58"/>
  <c r="L565" i="58" s="1"/>
  <c r="K566" i="58"/>
  <c r="L566" i="58" s="1"/>
  <c r="K567" i="58"/>
  <c r="L567" i="58" s="1"/>
  <c r="K568" i="58"/>
  <c r="L568" i="58" s="1"/>
  <c r="K569" i="58"/>
  <c r="L569" i="58" s="1"/>
  <c r="K570" i="58"/>
  <c r="L570" i="58" s="1"/>
  <c r="K571" i="58"/>
  <c r="L571" i="58" s="1"/>
  <c r="K572" i="58"/>
  <c r="L572" i="58" s="1"/>
  <c r="K573" i="58"/>
  <c r="L573" i="58" s="1"/>
  <c r="K574" i="58"/>
  <c r="L574" i="58" s="1"/>
  <c r="K575" i="58"/>
  <c r="L575" i="58" s="1"/>
  <c r="K576" i="58"/>
  <c r="L576" i="58" s="1"/>
  <c r="K577" i="58"/>
  <c r="L577" i="58" s="1"/>
  <c r="K578" i="58"/>
  <c r="L578" i="58" s="1"/>
  <c r="K579" i="58"/>
  <c r="L579" i="58" s="1"/>
  <c r="K580" i="58"/>
  <c r="L580" i="58" s="1"/>
  <c r="K581" i="58"/>
  <c r="L581" i="58" s="1"/>
  <c r="K582" i="58"/>
  <c r="L582" i="58" s="1"/>
  <c r="K583" i="58"/>
  <c r="L583" i="58" s="1"/>
  <c r="K584" i="58"/>
  <c r="L584" i="58" s="1"/>
  <c r="K585" i="58"/>
  <c r="L585" i="58" s="1"/>
  <c r="K586" i="58"/>
  <c r="L586" i="58" s="1"/>
  <c r="K587" i="58"/>
  <c r="L587" i="58" s="1"/>
  <c r="K588" i="58"/>
  <c r="L588" i="58" s="1"/>
  <c r="K589" i="58"/>
  <c r="L589" i="58" s="1"/>
  <c r="K590" i="58"/>
  <c r="L590" i="58" s="1"/>
  <c r="K591" i="58"/>
  <c r="L591" i="58" s="1"/>
  <c r="K592" i="58"/>
  <c r="L592" i="58" s="1"/>
  <c r="K593" i="58"/>
  <c r="L593" i="58" s="1"/>
  <c r="K594" i="58"/>
  <c r="L594" i="58" s="1"/>
  <c r="K595" i="58"/>
  <c r="L595" i="58" s="1"/>
  <c r="K596" i="58"/>
  <c r="L596" i="58" s="1"/>
  <c r="K597" i="58"/>
  <c r="L597" i="58" s="1"/>
  <c r="K598" i="58"/>
  <c r="L598" i="58" s="1"/>
  <c r="K599" i="58"/>
  <c r="L599" i="58" s="1"/>
  <c r="K600" i="58"/>
  <c r="L600" i="58" s="1"/>
  <c r="K601" i="58"/>
  <c r="L601" i="58" s="1"/>
  <c r="K602" i="58"/>
  <c r="L602" i="58" s="1"/>
  <c r="K603" i="58"/>
  <c r="L603" i="58" s="1"/>
  <c r="K604" i="58"/>
  <c r="L604" i="58" s="1"/>
  <c r="K605" i="58"/>
  <c r="L605" i="58" s="1"/>
  <c r="K606" i="58"/>
  <c r="L606" i="58" s="1"/>
  <c r="K607" i="58"/>
  <c r="L607" i="58" s="1"/>
  <c r="K608" i="58"/>
  <c r="L608" i="58" s="1"/>
  <c r="K609" i="58"/>
  <c r="L609" i="58" s="1"/>
  <c r="K610" i="58"/>
  <c r="L610" i="58" s="1"/>
  <c r="K611" i="58"/>
  <c r="L611" i="58" s="1"/>
  <c r="K612" i="58"/>
  <c r="L612" i="58" s="1"/>
  <c r="K613" i="58"/>
  <c r="L613" i="58" s="1"/>
  <c r="K614" i="58"/>
  <c r="L614" i="58" s="1"/>
  <c r="K615" i="58"/>
  <c r="L615" i="58" s="1"/>
  <c r="K616" i="58"/>
  <c r="L616" i="58" s="1"/>
  <c r="K617" i="58"/>
  <c r="L617" i="58" s="1"/>
  <c r="K618" i="58"/>
  <c r="L618" i="58" s="1"/>
  <c r="K619" i="58"/>
  <c r="L619" i="58" s="1"/>
  <c r="K620" i="58"/>
  <c r="L620" i="58" s="1"/>
  <c r="K621" i="58"/>
  <c r="L621" i="58" s="1"/>
  <c r="K622" i="58"/>
  <c r="L622" i="58" s="1"/>
  <c r="K623" i="58"/>
  <c r="L623" i="58" s="1"/>
  <c r="K624" i="58"/>
  <c r="L624" i="58" s="1"/>
  <c r="K625" i="58"/>
  <c r="L625" i="58" s="1"/>
  <c r="K626" i="58"/>
  <c r="L626" i="58" s="1"/>
  <c r="K627" i="58"/>
  <c r="L627" i="58" s="1"/>
  <c r="K628" i="58"/>
  <c r="L628" i="58" s="1"/>
  <c r="K629" i="58"/>
  <c r="L629" i="58" s="1"/>
  <c r="K630" i="58"/>
  <c r="L630" i="58" s="1"/>
  <c r="K631" i="58"/>
  <c r="L631" i="58" s="1"/>
  <c r="K632" i="58"/>
  <c r="L632" i="58" s="1"/>
  <c r="K633" i="58"/>
  <c r="L633" i="58" s="1"/>
  <c r="K634" i="58"/>
  <c r="L634" i="58" s="1"/>
  <c r="K635" i="58"/>
  <c r="L635" i="58" s="1"/>
  <c r="K636" i="58"/>
  <c r="L636" i="58" s="1"/>
  <c r="K637" i="58"/>
  <c r="L637" i="58" s="1"/>
  <c r="K638" i="58"/>
  <c r="L638" i="58" s="1"/>
  <c r="K639" i="58"/>
  <c r="L639" i="58" s="1"/>
  <c r="K640" i="58"/>
  <c r="L640" i="58" s="1"/>
  <c r="K641" i="58"/>
  <c r="L641" i="58" s="1"/>
  <c r="K642" i="58"/>
  <c r="L642" i="58" s="1"/>
  <c r="K643" i="58"/>
  <c r="L643" i="58" s="1"/>
  <c r="K644" i="58"/>
  <c r="L644" i="58" s="1"/>
  <c r="K645" i="58"/>
  <c r="L645" i="58" s="1"/>
  <c r="K646" i="58"/>
  <c r="L646" i="58" s="1"/>
  <c r="K647" i="58"/>
  <c r="L647" i="58" s="1"/>
  <c r="K648" i="58"/>
  <c r="L648" i="58" s="1"/>
  <c r="K649" i="58"/>
  <c r="L649" i="58" s="1"/>
  <c r="K650" i="58"/>
  <c r="L650" i="58" s="1"/>
  <c r="K651" i="58"/>
  <c r="L651" i="58" s="1"/>
  <c r="K652" i="58"/>
  <c r="L652" i="58" s="1"/>
  <c r="K653" i="58"/>
  <c r="L653" i="58" s="1"/>
  <c r="K654" i="58"/>
  <c r="L654" i="58" s="1"/>
  <c r="K655" i="58"/>
  <c r="L655" i="58" s="1"/>
  <c r="K656" i="58"/>
  <c r="L656" i="58" s="1"/>
  <c r="K657" i="58"/>
  <c r="L657" i="58" s="1"/>
  <c r="K658" i="58"/>
  <c r="L658" i="58" s="1"/>
  <c r="K659" i="58"/>
  <c r="L659" i="58" s="1"/>
  <c r="K660" i="58"/>
  <c r="L660" i="58" s="1"/>
  <c r="K661" i="58"/>
  <c r="L661" i="58" s="1"/>
  <c r="K662" i="58"/>
  <c r="L662" i="58" s="1"/>
  <c r="K663" i="58"/>
  <c r="L663" i="58" s="1"/>
  <c r="K664" i="58"/>
  <c r="L664" i="58" s="1"/>
  <c r="K665" i="58"/>
  <c r="L665" i="58" s="1"/>
  <c r="K666" i="58"/>
  <c r="L666" i="58" s="1"/>
  <c r="K667" i="58"/>
  <c r="L667" i="58" s="1"/>
  <c r="K668" i="58"/>
  <c r="L668" i="58" s="1"/>
  <c r="K669" i="58"/>
  <c r="L669" i="58" s="1"/>
  <c r="K670" i="58"/>
  <c r="L670" i="58" s="1"/>
  <c r="K671" i="58"/>
  <c r="L671" i="58" s="1"/>
  <c r="K672" i="58"/>
  <c r="L672" i="58" s="1"/>
  <c r="K673" i="58"/>
  <c r="L673" i="58" s="1"/>
  <c r="K674" i="58"/>
  <c r="L674" i="58" s="1"/>
  <c r="K675" i="58"/>
  <c r="L675" i="58" s="1"/>
  <c r="K676" i="58"/>
  <c r="L676" i="58" s="1"/>
  <c r="K677" i="58"/>
  <c r="L677" i="58" s="1"/>
  <c r="K678" i="58"/>
  <c r="L678" i="58" s="1"/>
  <c r="K679" i="58"/>
  <c r="L679" i="58" s="1"/>
  <c r="K680" i="58"/>
  <c r="L680" i="58" s="1"/>
  <c r="K681" i="58"/>
  <c r="L681" i="58" s="1"/>
  <c r="K682" i="58"/>
  <c r="L682" i="58" s="1"/>
  <c r="K683" i="58"/>
  <c r="L683" i="58" s="1"/>
  <c r="K684" i="58"/>
  <c r="L684" i="58" s="1"/>
  <c r="K685" i="58"/>
  <c r="L685" i="58" s="1"/>
  <c r="K686" i="58"/>
  <c r="L686" i="58" s="1"/>
  <c r="K687" i="58"/>
  <c r="L687" i="58" s="1"/>
  <c r="K688" i="58"/>
  <c r="L688" i="58" s="1"/>
  <c r="K689" i="58"/>
  <c r="L689" i="58" s="1"/>
  <c r="K690" i="58"/>
  <c r="L690" i="58" s="1"/>
  <c r="K691" i="58"/>
  <c r="L691" i="58" s="1"/>
  <c r="K692" i="58"/>
  <c r="L692" i="58" s="1"/>
  <c r="K693" i="58"/>
  <c r="L693" i="58" s="1"/>
  <c r="K694" i="58"/>
  <c r="L694" i="58" s="1"/>
  <c r="K695" i="58"/>
  <c r="L695" i="58" s="1"/>
  <c r="K696" i="58"/>
  <c r="L696" i="58" s="1"/>
  <c r="K697" i="58"/>
  <c r="L697" i="58" s="1"/>
  <c r="K698" i="58"/>
  <c r="L698" i="58" s="1"/>
  <c r="K699" i="58"/>
  <c r="L699" i="58" s="1"/>
  <c r="K700" i="58"/>
  <c r="L700" i="58" s="1"/>
  <c r="K701" i="58"/>
  <c r="L701" i="58" s="1"/>
  <c r="K702" i="58"/>
  <c r="L702" i="58" s="1"/>
  <c r="K703" i="58"/>
  <c r="L703" i="58" s="1"/>
  <c r="K704" i="58"/>
  <c r="L704" i="58" s="1"/>
  <c r="K705" i="58"/>
  <c r="L705" i="58" s="1"/>
  <c r="K706" i="58"/>
  <c r="L706" i="58" s="1"/>
  <c r="K707" i="58"/>
  <c r="L707" i="58" s="1"/>
  <c r="K708" i="58"/>
  <c r="L708" i="58" s="1"/>
  <c r="K709" i="58"/>
  <c r="L709" i="58" s="1"/>
  <c r="K710" i="58"/>
  <c r="L710" i="58" s="1"/>
  <c r="K711" i="58"/>
  <c r="L711" i="58" s="1"/>
  <c r="K712" i="58"/>
  <c r="L712" i="58" s="1"/>
  <c r="K713" i="58"/>
  <c r="L713" i="58" s="1"/>
  <c r="K714" i="58"/>
  <c r="L714" i="58" s="1"/>
  <c r="K715" i="58"/>
  <c r="L715" i="58" s="1"/>
  <c r="K716" i="58"/>
  <c r="L716" i="58" s="1"/>
  <c r="K717" i="58"/>
  <c r="L717" i="58" s="1"/>
  <c r="K718" i="58"/>
  <c r="L718" i="58" s="1"/>
  <c r="K719" i="58"/>
  <c r="L719" i="58" s="1"/>
  <c r="K720" i="58"/>
  <c r="L720" i="58" s="1"/>
  <c r="K721" i="58"/>
  <c r="L721" i="58" s="1"/>
  <c r="K722" i="58"/>
  <c r="L722" i="58" s="1"/>
  <c r="K723" i="58"/>
  <c r="L723" i="58" s="1"/>
  <c r="K724" i="58"/>
  <c r="L724" i="58" s="1"/>
  <c r="K725" i="58"/>
  <c r="L725" i="58" s="1"/>
  <c r="K726" i="58"/>
  <c r="L726" i="58" s="1"/>
  <c r="K727" i="58"/>
  <c r="L727" i="58" s="1"/>
  <c r="K728" i="58"/>
  <c r="L728" i="58" s="1"/>
  <c r="K729" i="58"/>
  <c r="L729" i="58" s="1"/>
  <c r="K730" i="58"/>
  <c r="L730" i="58" s="1"/>
  <c r="K731" i="58"/>
  <c r="L731" i="58" s="1"/>
  <c r="K732" i="58"/>
  <c r="L732" i="58" s="1"/>
  <c r="K733" i="58"/>
  <c r="L733" i="58" s="1"/>
  <c r="K734" i="58"/>
  <c r="L734" i="58" s="1"/>
  <c r="K735" i="58"/>
  <c r="L735" i="58" s="1"/>
  <c r="K736" i="58"/>
  <c r="L736" i="58" s="1"/>
  <c r="K737" i="58"/>
  <c r="L737" i="58" s="1"/>
  <c r="K738" i="58"/>
  <c r="L738" i="58" s="1"/>
  <c r="K739" i="58"/>
  <c r="L739" i="58" s="1"/>
  <c r="K740" i="58"/>
  <c r="L740" i="58" s="1"/>
  <c r="K741" i="58"/>
  <c r="L741" i="58" s="1"/>
  <c r="K742" i="58"/>
  <c r="L742" i="58" s="1"/>
  <c r="K743" i="58"/>
  <c r="L743" i="58" s="1"/>
  <c r="K744" i="58"/>
  <c r="L744" i="58" s="1"/>
  <c r="K745" i="58"/>
  <c r="L745" i="58" s="1"/>
  <c r="K746" i="58"/>
  <c r="L746" i="58" s="1"/>
  <c r="K747" i="58"/>
  <c r="L747" i="58" s="1"/>
  <c r="K748" i="58"/>
  <c r="L748" i="58" s="1"/>
  <c r="K749" i="58"/>
  <c r="L749" i="58" s="1"/>
  <c r="K750" i="58"/>
  <c r="L750" i="58" s="1"/>
  <c r="K751" i="58"/>
  <c r="L751" i="58" s="1"/>
  <c r="K752" i="58"/>
  <c r="L752" i="58" s="1"/>
  <c r="K753" i="58"/>
  <c r="L753" i="58" s="1"/>
  <c r="K754" i="58"/>
  <c r="L754" i="58" s="1"/>
  <c r="K755" i="58"/>
  <c r="L755" i="58" s="1"/>
  <c r="K756" i="58"/>
  <c r="L756" i="58" s="1"/>
  <c r="K757" i="58"/>
  <c r="L757" i="58" s="1"/>
  <c r="K758" i="58"/>
  <c r="L758" i="58" s="1"/>
  <c r="K759" i="58"/>
  <c r="L759" i="58" s="1"/>
  <c r="K760" i="58"/>
  <c r="L760" i="58" s="1"/>
  <c r="K761" i="58"/>
  <c r="L761" i="58" s="1"/>
  <c r="K762" i="58"/>
  <c r="L762" i="58" s="1"/>
  <c r="K763" i="58"/>
  <c r="L763" i="58" s="1"/>
  <c r="K764" i="58"/>
  <c r="L764" i="58" s="1"/>
  <c r="K765" i="58"/>
  <c r="L765" i="58" s="1"/>
  <c r="K766" i="58"/>
  <c r="L766" i="58" s="1"/>
  <c r="K767" i="58"/>
  <c r="L767" i="58" s="1"/>
  <c r="K768" i="58"/>
  <c r="L768" i="58" s="1"/>
  <c r="K769" i="58"/>
  <c r="L769" i="58" s="1"/>
  <c r="K770" i="58"/>
  <c r="L770" i="58" s="1"/>
  <c r="K771" i="58"/>
  <c r="L771" i="58" s="1"/>
  <c r="K772" i="58"/>
  <c r="L772" i="58" s="1"/>
  <c r="K773" i="58"/>
  <c r="L773" i="58" s="1"/>
  <c r="K774" i="58"/>
  <c r="L774" i="58" s="1"/>
  <c r="K775" i="58"/>
  <c r="L775" i="58" s="1"/>
  <c r="K776" i="58"/>
  <c r="L776" i="58" s="1"/>
  <c r="K777" i="58"/>
  <c r="L777" i="58" s="1"/>
  <c r="K778" i="58"/>
  <c r="L778" i="58" s="1"/>
  <c r="K779" i="58"/>
  <c r="L779" i="58" s="1"/>
  <c r="K780" i="58"/>
  <c r="L780" i="58" s="1"/>
  <c r="K781" i="58"/>
  <c r="L781" i="58" s="1"/>
  <c r="K782" i="58"/>
  <c r="L782" i="58" s="1"/>
  <c r="K783" i="58"/>
  <c r="L783" i="58" s="1"/>
  <c r="K784" i="58"/>
  <c r="L784" i="58" s="1"/>
  <c r="K785" i="58"/>
  <c r="L785" i="58" s="1"/>
  <c r="K786" i="58"/>
  <c r="L786" i="58" s="1"/>
  <c r="K787" i="58"/>
  <c r="L787" i="58" s="1"/>
  <c r="K788" i="58"/>
  <c r="L788" i="58" s="1"/>
  <c r="K789" i="58"/>
  <c r="L789" i="58" s="1"/>
  <c r="K790" i="58"/>
  <c r="L790" i="58" s="1"/>
  <c r="K791" i="58"/>
  <c r="L791" i="58" s="1"/>
  <c r="K792" i="58"/>
  <c r="L792" i="58" s="1"/>
  <c r="K793" i="58"/>
  <c r="L793" i="58" s="1"/>
  <c r="K794" i="58"/>
  <c r="L794" i="58" s="1"/>
  <c r="K795" i="58"/>
  <c r="L795" i="58" s="1"/>
  <c r="K796" i="58"/>
  <c r="L796" i="58" s="1"/>
  <c r="K797" i="58"/>
  <c r="L797" i="58" s="1"/>
  <c r="K798" i="58"/>
  <c r="L798" i="58" s="1"/>
  <c r="K799" i="58"/>
  <c r="L799" i="58" s="1"/>
  <c r="K800" i="58"/>
  <c r="L800" i="58" s="1"/>
  <c r="K801" i="58"/>
  <c r="L801" i="58" s="1"/>
  <c r="K802" i="58"/>
  <c r="L802" i="58" s="1"/>
  <c r="K803" i="58"/>
  <c r="L803" i="58" s="1"/>
  <c r="K804" i="58"/>
  <c r="L804" i="58" s="1"/>
  <c r="K805" i="58"/>
  <c r="L805" i="58" s="1"/>
  <c r="K806" i="58"/>
  <c r="L806" i="58" s="1"/>
  <c r="K807" i="58"/>
  <c r="L807" i="58" s="1"/>
  <c r="K808" i="58"/>
  <c r="L808" i="58" s="1"/>
  <c r="K809" i="58"/>
  <c r="L809" i="58" s="1"/>
  <c r="K810" i="58"/>
  <c r="L810" i="58" s="1"/>
  <c r="K811" i="58"/>
  <c r="L811" i="58" s="1"/>
  <c r="K812" i="58"/>
  <c r="L812" i="58" s="1"/>
  <c r="K813" i="58"/>
  <c r="L813" i="58" s="1"/>
  <c r="K814" i="58"/>
  <c r="L814" i="58" s="1"/>
  <c r="K815" i="58"/>
  <c r="L815" i="58" s="1"/>
  <c r="K816" i="58"/>
  <c r="L816" i="58" s="1"/>
  <c r="K817" i="58"/>
  <c r="L817" i="58" s="1"/>
  <c r="K818" i="58"/>
  <c r="L818" i="58" s="1"/>
  <c r="K819" i="58"/>
  <c r="L819" i="58" s="1"/>
  <c r="K820" i="58"/>
  <c r="L820" i="58" s="1"/>
  <c r="K821" i="58"/>
  <c r="L821" i="58" s="1"/>
  <c r="K822" i="58"/>
  <c r="L822" i="58" s="1"/>
  <c r="K823" i="58"/>
  <c r="L823" i="58" s="1"/>
  <c r="K824" i="58"/>
  <c r="L824" i="58" s="1"/>
  <c r="K825" i="58"/>
  <c r="L825" i="58" s="1"/>
  <c r="K826" i="58"/>
  <c r="L826" i="58" s="1"/>
  <c r="K827" i="58"/>
  <c r="L827" i="58" s="1"/>
  <c r="K828" i="58"/>
  <c r="L828" i="58" s="1"/>
  <c r="K829" i="58"/>
  <c r="L829" i="58" s="1"/>
  <c r="K830" i="58"/>
  <c r="L830" i="58" s="1"/>
  <c r="K831" i="58"/>
  <c r="L831" i="58" s="1"/>
  <c r="K832" i="58"/>
  <c r="L832" i="58" s="1"/>
  <c r="K833" i="58"/>
  <c r="L833" i="58" s="1"/>
  <c r="K834" i="58"/>
  <c r="L834" i="58" s="1"/>
  <c r="K835" i="58"/>
  <c r="L835" i="58" s="1"/>
  <c r="K836" i="58"/>
  <c r="L836" i="58" s="1"/>
  <c r="K837" i="58"/>
  <c r="L837" i="58" s="1"/>
  <c r="K838" i="58"/>
  <c r="L838" i="58" s="1"/>
  <c r="K839" i="58"/>
  <c r="L839" i="58" s="1"/>
  <c r="K840" i="58"/>
  <c r="L840" i="58" s="1"/>
  <c r="K841" i="58"/>
  <c r="L841" i="58" s="1"/>
  <c r="K842" i="58"/>
  <c r="L842" i="58" s="1"/>
  <c r="K843" i="58"/>
  <c r="L843" i="58" s="1"/>
  <c r="K844" i="58"/>
  <c r="L844" i="58" s="1"/>
  <c r="K845" i="58"/>
  <c r="L845" i="58" s="1"/>
  <c r="K846" i="58"/>
  <c r="L846" i="58" s="1"/>
  <c r="K847" i="58"/>
  <c r="L847" i="58" s="1"/>
  <c r="K848" i="58"/>
  <c r="L848" i="58" s="1"/>
  <c r="K849" i="58"/>
  <c r="L849" i="58" s="1"/>
  <c r="K850" i="58"/>
  <c r="L850" i="58" s="1"/>
  <c r="K851" i="58"/>
  <c r="L851" i="58" s="1"/>
  <c r="K852" i="58"/>
  <c r="L852" i="58" s="1"/>
  <c r="K853" i="58"/>
  <c r="L853" i="58" s="1"/>
  <c r="K854" i="58"/>
  <c r="L854" i="58" s="1"/>
  <c r="K855" i="58"/>
  <c r="L855" i="58" s="1"/>
  <c r="K856" i="58"/>
  <c r="L856" i="58" s="1"/>
  <c r="K857" i="58"/>
  <c r="L857" i="58" s="1"/>
  <c r="K858" i="58"/>
  <c r="L858" i="58" s="1"/>
  <c r="K859" i="58"/>
  <c r="L859" i="58" s="1"/>
  <c r="K860" i="58"/>
  <c r="L860" i="58" s="1"/>
  <c r="K861" i="58"/>
  <c r="L861" i="58" s="1"/>
  <c r="K862" i="58"/>
  <c r="L862" i="58" s="1"/>
  <c r="K863" i="58"/>
  <c r="L863" i="58" s="1"/>
  <c r="K864" i="58"/>
  <c r="L864" i="58" s="1"/>
  <c r="K865" i="58"/>
  <c r="L865" i="58" s="1"/>
  <c r="K866" i="58"/>
  <c r="L866" i="58" s="1"/>
  <c r="K867" i="58"/>
  <c r="L867" i="58" s="1"/>
  <c r="K868" i="58"/>
  <c r="L868" i="58" s="1"/>
  <c r="K869" i="58"/>
  <c r="L869" i="58" s="1"/>
  <c r="K870" i="58"/>
  <c r="L870" i="58" s="1"/>
  <c r="K871" i="58"/>
  <c r="L871" i="58" s="1"/>
  <c r="K872" i="58"/>
  <c r="L872" i="58" s="1"/>
  <c r="K873" i="58"/>
  <c r="L873" i="58" s="1"/>
  <c r="K874" i="58"/>
  <c r="L874" i="58" s="1"/>
  <c r="K875" i="58"/>
  <c r="L875" i="58" s="1"/>
  <c r="K876" i="58"/>
  <c r="L876" i="58" s="1"/>
  <c r="K877" i="58"/>
  <c r="L877" i="58" s="1"/>
  <c r="K878" i="58"/>
  <c r="L878" i="58" s="1"/>
  <c r="K879" i="58"/>
  <c r="L879" i="58" s="1"/>
  <c r="K880" i="58"/>
  <c r="L880" i="58" s="1"/>
  <c r="K881" i="58"/>
  <c r="L881" i="58" s="1"/>
  <c r="K882" i="58"/>
  <c r="L882" i="58" s="1"/>
  <c r="K883" i="58"/>
  <c r="L883" i="58" s="1"/>
  <c r="K884" i="58"/>
  <c r="L884" i="58" s="1"/>
  <c r="K885" i="58"/>
  <c r="L885" i="58" s="1"/>
  <c r="K886" i="58"/>
  <c r="L886" i="58" s="1"/>
  <c r="K887" i="58"/>
  <c r="L887" i="58" s="1"/>
  <c r="K888" i="58"/>
  <c r="L888" i="58" s="1"/>
  <c r="K889" i="58"/>
  <c r="L889" i="58" s="1"/>
  <c r="K890" i="58"/>
  <c r="L890" i="58" s="1"/>
  <c r="K891" i="58"/>
  <c r="L891" i="58" s="1"/>
  <c r="K892" i="58"/>
  <c r="L892" i="58" s="1"/>
  <c r="K893" i="58"/>
  <c r="L893" i="58" s="1"/>
  <c r="K894" i="58"/>
  <c r="L894" i="58" s="1"/>
  <c r="K895" i="58"/>
  <c r="L895" i="58" s="1"/>
  <c r="K896" i="58"/>
  <c r="L896" i="58" s="1"/>
  <c r="K897" i="58"/>
  <c r="L897" i="58" s="1"/>
  <c r="K898" i="58"/>
  <c r="L898" i="58" s="1"/>
  <c r="K899" i="58"/>
  <c r="L899" i="58" s="1"/>
  <c r="K900" i="58"/>
  <c r="L900" i="58" s="1"/>
  <c r="K901" i="58"/>
  <c r="L901" i="58" s="1"/>
  <c r="K902" i="58"/>
  <c r="L902" i="58" s="1"/>
  <c r="K903" i="58"/>
  <c r="L903" i="58" s="1"/>
  <c r="K904" i="58"/>
  <c r="L904" i="58" s="1"/>
  <c r="K905" i="58"/>
  <c r="L905" i="58" s="1"/>
  <c r="K906" i="58"/>
  <c r="L906" i="58" s="1"/>
  <c r="K907" i="58"/>
  <c r="L907" i="58" s="1"/>
  <c r="K908" i="58"/>
  <c r="L908" i="58" s="1"/>
  <c r="K909" i="58"/>
  <c r="L909" i="58" s="1"/>
  <c r="K910" i="58"/>
  <c r="L910" i="58" s="1"/>
  <c r="K10" i="58"/>
  <c r="L10" i="58" s="1"/>
  <c r="A11" i="58"/>
  <c r="A12" i="58" s="1"/>
  <c r="A13" i="58" s="1"/>
  <c r="A14" i="58" s="1"/>
  <c r="A15" i="58" s="1"/>
  <c r="A16" i="58" s="1"/>
  <c r="A17" i="58" s="1"/>
  <c r="A18" i="58" s="1"/>
  <c r="A19" i="58" s="1"/>
  <c r="A20" i="58" s="1"/>
  <c r="A21" i="58" s="1"/>
  <c r="A22" i="58" s="1"/>
  <c r="A23" i="58" s="1"/>
  <c r="A24" i="58" s="1"/>
  <c r="A25" i="58" s="1"/>
  <c r="A26" i="58" s="1"/>
  <c r="A27" i="58" s="1"/>
  <c r="A28" i="58" s="1"/>
  <c r="A29" i="58" s="1"/>
  <c r="A30" i="58" s="1"/>
  <c r="A31" i="58" s="1"/>
  <c r="A32" i="58" s="1"/>
  <c r="A33" i="58" s="1"/>
  <c r="A34" i="58" s="1"/>
  <c r="A35" i="58" s="1"/>
  <c r="A36" i="58" s="1"/>
  <c r="A37" i="58" s="1"/>
  <c r="A38" i="58" s="1"/>
  <c r="A39" i="58" s="1"/>
  <c r="A40" i="58" s="1"/>
  <c r="A41" i="58" s="1"/>
  <c r="A42" i="58" s="1"/>
  <c r="A43" i="58" s="1"/>
  <c r="A44" i="58" s="1"/>
  <c r="A45" i="58" s="1"/>
  <c r="A46" i="58" s="1"/>
  <c r="A47" i="58" s="1"/>
  <c r="A48" i="58" s="1"/>
  <c r="A49" i="58" s="1"/>
  <c r="A50" i="58" s="1"/>
  <c r="A51" i="58" s="1"/>
  <c r="A52" i="58" s="1"/>
  <c r="A53" i="58" s="1"/>
  <c r="A54" i="58" s="1"/>
  <c r="A55" i="58" s="1"/>
  <c r="A56" i="58" s="1"/>
  <c r="A57" i="58" s="1"/>
  <c r="A58" i="58" s="1"/>
  <c r="A59" i="58" s="1"/>
  <c r="A60" i="58" s="1"/>
  <c r="A61" i="58" s="1"/>
  <c r="A62" i="58" s="1"/>
  <c r="A63" i="58" s="1"/>
  <c r="A64" i="58" s="1"/>
  <c r="A65" i="58" s="1"/>
  <c r="A66" i="58" s="1"/>
  <c r="A67" i="58" s="1"/>
  <c r="A68" i="58" s="1"/>
  <c r="A69" i="58" s="1"/>
  <c r="A70" i="58" s="1"/>
  <c r="A71" i="58" s="1"/>
  <c r="A72" i="58" s="1"/>
  <c r="A73" i="58" s="1"/>
  <c r="A74" i="58" s="1"/>
  <c r="A75" i="58" s="1"/>
  <c r="A76" i="58" s="1"/>
  <c r="A77" i="58" s="1"/>
  <c r="A78" i="58" s="1"/>
  <c r="A79" i="58" s="1"/>
  <c r="A80" i="58" s="1"/>
  <c r="A81" i="58" s="1"/>
  <c r="A82" i="58" s="1"/>
  <c r="A83" i="58" s="1"/>
  <c r="A84" i="58" s="1"/>
  <c r="A85" i="58" s="1"/>
  <c r="A86" i="58" s="1"/>
  <c r="A87" i="58" s="1"/>
  <c r="A88" i="58" s="1"/>
  <c r="A89" i="58" s="1"/>
  <c r="A90" i="58" s="1"/>
  <c r="A91" i="58" s="1"/>
  <c r="A92" i="58" s="1"/>
  <c r="A93" i="58" s="1"/>
  <c r="A94" i="58" s="1"/>
  <c r="A95" i="58" s="1"/>
  <c r="A96" i="58" s="1"/>
  <c r="A97" i="58" s="1"/>
  <c r="A98" i="58" s="1"/>
  <c r="A99" i="58" s="1"/>
  <c r="A100" i="58" s="1"/>
  <c r="A101" i="58" s="1"/>
  <c r="A102" i="58" s="1"/>
  <c r="A103" i="58" s="1"/>
  <c r="A104" i="58" s="1"/>
  <c r="A105" i="58" s="1"/>
  <c r="A106" i="58" s="1"/>
  <c r="A107" i="58" s="1"/>
  <c r="A108" i="58" s="1"/>
  <c r="A109" i="58" s="1"/>
  <c r="A110" i="58" s="1"/>
  <c r="A111" i="58" s="1"/>
  <c r="A112" i="58" s="1"/>
  <c r="A113" i="58" s="1"/>
  <c r="A114" i="58" s="1"/>
  <c r="A115" i="58" s="1"/>
  <c r="A116" i="58" s="1"/>
  <c r="A117" i="58" s="1"/>
  <c r="A118" i="58" s="1"/>
  <c r="A119" i="58" s="1"/>
  <c r="A120" i="58" s="1"/>
  <c r="A121" i="58" s="1"/>
  <c r="A122" i="58" s="1"/>
  <c r="A123" i="58" s="1"/>
  <c r="A124" i="58" s="1"/>
  <c r="A125" i="58" s="1"/>
  <c r="A126" i="58" s="1"/>
  <c r="A127" i="58" s="1"/>
  <c r="A128" i="58" s="1"/>
  <c r="A129" i="58" s="1"/>
  <c r="A130" i="58" s="1"/>
  <c r="A131" i="58" s="1"/>
  <c r="A132" i="58" s="1"/>
  <c r="A133" i="58" s="1"/>
  <c r="A134" i="58" s="1"/>
  <c r="A135" i="58" s="1"/>
  <c r="A136" i="58" s="1"/>
  <c r="A137" i="58" s="1"/>
  <c r="A138" i="58" s="1"/>
  <c r="A139" i="58" s="1"/>
  <c r="A140" i="58" s="1"/>
  <c r="A141" i="58" s="1"/>
  <c r="A142" i="58" s="1"/>
  <c r="A143" i="58" s="1"/>
  <c r="A144" i="58" s="1"/>
  <c r="A145" i="58" s="1"/>
  <c r="A146" i="58" s="1"/>
  <c r="A147" i="58" s="1"/>
  <c r="A148" i="58" s="1"/>
  <c r="A149" i="58" s="1"/>
  <c r="A150" i="58" s="1"/>
  <c r="A151" i="58" s="1"/>
  <c r="A152" i="58" s="1"/>
  <c r="A153" i="58" s="1"/>
  <c r="A154" i="58" s="1"/>
  <c r="A155" i="58" s="1"/>
  <c r="A156" i="58" s="1"/>
  <c r="A157" i="58" s="1"/>
  <c r="A158" i="58" s="1"/>
  <c r="A159" i="58" s="1"/>
  <c r="A160" i="58" s="1"/>
  <c r="A161" i="58" s="1"/>
  <c r="A162" i="58" s="1"/>
  <c r="A163" i="58" s="1"/>
  <c r="A164" i="58" s="1"/>
  <c r="A165" i="58" s="1"/>
  <c r="A166" i="58" s="1"/>
  <c r="A167" i="58" s="1"/>
  <c r="A168" i="58" s="1"/>
  <c r="A169" i="58" s="1"/>
  <c r="A170" i="58" s="1"/>
  <c r="A171" i="58" s="1"/>
  <c r="A172" i="58" s="1"/>
  <c r="A173" i="58" s="1"/>
  <c r="A174" i="58" s="1"/>
  <c r="A175" i="58" s="1"/>
  <c r="A176" i="58" s="1"/>
  <c r="A177" i="58" s="1"/>
  <c r="A178" i="58" s="1"/>
  <c r="A179" i="58" s="1"/>
  <c r="A180" i="58" s="1"/>
  <c r="A181" i="58" s="1"/>
  <c r="A182" i="58" s="1"/>
  <c r="A183" i="58" s="1"/>
  <c r="A184" i="58" s="1"/>
  <c r="A185" i="58" s="1"/>
  <c r="A186" i="58" s="1"/>
  <c r="A187" i="58" s="1"/>
  <c r="A188" i="58" s="1"/>
  <c r="A189" i="58" s="1"/>
  <c r="A190" i="58" s="1"/>
  <c r="A191" i="58" s="1"/>
  <c r="A192" i="58" s="1"/>
  <c r="A193" i="58" s="1"/>
  <c r="A194" i="58" s="1"/>
  <c r="A195" i="58" s="1"/>
  <c r="A196" i="58" s="1"/>
  <c r="A197" i="58" s="1"/>
  <c r="A198" i="58" s="1"/>
  <c r="A199" i="58" s="1"/>
  <c r="A200" i="58" s="1"/>
  <c r="A201" i="58" s="1"/>
  <c r="A202" i="58" s="1"/>
  <c r="A203" i="58" s="1"/>
  <c r="A204" i="58" s="1"/>
  <c r="A205" i="58" s="1"/>
  <c r="A206" i="58" s="1"/>
  <c r="A207" i="58" s="1"/>
  <c r="A208" i="58" s="1"/>
  <c r="A209" i="58" s="1"/>
  <c r="A210" i="58" s="1"/>
  <c r="A211" i="58" s="1"/>
  <c r="A212" i="58" s="1"/>
  <c r="A213" i="58" s="1"/>
  <c r="A214" i="58" s="1"/>
  <c r="A215" i="58" s="1"/>
  <c r="A216" i="58" s="1"/>
  <c r="A217" i="58" s="1"/>
  <c r="A218" i="58" s="1"/>
  <c r="A219" i="58" s="1"/>
  <c r="A220" i="58" s="1"/>
  <c r="A221" i="58" s="1"/>
  <c r="A222" i="58" s="1"/>
  <c r="A223" i="58" s="1"/>
  <c r="A224" i="58" s="1"/>
  <c r="A225" i="58" s="1"/>
  <c r="A226" i="58" s="1"/>
  <c r="A227" i="58" s="1"/>
  <c r="A228" i="58" s="1"/>
  <c r="A229" i="58" s="1"/>
  <c r="A230" i="58" s="1"/>
  <c r="A231" i="58" s="1"/>
  <c r="A232" i="58" s="1"/>
  <c r="A233" i="58" s="1"/>
  <c r="A234" i="58" s="1"/>
  <c r="A235" i="58" s="1"/>
  <c r="A236" i="58" s="1"/>
  <c r="A237" i="58" s="1"/>
  <c r="A238" i="58" s="1"/>
  <c r="A239" i="58" s="1"/>
  <c r="A240" i="58" s="1"/>
  <c r="A241" i="58" s="1"/>
  <c r="A242" i="58" s="1"/>
  <c r="A243" i="58" s="1"/>
  <c r="A244" i="58" s="1"/>
  <c r="A245" i="58" s="1"/>
  <c r="A246" i="58" s="1"/>
  <c r="A247" i="58" s="1"/>
  <c r="A248" i="58" s="1"/>
  <c r="A249" i="58" s="1"/>
  <c r="A250" i="58" s="1"/>
  <c r="A251" i="58" s="1"/>
  <c r="A252" i="58" s="1"/>
  <c r="A253" i="58" s="1"/>
  <c r="A254" i="58" s="1"/>
  <c r="A255" i="58" s="1"/>
  <c r="A256" i="58" s="1"/>
  <c r="A257" i="58" s="1"/>
  <c r="A258" i="58" s="1"/>
  <c r="A259" i="58" s="1"/>
  <c r="A260" i="58" s="1"/>
  <c r="A261" i="58" s="1"/>
  <c r="A262" i="58" s="1"/>
  <c r="A263" i="58" s="1"/>
  <c r="A264" i="58" s="1"/>
  <c r="A265" i="58" s="1"/>
  <c r="A266" i="58" s="1"/>
  <c r="A267" i="58" s="1"/>
  <c r="A268" i="58" s="1"/>
  <c r="A269" i="58" s="1"/>
  <c r="A270" i="58" s="1"/>
  <c r="A271" i="58" s="1"/>
  <c r="A272" i="58" s="1"/>
  <c r="A273" i="58" s="1"/>
  <c r="A274" i="58" s="1"/>
  <c r="A275" i="58" s="1"/>
  <c r="A276" i="58" s="1"/>
  <c r="A277" i="58" s="1"/>
  <c r="A278" i="58" s="1"/>
  <c r="A279" i="58" s="1"/>
  <c r="A280" i="58" s="1"/>
  <c r="A281" i="58" s="1"/>
  <c r="A282" i="58" s="1"/>
  <c r="A283" i="58" s="1"/>
  <c r="A284" i="58" s="1"/>
  <c r="A285" i="58" s="1"/>
  <c r="A286" i="58" s="1"/>
  <c r="A287" i="58" s="1"/>
  <c r="A288" i="58" s="1"/>
  <c r="A289" i="58" s="1"/>
  <c r="A290" i="58" s="1"/>
  <c r="A291" i="58" s="1"/>
  <c r="A292" i="58" s="1"/>
  <c r="A293" i="58" s="1"/>
  <c r="A294" i="58" s="1"/>
  <c r="A295" i="58" s="1"/>
  <c r="A296" i="58" s="1"/>
  <c r="A297" i="58" s="1"/>
  <c r="A298" i="58" s="1"/>
  <c r="A299" i="58" s="1"/>
  <c r="A300" i="58" s="1"/>
  <c r="A301" i="58" s="1"/>
  <c r="A302" i="58" s="1"/>
  <c r="A303" i="58" s="1"/>
  <c r="A304" i="58" s="1"/>
  <c r="A305" i="58" s="1"/>
  <c r="A306" i="58" s="1"/>
  <c r="A307" i="58" s="1"/>
  <c r="A308" i="58" s="1"/>
  <c r="A309" i="58" s="1"/>
  <c r="A310" i="58" s="1"/>
  <c r="A311" i="58" s="1"/>
  <c r="A312" i="58" s="1"/>
  <c r="A313" i="58" s="1"/>
  <c r="A314" i="58" s="1"/>
  <c r="A315" i="58" s="1"/>
  <c r="A316" i="58" s="1"/>
  <c r="A317" i="58" s="1"/>
  <c r="A318" i="58" s="1"/>
  <c r="A319" i="58" s="1"/>
  <c r="A320" i="58" s="1"/>
  <c r="A321" i="58" s="1"/>
  <c r="A322" i="58" s="1"/>
  <c r="A323" i="58" s="1"/>
  <c r="A324" i="58" s="1"/>
  <c r="A325" i="58" s="1"/>
  <c r="A326" i="58" s="1"/>
  <c r="A327" i="58" s="1"/>
  <c r="A328" i="58" s="1"/>
  <c r="A329" i="58" s="1"/>
  <c r="A330" i="58" s="1"/>
  <c r="A331" i="58" s="1"/>
  <c r="A332" i="58" s="1"/>
  <c r="A333" i="58" s="1"/>
  <c r="A334" i="58" s="1"/>
  <c r="A335" i="58" s="1"/>
  <c r="A336" i="58" s="1"/>
  <c r="A337" i="58" s="1"/>
  <c r="A338" i="58" s="1"/>
  <c r="A339" i="58" s="1"/>
  <c r="A340" i="58" s="1"/>
  <c r="A341" i="58" s="1"/>
  <c r="A342" i="58" s="1"/>
  <c r="A343" i="58" s="1"/>
  <c r="A344" i="58" s="1"/>
  <c r="A345" i="58" s="1"/>
  <c r="A346" i="58" s="1"/>
  <c r="A347" i="58" s="1"/>
  <c r="A348" i="58" s="1"/>
  <c r="A349" i="58" s="1"/>
  <c r="A350" i="58" s="1"/>
  <c r="A351" i="58" s="1"/>
  <c r="A352" i="58" s="1"/>
  <c r="A353" i="58" s="1"/>
  <c r="A354" i="58" s="1"/>
  <c r="A355" i="58" s="1"/>
  <c r="A356" i="58" s="1"/>
  <c r="A357" i="58" s="1"/>
  <c r="A358" i="58" s="1"/>
  <c r="A359" i="58" s="1"/>
  <c r="A360" i="58" s="1"/>
  <c r="A361" i="58" s="1"/>
  <c r="A362" i="58" s="1"/>
  <c r="A363" i="58" s="1"/>
  <c r="A364" i="58" s="1"/>
  <c r="A365" i="58" s="1"/>
  <c r="A366" i="58" s="1"/>
  <c r="A367" i="58" s="1"/>
  <c r="A368" i="58" s="1"/>
  <c r="A369" i="58" s="1"/>
  <c r="A370" i="58" s="1"/>
  <c r="A371" i="58" s="1"/>
  <c r="A372" i="58" s="1"/>
  <c r="A373" i="58" s="1"/>
  <c r="A374" i="58" s="1"/>
  <c r="A375" i="58" s="1"/>
  <c r="A376" i="58" s="1"/>
  <c r="A377" i="58" s="1"/>
  <c r="A378" i="58" s="1"/>
  <c r="A379" i="58" s="1"/>
  <c r="A380" i="58" s="1"/>
  <c r="A381" i="58" s="1"/>
  <c r="A382" i="58" s="1"/>
  <c r="A383" i="58" s="1"/>
  <c r="A384" i="58" s="1"/>
  <c r="A385" i="58" s="1"/>
  <c r="A386" i="58" s="1"/>
  <c r="A387" i="58" s="1"/>
  <c r="A388" i="58" s="1"/>
  <c r="A389" i="58" s="1"/>
  <c r="A390" i="58" s="1"/>
  <c r="A391" i="58" s="1"/>
  <c r="A392" i="58" s="1"/>
  <c r="A393" i="58" s="1"/>
  <c r="A394" i="58" s="1"/>
  <c r="A395" i="58" s="1"/>
  <c r="A396" i="58" s="1"/>
  <c r="A397" i="58" s="1"/>
  <c r="A398" i="58" s="1"/>
  <c r="A399" i="58" s="1"/>
  <c r="A400" i="58" s="1"/>
  <c r="A401" i="58" s="1"/>
  <c r="A402" i="58" s="1"/>
  <c r="A403" i="58" s="1"/>
  <c r="A404" i="58" s="1"/>
  <c r="A405" i="58" s="1"/>
  <c r="A406" i="58" s="1"/>
  <c r="A407" i="58" s="1"/>
  <c r="A408" i="58" s="1"/>
  <c r="A409" i="58" s="1"/>
  <c r="A410" i="58" s="1"/>
  <c r="A411" i="58" s="1"/>
  <c r="A412" i="58" s="1"/>
  <c r="A413" i="58" s="1"/>
  <c r="A414" i="58" s="1"/>
  <c r="A415" i="58" s="1"/>
  <c r="A416" i="58" s="1"/>
  <c r="A417" i="58" s="1"/>
  <c r="A418" i="58" s="1"/>
  <c r="A419" i="58" s="1"/>
  <c r="A420" i="58" s="1"/>
  <c r="A421" i="58" s="1"/>
  <c r="A422" i="58" s="1"/>
  <c r="A423" i="58" s="1"/>
  <c r="A424" i="58" s="1"/>
  <c r="A425" i="58" s="1"/>
  <c r="A426" i="58" s="1"/>
  <c r="A427" i="58" s="1"/>
  <c r="A428" i="58" s="1"/>
  <c r="A429" i="58" s="1"/>
  <c r="A430" i="58" s="1"/>
  <c r="A431" i="58" s="1"/>
  <c r="A432" i="58" s="1"/>
  <c r="A433" i="58" s="1"/>
  <c r="A434" i="58" s="1"/>
  <c r="A435" i="58" s="1"/>
  <c r="A436" i="58" s="1"/>
  <c r="A437" i="58" s="1"/>
  <c r="A438" i="58" s="1"/>
  <c r="A439" i="58" s="1"/>
  <c r="A440" i="58" s="1"/>
  <c r="A441" i="58" s="1"/>
  <c r="A442" i="58" s="1"/>
  <c r="A443" i="58" s="1"/>
  <c r="A444" i="58" s="1"/>
  <c r="A445" i="58" s="1"/>
  <c r="A446" i="58" s="1"/>
  <c r="A447" i="58" s="1"/>
  <c r="A448" i="58" s="1"/>
  <c r="A449" i="58" s="1"/>
  <c r="A450" i="58" s="1"/>
  <c r="A451" i="58" s="1"/>
  <c r="A452" i="58" s="1"/>
  <c r="A453" i="58" s="1"/>
  <c r="A454" i="58" s="1"/>
  <c r="A455" i="58" s="1"/>
  <c r="A456" i="58" s="1"/>
  <c r="A457" i="58" s="1"/>
  <c r="A458" i="58" s="1"/>
  <c r="A459" i="58" s="1"/>
  <c r="A460" i="58" s="1"/>
  <c r="A461" i="58" s="1"/>
  <c r="A462" i="58" s="1"/>
  <c r="A463" i="58" s="1"/>
  <c r="A464" i="58" s="1"/>
  <c r="A465" i="58" s="1"/>
  <c r="A466" i="58" s="1"/>
  <c r="A467" i="58" s="1"/>
  <c r="A468" i="58" s="1"/>
  <c r="A469" i="58" s="1"/>
  <c r="A470" i="58" s="1"/>
  <c r="A471" i="58" s="1"/>
  <c r="A472" i="58" s="1"/>
  <c r="A473" i="58" s="1"/>
  <c r="A474" i="58" s="1"/>
  <c r="A475" i="58" s="1"/>
  <c r="A476" i="58" s="1"/>
  <c r="A477" i="58" s="1"/>
  <c r="A478" i="58" s="1"/>
  <c r="A479" i="58" s="1"/>
  <c r="A480" i="58" s="1"/>
  <c r="A481" i="58" s="1"/>
  <c r="A482" i="58" s="1"/>
  <c r="A483" i="58" s="1"/>
  <c r="A484" i="58" s="1"/>
  <c r="A485" i="58" s="1"/>
  <c r="A486" i="58" s="1"/>
  <c r="A487" i="58" s="1"/>
  <c r="A488" i="58" s="1"/>
  <c r="A489" i="58" s="1"/>
  <c r="A490" i="58" s="1"/>
  <c r="A491" i="58" s="1"/>
  <c r="A492" i="58" s="1"/>
  <c r="A493" i="58" s="1"/>
  <c r="A494" i="58" s="1"/>
  <c r="A495" i="58" s="1"/>
  <c r="A496" i="58" s="1"/>
  <c r="A497" i="58" s="1"/>
  <c r="A498" i="58" s="1"/>
  <c r="A499" i="58" s="1"/>
  <c r="A500" i="58" s="1"/>
  <c r="A501" i="58" s="1"/>
  <c r="A502" i="58" s="1"/>
  <c r="A503" i="58" s="1"/>
  <c r="A504" i="58" s="1"/>
  <c r="A505" i="58" s="1"/>
  <c r="A506" i="58" s="1"/>
  <c r="A507" i="58" s="1"/>
  <c r="A508" i="58" s="1"/>
  <c r="A509" i="58" s="1"/>
  <c r="A510" i="58" s="1"/>
  <c r="A511" i="58" s="1"/>
  <c r="A512" i="58" s="1"/>
  <c r="A513" i="58" s="1"/>
  <c r="A514" i="58" s="1"/>
  <c r="A515" i="58" s="1"/>
  <c r="A516" i="58" s="1"/>
  <c r="A517" i="58" s="1"/>
  <c r="A518" i="58" s="1"/>
  <c r="A519" i="58" s="1"/>
  <c r="A520" i="58" s="1"/>
  <c r="A521" i="58" s="1"/>
  <c r="A522" i="58" s="1"/>
  <c r="A523" i="58" s="1"/>
  <c r="A524" i="58" s="1"/>
  <c r="A525" i="58" s="1"/>
  <c r="A526" i="58" s="1"/>
  <c r="A527" i="58" s="1"/>
  <c r="A528" i="58" s="1"/>
  <c r="A529" i="58" s="1"/>
  <c r="A530" i="58" s="1"/>
  <c r="A531" i="58" s="1"/>
  <c r="A532" i="58" s="1"/>
  <c r="A533" i="58" s="1"/>
  <c r="A534" i="58" s="1"/>
  <c r="A535" i="58" s="1"/>
  <c r="A536" i="58" s="1"/>
  <c r="A537" i="58" s="1"/>
  <c r="A538" i="58" s="1"/>
  <c r="A539" i="58" s="1"/>
  <c r="A540" i="58" s="1"/>
  <c r="A541" i="58" s="1"/>
  <c r="A542" i="58" s="1"/>
  <c r="A543" i="58" s="1"/>
  <c r="A544" i="58" s="1"/>
  <c r="A545" i="58" s="1"/>
  <c r="A546" i="58" s="1"/>
  <c r="A547" i="58" s="1"/>
  <c r="A548" i="58" s="1"/>
  <c r="A549" i="58" s="1"/>
  <c r="A550" i="58" s="1"/>
  <c r="A551" i="58" s="1"/>
  <c r="A552" i="58" s="1"/>
  <c r="A553" i="58" s="1"/>
  <c r="A554" i="58" s="1"/>
  <c r="A555" i="58" s="1"/>
  <c r="A556" i="58" s="1"/>
  <c r="A557" i="58" s="1"/>
  <c r="A558" i="58" s="1"/>
  <c r="A559" i="58" s="1"/>
  <c r="A560" i="58" s="1"/>
  <c r="A561" i="58" s="1"/>
  <c r="A562" i="58" s="1"/>
  <c r="A563" i="58" s="1"/>
  <c r="A564" i="58" s="1"/>
  <c r="A565" i="58" s="1"/>
  <c r="A566" i="58" s="1"/>
  <c r="A567" i="58" s="1"/>
  <c r="A568" i="58" s="1"/>
  <c r="A569" i="58" s="1"/>
  <c r="A570" i="58" s="1"/>
  <c r="A571" i="58" s="1"/>
  <c r="A572" i="58" s="1"/>
  <c r="A573" i="58" s="1"/>
  <c r="A574" i="58" s="1"/>
  <c r="A575" i="58" s="1"/>
  <c r="A576" i="58" s="1"/>
  <c r="A577" i="58" s="1"/>
  <c r="A578" i="58" s="1"/>
  <c r="A579" i="58" s="1"/>
  <c r="A580" i="58" s="1"/>
  <c r="A581" i="58" s="1"/>
  <c r="A582" i="58" s="1"/>
  <c r="A583" i="58" s="1"/>
  <c r="A584" i="58" s="1"/>
  <c r="A585" i="58" s="1"/>
  <c r="A586" i="58" s="1"/>
  <c r="A587" i="58" s="1"/>
  <c r="A588" i="58" s="1"/>
  <c r="A589" i="58" s="1"/>
  <c r="A590" i="58" s="1"/>
  <c r="A591" i="58" s="1"/>
  <c r="A592" i="58" s="1"/>
  <c r="A593" i="58" s="1"/>
  <c r="A594" i="58" s="1"/>
  <c r="A595" i="58" s="1"/>
  <c r="A596" i="58" s="1"/>
  <c r="A597" i="58" s="1"/>
  <c r="A598" i="58" s="1"/>
  <c r="A599" i="58" s="1"/>
  <c r="A600" i="58" s="1"/>
  <c r="A601" i="58" s="1"/>
  <c r="A602" i="58" s="1"/>
  <c r="A603" i="58" s="1"/>
  <c r="A604" i="58" s="1"/>
  <c r="A605" i="58" s="1"/>
  <c r="A606" i="58" s="1"/>
  <c r="A607" i="58" s="1"/>
  <c r="A608" i="58" s="1"/>
  <c r="A609" i="58" s="1"/>
  <c r="A610" i="58" s="1"/>
  <c r="A611" i="58" s="1"/>
  <c r="A612" i="58" s="1"/>
  <c r="A613" i="58" s="1"/>
  <c r="A614" i="58" s="1"/>
  <c r="A615" i="58" s="1"/>
  <c r="A616" i="58" s="1"/>
  <c r="A617" i="58" s="1"/>
  <c r="A618" i="58" s="1"/>
  <c r="A619" i="58" s="1"/>
  <c r="A620" i="58" s="1"/>
  <c r="A621" i="58" s="1"/>
  <c r="A622" i="58" s="1"/>
  <c r="A623" i="58" s="1"/>
  <c r="A624" i="58" s="1"/>
  <c r="A625" i="58" s="1"/>
  <c r="A626" i="58" s="1"/>
  <c r="A627" i="58" s="1"/>
  <c r="A628" i="58" s="1"/>
  <c r="A629" i="58" s="1"/>
  <c r="A630" i="58" s="1"/>
  <c r="A631" i="58" s="1"/>
  <c r="A632" i="58" s="1"/>
  <c r="A633" i="58" s="1"/>
  <c r="A634" i="58" s="1"/>
  <c r="A635" i="58" s="1"/>
  <c r="A636" i="58" s="1"/>
  <c r="A637" i="58" s="1"/>
  <c r="A638" i="58" s="1"/>
  <c r="A639" i="58" s="1"/>
  <c r="A640" i="58" s="1"/>
  <c r="A641" i="58" s="1"/>
  <c r="A642" i="58" s="1"/>
  <c r="A643" i="58" s="1"/>
  <c r="A644" i="58" s="1"/>
  <c r="A645" i="58" s="1"/>
  <c r="A646" i="58" s="1"/>
  <c r="A647" i="58" s="1"/>
  <c r="A648" i="58" s="1"/>
  <c r="A649" i="58" s="1"/>
  <c r="A650" i="58" s="1"/>
  <c r="A651" i="58" s="1"/>
  <c r="A652" i="58" s="1"/>
  <c r="A653" i="58" s="1"/>
  <c r="A654" i="58" s="1"/>
  <c r="A655" i="58" s="1"/>
  <c r="A656" i="58" s="1"/>
  <c r="A657" i="58" s="1"/>
  <c r="A658" i="58" s="1"/>
  <c r="A659" i="58" s="1"/>
  <c r="A660" i="58" s="1"/>
  <c r="A661" i="58" s="1"/>
  <c r="A662" i="58" s="1"/>
  <c r="A663" i="58" s="1"/>
  <c r="A664" i="58" s="1"/>
  <c r="A665" i="58" s="1"/>
  <c r="A666" i="58" s="1"/>
  <c r="A667" i="58" s="1"/>
  <c r="A668" i="58" s="1"/>
  <c r="A669" i="58" s="1"/>
  <c r="A670" i="58" s="1"/>
  <c r="A671" i="58" s="1"/>
  <c r="A672" i="58" s="1"/>
  <c r="A673" i="58" s="1"/>
  <c r="A674" i="58" s="1"/>
  <c r="A675" i="58" s="1"/>
  <c r="A676" i="58" s="1"/>
  <c r="A677" i="58" s="1"/>
  <c r="A678" i="58" s="1"/>
  <c r="A679" i="58" s="1"/>
  <c r="A680" i="58" s="1"/>
  <c r="A681" i="58" s="1"/>
  <c r="A682" i="58" s="1"/>
  <c r="A683" i="58" s="1"/>
  <c r="A684" i="58" s="1"/>
  <c r="A685" i="58" s="1"/>
  <c r="A686" i="58" s="1"/>
  <c r="A687" i="58" s="1"/>
  <c r="A688" i="58" s="1"/>
  <c r="A689" i="58" s="1"/>
  <c r="A690" i="58" s="1"/>
  <c r="A691" i="58" s="1"/>
  <c r="A692" i="58" s="1"/>
  <c r="A693" i="58" s="1"/>
  <c r="A694" i="58" s="1"/>
  <c r="A695" i="58" s="1"/>
  <c r="A696" i="58" s="1"/>
  <c r="A697" i="58" s="1"/>
  <c r="A698" i="58" s="1"/>
  <c r="A699" i="58" s="1"/>
  <c r="A700" i="58" s="1"/>
  <c r="A701" i="58" s="1"/>
  <c r="A702" i="58" s="1"/>
  <c r="A703" i="58" s="1"/>
  <c r="A704" i="58" s="1"/>
  <c r="A705" i="58" s="1"/>
  <c r="A706" i="58" s="1"/>
  <c r="A707" i="58" s="1"/>
  <c r="A708" i="58" s="1"/>
  <c r="A709" i="58" s="1"/>
  <c r="A710" i="58" s="1"/>
  <c r="A711" i="58" s="1"/>
  <c r="A712" i="58" s="1"/>
  <c r="A713" i="58" s="1"/>
  <c r="A714" i="58" s="1"/>
  <c r="A715" i="58" s="1"/>
  <c r="A716" i="58" s="1"/>
  <c r="A717" i="58" s="1"/>
  <c r="A718" i="58" s="1"/>
  <c r="A719" i="58" s="1"/>
  <c r="A720" i="58" s="1"/>
  <c r="A721" i="58" s="1"/>
  <c r="A722" i="58" s="1"/>
  <c r="A723" i="58" s="1"/>
  <c r="A724" i="58" s="1"/>
  <c r="A725" i="58" s="1"/>
  <c r="A726" i="58" s="1"/>
  <c r="A727" i="58" s="1"/>
  <c r="A728" i="58" s="1"/>
  <c r="A729" i="58" s="1"/>
  <c r="A730" i="58" s="1"/>
  <c r="A731" i="58" s="1"/>
  <c r="A732" i="58" s="1"/>
  <c r="A733" i="58" s="1"/>
  <c r="A734" i="58" s="1"/>
  <c r="A735" i="58" s="1"/>
  <c r="A736" i="58" s="1"/>
  <c r="A737" i="58" s="1"/>
  <c r="A738" i="58" s="1"/>
  <c r="A739" i="58" s="1"/>
  <c r="A740" i="58" s="1"/>
  <c r="A741" i="58" s="1"/>
  <c r="A742" i="58" s="1"/>
  <c r="A743" i="58" s="1"/>
  <c r="A744" i="58" s="1"/>
  <c r="A745" i="58" s="1"/>
  <c r="A746" i="58" s="1"/>
  <c r="A747" i="58" s="1"/>
  <c r="A748" i="58" s="1"/>
  <c r="A749" i="58" s="1"/>
  <c r="A750" i="58" s="1"/>
  <c r="A751" i="58" s="1"/>
  <c r="A752" i="58" s="1"/>
  <c r="A753" i="58" s="1"/>
  <c r="A754" i="58" s="1"/>
  <c r="A755" i="58" s="1"/>
  <c r="A756" i="58" s="1"/>
  <c r="A757" i="58" s="1"/>
  <c r="A758" i="58" s="1"/>
  <c r="A759" i="58" s="1"/>
  <c r="A760" i="58" s="1"/>
  <c r="A761" i="58" s="1"/>
  <c r="A762" i="58" s="1"/>
  <c r="A763" i="58" s="1"/>
  <c r="A764" i="58" s="1"/>
  <c r="A765" i="58" s="1"/>
  <c r="A766" i="58" s="1"/>
  <c r="A767" i="58" s="1"/>
  <c r="A768" i="58" s="1"/>
  <c r="A769" i="58" s="1"/>
  <c r="A770" i="58" s="1"/>
  <c r="A771" i="58" s="1"/>
  <c r="A772" i="58" s="1"/>
  <c r="A773" i="58" s="1"/>
  <c r="A774" i="58" s="1"/>
  <c r="A775" i="58" s="1"/>
  <c r="A776" i="58" s="1"/>
  <c r="A777" i="58" s="1"/>
  <c r="A778" i="58" s="1"/>
  <c r="A779" i="58" s="1"/>
  <c r="A780" i="58" s="1"/>
  <c r="A781" i="58" s="1"/>
  <c r="A782" i="58" s="1"/>
  <c r="A783" i="58" s="1"/>
  <c r="A784" i="58" s="1"/>
  <c r="A785" i="58" s="1"/>
  <c r="A786" i="58" s="1"/>
  <c r="A787" i="58" s="1"/>
  <c r="A788" i="58" s="1"/>
  <c r="A789" i="58" s="1"/>
  <c r="A790" i="58" s="1"/>
  <c r="A791" i="58" s="1"/>
  <c r="A792" i="58" s="1"/>
  <c r="A793" i="58" s="1"/>
  <c r="A794" i="58" s="1"/>
  <c r="A795" i="58" s="1"/>
  <c r="A796" i="58" s="1"/>
  <c r="A797" i="58" s="1"/>
  <c r="A798" i="58" s="1"/>
  <c r="A799" i="58" s="1"/>
  <c r="A800" i="58" s="1"/>
  <c r="A801" i="58" s="1"/>
  <c r="A802" i="58" s="1"/>
  <c r="A803" i="58" s="1"/>
  <c r="A804" i="58" s="1"/>
  <c r="A805" i="58" s="1"/>
  <c r="A806" i="58" s="1"/>
  <c r="A807" i="58" s="1"/>
  <c r="A808" i="58" s="1"/>
  <c r="A809" i="58" s="1"/>
  <c r="A810" i="58" s="1"/>
  <c r="A811" i="58" s="1"/>
  <c r="A812" i="58" s="1"/>
  <c r="A813" i="58" s="1"/>
  <c r="A814" i="58" s="1"/>
  <c r="A815" i="58" s="1"/>
  <c r="A816" i="58" s="1"/>
  <c r="A817" i="58" s="1"/>
  <c r="A818" i="58" s="1"/>
  <c r="A819" i="58" s="1"/>
  <c r="A820" i="58" s="1"/>
  <c r="A821" i="58" s="1"/>
  <c r="A822" i="58" s="1"/>
  <c r="A823" i="58" s="1"/>
  <c r="A824" i="58" s="1"/>
  <c r="A825" i="58" s="1"/>
  <c r="A826" i="58" s="1"/>
  <c r="A827" i="58" s="1"/>
  <c r="A828" i="58" s="1"/>
  <c r="A829" i="58" s="1"/>
  <c r="A830" i="58" s="1"/>
  <c r="A831" i="58" s="1"/>
  <c r="A832" i="58" s="1"/>
  <c r="A833" i="58" s="1"/>
  <c r="A834" i="58" s="1"/>
  <c r="A835" i="58" s="1"/>
  <c r="A836" i="58" s="1"/>
  <c r="A837" i="58" s="1"/>
  <c r="A838" i="58" s="1"/>
  <c r="A839" i="58" s="1"/>
  <c r="A840" i="58" s="1"/>
  <c r="A841" i="58" s="1"/>
  <c r="A842" i="58" s="1"/>
  <c r="A843" i="58" s="1"/>
  <c r="A844" i="58" s="1"/>
  <c r="A845" i="58" s="1"/>
  <c r="A846" i="58" s="1"/>
  <c r="A847" i="58" s="1"/>
  <c r="A848" i="58" s="1"/>
  <c r="A849" i="58" s="1"/>
  <c r="A850" i="58" s="1"/>
  <c r="A851" i="58" s="1"/>
  <c r="A852" i="58" s="1"/>
  <c r="A853" i="58" s="1"/>
  <c r="A854" i="58" s="1"/>
  <c r="A855" i="58" s="1"/>
  <c r="A856" i="58" s="1"/>
  <c r="A857" i="58" s="1"/>
  <c r="A858" i="58" s="1"/>
  <c r="A859" i="58" s="1"/>
  <c r="A860" i="58" s="1"/>
  <c r="A861" i="58" s="1"/>
  <c r="A862" i="58" s="1"/>
  <c r="A863" i="58" s="1"/>
  <c r="A864" i="58" s="1"/>
  <c r="A865" i="58" s="1"/>
  <c r="A866" i="58" s="1"/>
  <c r="A867" i="58" s="1"/>
  <c r="A868" i="58" s="1"/>
  <c r="A869" i="58" s="1"/>
  <c r="A870" i="58" s="1"/>
  <c r="A871" i="58" s="1"/>
  <c r="A872" i="58" s="1"/>
  <c r="A873" i="58" s="1"/>
  <c r="A874" i="58" s="1"/>
  <c r="A875" i="58" s="1"/>
  <c r="A876" i="58" s="1"/>
  <c r="A877" i="58" s="1"/>
  <c r="A878" i="58" s="1"/>
  <c r="A879" i="58" s="1"/>
  <c r="A880" i="58" s="1"/>
  <c r="A881" i="58" s="1"/>
  <c r="A882" i="58" s="1"/>
  <c r="A883" i="58" s="1"/>
  <c r="A884" i="58" s="1"/>
  <c r="A885" i="58" s="1"/>
  <c r="A886" i="58" s="1"/>
  <c r="A887" i="58" s="1"/>
  <c r="A888" i="58" s="1"/>
  <c r="A889" i="58" s="1"/>
  <c r="A890" i="58" s="1"/>
  <c r="A891" i="58" s="1"/>
  <c r="A892" i="58" s="1"/>
  <c r="A893" i="58" s="1"/>
  <c r="A894" i="58" s="1"/>
  <c r="A895" i="58" s="1"/>
  <c r="A896" i="58" s="1"/>
  <c r="A897" i="58" s="1"/>
  <c r="A898" i="58" s="1"/>
  <c r="A899" i="58" s="1"/>
  <c r="A900" i="58" s="1"/>
  <c r="A901" i="58" s="1"/>
  <c r="A902" i="58" s="1"/>
  <c r="A903" i="58" s="1"/>
  <c r="A904" i="58" s="1"/>
  <c r="A905" i="58" s="1"/>
  <c r="A906" i="58" s="1"/>
  <c r="A907" i="58" s="1"/>
  <c r="A908" i="58" s="1"/>
  <c r="A909" i="58" s="1"/>
  <c r="A910" i="58" s="1"/>
  <c r="L44" i="57"/>
  <c r="K11" i="57"/>
  <c r="L11" i="57" s="1"/>
  <c r="K12" i="57"/>
  <c r="L12" i="57" s="1"/>
  <c r="K13" i="57"/>
  <c r="L13" i="57" s="1"/>
  <c r="K14" i="57"/>
  <c r="L14" i="57" s="1"/>
  <c r="K15" i="57"/>
  <c r="L15" i="57" s="1"/>
  <c r="K16" i="57"/>
  <c r="L16" i="57" s="1"/>
  <c r="K17" i="57"/>
  <c r="L17" i="57" s="1"/>
  <c r="K18" i="57"/>
  <c r="L18" i="57" s="1"/>
  <c r="K19" i="57"/>
  <c r="L19" i="57" s="1"/>
  <c r="K20" i="57"/>
  <c r="L20" i="57" s="1"/>
  <c r="K21" i="57"/>
  <c r="L21" i="57" s="1"/>
  <c r="K22" i="57"/>
  <c r="L22" i="57" s="1"/>
  <c r="K23" i="57"/>
  <c r="L23" i="57" s="1"/>
  <c r="K24" i="57"/>
  <c r="L24" i="57" s="1"/>
  <c r="K25" i="57"/>
  <c r="L25" i="57" s="1"/>
  <c r="K26" i="57"/>
  <c r="L26" i="57" s="1"/>
  <c r="K27" i="57"/>
  <c r="L27" i="57" s="1"/>
  <c r="K28" i="57"/>
  <c r="L28" i="57" s="1"/>
  <c r="K29" i="57"/>
  <c r="L29" i="57" s="1"/>
  <c r="K30" i="57"/>
  <c r="L30" i="57" s="1"/>
  <c r="K31" i="57"/>
  <c r="L31" i="57" s="1"/>
  <c r="K32" i="57"/>
  <c r="L32" i="57" s="1"/>
  <c r="K33" i="57"/>
  <c r="L33" i="57" s="1"/>
  <c r="K34" i="57"/>
  <c r="L34" i="57" s="1"/>
  <c r="K35" i="57"/>
  <c r="L35" i="57" s="1"/>
  <c r="K36" i="57"/>
  <c r="L36" i="57" s="1"/>
  <c r="K37" i="57"/>
  <c r="L37" i="57" s="1"/>
  <c r="K38" i="57"/>
  <c r="L38" i="57" s="1"/>
  <c r="K39" i="57"/>
  <c r="L39" i="57" s="1"/>
  <c r="K40" i="57"/>
  <c r="L40" i="57" s="1"/>
  <c r="K41" i="57"/>
  <c r="L41" i="57" s="1"/>
  <c r="K42" i="57"/>
  <c r="L42" i="57" s="1"/>
  <c r="K43" i="57"/>
  <c r="L43" i="57" s="1"/>
  <c r="K44" i="57"/>
  <c r="K45" i="57"/>
  <c r="L45" i="57" s="1"/>
  <c r="K46" i="57"/>
  <c r="L46" i="57" s="1"/>
  <c r="K47" i="57"/>
  <c r="L47" i="57" s="1"/>
  <c r="K48" i="57"/>
  <c r="L48" i="57" s="1"/>
  <c r="K49" i="57"/>
  <c r="L49" i="57" s="1"/>
  <c r="K50" i="57"/>
  <c r="L50" i="57" s="1"/>
  <c r="K51" i="57"/>
  <c r="L51" i="57" s="1"/>
  <c r="K52" i="57"/>
  <c r="L52" i="57" s="1"/>
  <c r="K53" i="57"/>
  <c r="L53" i="57" s="1"/>
  <c r="K54" i="57"/>
  <c r="L54" i="57" s="1"/>
  <c r="K55" i="57"/>
  <c r="L55" i="57" s="1"/>
  <c r="K56" i="57"/>
  <c r="L56" i="57" s="1"/>
  <c r="K57" i="57"/>
  <c r="L57" i="57" s="1"/>
  <c r="K58" i="57"/>
  <c r="L58" i="57" s="1"/>
  <c r="K59" i="57"/>
  <c r="L59" i="57" s="1"/>
  <c r="K60" i="57"/>
  <c r="L60" i="57" s="1"/>
  <c r="K61" i="57"/>
  <c r="L61" i="57" s="1"/>
  <c r="K62" i="57"/>
  <c r="L62" i="57" s="1"/>
  <c r="K63" i="57"/>
  <c r="L63" i="57" s="1"/>
  <c r="K64" i="57"/>
  <c r="L64" i="57" s="1"/>
  <c r="K65" i="57"/>
  <c r="L65" i="57" s="1"/>
  <c r="K66" i="57"/>
  <c r="L66" i="57" s="1"/>
  <c r="K67" i="57"/>
  <c r="L67" i="57" s="1"/>
  <c r="K68" i="57"/>
  <c r="L68" i="57" s="1"/>
  <c r="K69" i="57"/>
  <c r="L69" i="57" s="1"/>
  <c r="K70" i="57"/>
  <c r="L70" i="57" s="1"/>
  <c r="K71" i="57"/>
  <c r="L71" i="57" s="1"/>
  <c r="K72" i="57"/>
  <c r="L72" i="57" s="1"/>
  <c r="K73" i="57"/>
  <c r="L73" i="57" s="1"/>
  <c r="K74" i="57"/>
  <c r="L74" i="57" s="1"/>
  <c r="K75" i="57"/>
  <c r="L75" i="57" s="1"/>
  <c r="K76" i="57"/>
  <c r="L76" i="57" s="1"/>
  <c r="K77" i="57"/>
  <c r="L77" i="57" s="1"/>
  <c r="K10" i="57"/>
  <c r="L10" i="57" s="1"/>
  <c r="A11" i="57"/>
  <c r="A12" i="57" s="1"/>
  <c r="A13" i="57" s="1"/>
  <c r="A14" i="57" s="1"/>
  <c r="A15" i="57" s="1"/>
  <c r="A16" i="57" s="1"/>
  <c r="A17" i="57" s="1"/>
  <c r="A18" i="57" s="1"/>
  <c r="A19" i="57" s="1"/>
  <c r="A20" i="57" s="1"/>
  <c r="A21" i="57" s="1"/>
  <c r="A22" i="57" s="1"/>
  <c r="A23" i="57" s="1"/>
  <c r="A24" i="57" s="1"/>
  <c r="A25" i="57" s="1"/>
  <c r="A26" i="57" s="1"/>
  <c r="A27" i="57" s="1"/>
  <c r="A28" i="57" s="1"/>
  <c r="A29" i="57" s="1"/>
  <c r="A30" i="57" s="1"/>
  <c r="A31" i="57" s="1"/>
  <c r="A32" i="57" s="1"/>
  <c r="A33" i="57" s="1"/>
  <c r="A34" i="57" s="1"/>
  <c r="A35" i="57" s="1"/>
  <c r="A36" i="57" s="1"/>
  <c r="A37" i="57" s="1"/>
  <c r="A38" i="57" s="1"/>
  <c r="A39" i="57" s="1"/>
  <c r="A40" i="57" s="1"/>
  <c r="A41" i="57" s="1"/>
  <c r="A42" i="57" s="1"/>
  <c r="A43" i="57" s="1"/>
  <c r="A44" i="57" s="1"/>
  <c r="A45" i="57" s="1"/>
  <c r="A46" i="57" s="1"/>
  <c r="A47" i="57" s="1"/>
  <c r="A48" i="57" s="1"/>
  <c r="A49" i="57" s="1"/>
  <c r="A50" i="57" s="1"/>
  <c r="A51" i="57" s="1"/>
  <c r="A52" i="57" s="1"/>
  <c r="A53" i="57" s="1"/>
  <c r="A54" i="57" s="1"/>
  <c r="A55" i="57" s="1"/>
  <c r="A56" i="57" s="1"/>
  <c r="A57" i="57" s="1"/>
  <c r="A58" i="57" s="1"/>
  <c r="A59" i="57" s="1"/>
  <c r="A60" i="57" s="1"/>
  <c r="A61" i="57" s="1"/>
  <c r="A62" i="57" s="1"/>
  <c r="A63" i="57" s="1"/>
  <c r="A64" i="57" s="1"/>
  <c r="A65" i="57" s="1"/>
  <c r="A66" i="57" s="1"/>
  <c r="A67" i="57" s="1"/>
  <c r="A68" i="57" s="1"/>
  <c r="A69" i="57" s="1"/>
  <c r="A70" i="57" s="1"/>
  <c r="A71" i="57" s="1"/>
  <c r="A72" i="57" s="1"/>
  <c r="A73" i="57" s="1"/>
  <c r="A74" i="57" s="1"/>
  <c r="A75" i="57" s="1"/>
  <c r="A76" i="57" s="1"/>
  <c r="A77" i="57" s="1"/>
  <c r="L74" i="56"/>
  <c r="L170" i="56"/>
  <c r="K11" i="56"/>
  <c r="L11" i="56" s="1"/>
  <c r="K12" i="56"/>
  <c r="L12" i="56" s="1"/>
  <c r="K13" i="56"/>
  <c r="L13" i="56" s="1"/>
  <c r="K14" i="56"/>
  <c r="L14" i="56" s="1"/>
  <c r="K15" i="56"/>
  <c r="L15" i="56" s="1"/>
  <c r="K16" i="56"/>
  <c r="L16" i="56" s="1"/>
  <c r="K17" i="56"/>
  <c r="L17" i="56" s="1"/>
  <c r="K18" i="56"/>
  <c r="L18" i="56" s="1"/>
  <c r="K19" i="56"/>
  <c r="L19" i="56" s="1"/>
  <c r="K20" i="56"/>
  <c r="L20" i="56" s="1"/>
  <c r="K21" i="56"/>
  <c r="L21" i="56" s="1"/>
  <c r="K22" i="56"/>
  <c r="L22" i="56" s="1"/>
  <c r="K23" i="56"/>
  <c r="L23" i="56" s="1"/>
  <c r="K24" i="56"/>
  <c r="L24" i="56" s="1"/>
  <c r="K25" i="56"/>
  <c r="L25" i="56" s="1"/>
  <c r="K26" i="56"/>
  <c r="L26" i="56" s="1"/>
  <c r="K27" i="56"/>
  <c r="L27" i="56" s="1"/>
  <c r="K28" i="56"/>
  <c r="L28" i="56" s="1"/>
  <c r="K29" i="56"/>
  <c r="L29" i="56" s="1"/>
  <c r="K30" i="56"/>
  <c r="L30" i="56" s="1"/>
  <c r="K31" i="56"/>
  <c r="L31" i="56" s="1"/>
  <c r="K32" i="56"/>
  <c r="L32" i="56" s="1"/>
  <c r="K33" i="56"/>
  <c r="L33" i="56" s="1"/>
  <c r="K34" i="56"/>
  <c r="L34" i="56" s="1"/>
  <c r="K35" i="56"/>
  <c r="L35" i="56" s="1"/>
  <c r="K36" i="56"/>
  <c r="L36" i="56" s="1"/>
  <c r="K37" i="56"/>
  <c r="L37" i="56" s="1"/>
  <c r="K38" i="56"/>
  <c r="L38" i="56" s="1"/>
  <c r="K39" i="56"/>
  <c r="L39" i="56" s="1"/>
  <c r="K40" i="56"/>
  <c r="L40" i="56" s="1"/>
  <c r="K41" i="56"/>
  <c r="L41" i="56" s="1"/>
  <c r="K42" i="56"/>
  <c r="L42" i="56" s="1"/>
  <c r="K43" i="56"/>
  <c r="L43" i="56" s="1"/>
  <c r="K44" i="56"/>
  <c r="L44" i="56" s="1"/>
  <c r="K45" i="56"/>
  <c r="L45" i="56" s="1"/>
  <c r="K46" i="56"/>
  <c r="L46" i="56" s="1"/>
  <c r="K47" i="56"/>
  <c r="L47" i="56" s="1"/>
  <c r="K48" i="56"/>
  <c r="L48" i="56" s="1"/>
  <c r="K49" i="56"/>
  <c r="L49" i="56" s="1"/>
  <c r="K50" i="56"/>
  <c r="L50" i="56" s="1"/>
  <c r="K51" i="56"/>
  <c r="L51" i="56" s="1"/>
  <c r="K52" i="56"/>
  <c r="L52" i="56" s="1"/>
  <c r="K53" i="56"/>
  <c r="L53" i="56" s="1"/>
  <c r="K54" i="56"/>
  <c r="L54" i="56" s="1"/>
  <c r="K55" i="56"/>
  <c r="L55" i="56" s="1"/>
  <c r="K56" i="56"/>
  <c r="L56" i="56" s="1"/>
  <c r="K57" i="56"/>
  <c r="L57" i="56" s="1"/>
  <c r="K58" i="56"/>
  <c r="L58" i="56" s="1"/>
  <c r="K59" i="56"/>
  <c r="L59" i="56" s="1"/>
  <c r="K60" i="56"/>
  <c r="L60" i="56" s="1"/>
  <c r="K61" i="56"/>
  <c r="L61" i="56" s="1"/>
  <c r="K62" i="56"/>
  <c r="L62" i="56" s="1"/>
  <c r="K63" i="56"/>
  <c r="L63" i="56" s="1"/>
  <c r="K64" i="56"/>
  <c r="L64" i="56" s="1"/>
  <c r="K65" i="56"/>
  <c r="L65" i="56" s="1"/>
  <c r="K66" i="56"/>
  <c r="L66" i="56" s="1"/>
  <c r="K67" i="56"/>
  <c r="L67" i="56" s="1"/>
  <c r="K68" i="56"/>
  <c r="L68" i="56" s="1"/>
  <c r="K69" i="56"/>
  <c r="L69" i="56" s="1"/>
  <c r="K70" i="56"/>
  <c r="L70" i="56" s="1"/>
  <c r="K71" i="56"/>
  <c r="L71" i="56" s="1"/>
  <c r="K72" i="56"/>
  <c r="L72" i="56" s="1"/>
  <c r="K73" i="56"/>
  <c r="L73" i="56" s="1"/>
  <c r="K74" i="56"/>
  <c r="K75" i="56"/>
  <c r="L75" i="56" s="1"/>
  <c r="K76" i="56"/>
  <c r="L76" i="56" s="1"/>
  <c r="K77" i="56"/>
  <c r="L77" i="56" s="1"/>
  <c r="K78" i="56"/>
  <c r="L78" i="56" s="1"/>
  <c r="K79" i="56"/>
  <c r="L79" i="56" s="1"/>
  <c r="K80" i="56"/>
  <c r="L80" i="56" s="1"/>
  <c r="K81" i="56"/>
  <c r="L81" i="56" s="1"/>
  <c r="K82" i="56"/>
  <c r="L82" i="56" s="1"/>
  <c r="K83" i="56"/>
  <c r="L83" i="56" s="1"/>
  <c r="K84" i="56"/>
  <c r="L84" i="56" s="1"/>
  <c r="K85" i="56"/>
  <c r="L85" i="56" s="1"/>
  <c r="K86" i="56"/>
  <c r="L86" i="56" s="1"/>
  <c r="K87" i="56"/>
  <c r="L87" i="56" s="1"/>
  <c r="K88" i="56"/>
  <c r="L88" i="56" s="1"/>
  <c r="K89" i="56"/>
  <c r="L89" i="56" s="1"/>
  <c r="K90" i="56"/>
  <c r="L90" i="56" s="1"/>
  <c r="K91" i="56"/>
  <c r="L91" i="56" s="1"/>
  <c r="K92" i="56"/>
  <c r="L92" i="56" s="1"/>
  <c r="K93" i="56"/>
  <c r="L93" i="56" s="1"/>
  <c r="K94" i="56"/>
  <c r="L94" i="56" s="1"/>
  <c r="K95" i="56"/>
  <c r="L95" i="56" s="1"/>
  <c r="K96" i="56"/>
  <c r="L96" i="56" s="1"/>
  <c r="K97" i="56"/>
  <c r="L97" i="56" s="1"/>
  <c r="K98" i="56"/>
  <c r="L98" i="56" s="1"/>
  <c r="K99" i="56"/>
  <c r="L99" i="56" s="1"/>
  <c r="K100" i="56"/>
  <c r="L100" i="56" s="1"/>
  <c r="K101" i="56"/>
  <c r="L101" i="56" s="1"/>
  <c r="K102" i="56"/>
  <c r="L102" i="56" s="1"/>
  <c r="K103" i="56"/>
  <c r="L103" i="56" s="1"/>
  <c r="K104" i="56"/>
  <c r="L104" i="56" s="1"/>
  <c r="K105" i="56"/>
  <c r="L105" i="56" s="1"/>
  <c r="K106" i="56"/>
  <c r="L106" i="56" s="1"/>
  <c r="K107" i="56"/>
  <c r="L107" i="56" s="1"/>
  <c r="K108" i="56"/>
  <c r="L108" i="56" s="1"/>
  <c r="K109" i="56"/>
  <c r="L109" i="56" s="1"/>
  <c r="K110" i="56"/>
  <c r="L110" i="56" s="1"/>
  <c r="K111" i="56"/>
  <c r="L111" i="56" s="1"/>
  <c r="K112" i="56"/>
  <c r="L112" i="56" s="1"/>
  <c r="K113" i="56"/>
  <c r="L113" i="56" s="1"/>
  <c r="K114" i="56"/>
  <c r="L114" i="56" s="1"/>
  <c r="K115" i="56"/>
  <c r="L115" i="56" s="1"/>
  <c r="K116" i="56"/>
  <c r="L116" i="56" s="1"/>
  <c r="K117" i="56"/>
  <c r="L117" i="56" s="1"/>
  <c r="K118" i="56"/>
  <c r="L118" i="56" s="1"/>
  <c r="K119" i="56"/>
  <c r="L119" i="56" s="1"/>
  <c r="K120" i="56"/>
  <c r="L120" i="56" s="1"/>
  <c r="K121" i="56"/>
  <c r="L121" i="56" s="1"/>
  <c r="K122" i="56"/>
  <c r="L122" i="56" s="1"/>
  <c r="K123" i="56"/>
  <c r="L123" i="56" s="1"/>
  <c r="K124" i="56"/>
  <c r="L124" i="56" s="1"/>
  <c r="K125" i="56"/>
  <c r="L125" i="56" s="1"/>
  <c r="K126" i="56"/>
  <c r="L126" i="56" s="1"/>
  <c r="K127" i="56"/>
  <c r="L127" i="56" s="1"/>
  <c r="K128" i="56"/>
  <c r="L128" i="56" s="1"/>
  <c r="K129" i="56"/>
  <c r="L129" i="56" s="1"/>
  <c r="K130" i="56"/>
  <c r="L130" i="56" s="1"/>
  <c r="K131" i="56"/>
  <c r="L131" i="56" s="1"/>
  <c r="K132" i="56"/>
  <c r="L132" i="56" s="1"/>
  <c r="K133" i="56"/>
  <c r="L133" i="56" s="1"/>
  <c r="K134" i="56"/>
  <c r="L134" i="56" s="1"/>
  <c r="K135" i="56"/>
  <c r="L135" i="56" s="1"/>
  <c r="K136" i="56"/>
  <c r="L136" i="56" s="1"/>
  <c r="K137" i="56"/>
  <c r="L137" i="56" s="1"/>
  <c r="K138" i="56"/>
  <c r="L138" i="56" s="1"/>
  <c r="K139" i="56"/>
  <c r="L139" i="56" s="1"/>
  <c r="K140" i="56"/>
  <c r="L140" i="56" s="1"/>
  <c r="K141" i="56"/>
  <c r="L141" i="56" s="1"/>
  <c r="K142" i="56"/>
  <c r="L142" i="56" s="1"/>
  <c r="K143" i="56"/>
  <c r="L143" i="56" s="1"/>
  <c r="K144" i="56"/>
  <c r="L144" i="56" s="1"/>
  <c r="K145" i="56"/>
  <c r="L145" i="56" s="1"/>
  <c r="K146" i="56"/>
  <c r="L146" i="56" s="1"/>
  <c r="K147" i="56"/>
  <c r="L147" i="56" s="1"/>
  <c r="K148" i="56"/>
  <c r="L148" i="56" s="1"/>
  <c r="K149" i="56"/>
  <c r="L149" i="56" s="1"/>
  <c r="K150" i="56"/>
  <c r="L150" i="56" s="1"/>
  <c r="K151" i="56"/>
  <c r="L151" i="56" s="1"/>
  <c r="K152" i="56"/>
  <c r="L152" i="56" s="1"/>
  <c r="K153" i="56"/>
  <c r="L153" i="56" s="1"/>
  <c r="K154" i="56"/>
  <c r="L154" i="56" s="1"/>
  <c r="K155" i="56"/>
  <c r="L155" i="56" s="1"/>
  <c r="K156" i="56"/>
  <c r="L156" i="56" s="1"/>
  <c r="K157" i="56"/>
  <c r="L157" i="56" s="1"/>
  <c r="K158" i="56"/>
  <c r="L158" i="56" s="1"/>
  <c r="K159" i="56"/>
  <c r="L159" i="56" s="1"/>
  <c r="K160" i="56"/>
  <c r="L160" i="56" s="1"/>
  <c r="K161" i="56"/>
  <c r="L161" i="56" s="1"/>
  <c r="K162" i="56"/>
  <c r="L162" i="56" s="1"/>
  <c r="K163" i="56"/>
  <c r="L163" i="56" s="1"/>
  <c r="K164" i="56"/>
  <c r="L164" i="56" s="1"/>
  <c r="K165" i="56"/>
  <c r="L165" i="56" s="1"/>
  <c r="K166" i="56"/>
  <c r="L166" i="56" s="1"/>
  <c r="K167" i="56"/>
  <c r="L167" i="56" s="1"/>
  <c r="K168" i="56"/>
  <c r="L168" i="56" s="1"/>
  <c r="K169" i="56"/>
  <c r="L169" i="56" s="1"/>
  <c r="K170" i="56"/>
  <c r="K171" i="56"/>
  <c r="L171" i="56" s="1"/>
  <c r="K172" i="56"/>
  <c r="L172" i="56" s="1"/>
  <c r="K173" i="56"/>
  <c r="L173" i="56" s="1"/>
  <c r="K174" i="56"/>
  <c r="L174" i="56" s="1"/>
  <c r="K175" i="56"/>
  <c r="L175" i="56" s="1"/>
  <c r="K176" i="56"/>
  <c r="L176" i="56" s="1"/>
  <c r="K177" i="56"/>
  <c r="L177" i="56" s="1"/>
  <c r="K178" i="56"/>
  <c r="L178" i="56" s="1"/>
  <c r="K179" i="56"/>
  <c r="L179" i="56" s="1"/>
  <c r="K180" i="56"/>
  <c r="L180" i="56" s="1"/>
  <c r="K181" i="56"/>
  <c r="L181" i="56" s="1"/>
  <c r="K182" i="56"/>
  <c r="L182" i="56" s="1"/>
  <c r="K183" i="56"/>
  <c r="L183" i="56" s="1"/>
  <c r="K184" i="56"/>
  <c r="L184" i="56" s="1"/>
  <c r="K185" i="56"/>
  <c r="L185" i="56" s="1"/>
  <c r="K186" i="56"/>
  <c r="L186" i="56" s="1"/>
  <c r="K187" i="56"/>
  <c r="L187" i="56" s="1"/>
  <c r="K188" i="56"/>
  <c r="L188" i="56" s="1"/>
  <c r="K189" i="56"/>
  <c r="L189" i="56" s="1"/>
  <c r="K190" i="56"/>
  <c r="L190" i="56" s="1"/>
  <c r="K191" i="56"/>
  <c r="L191" i="56" s="1"/>
  <c r="K192" i="56"/>
  <c r="L192" i="56" s="1"/>
  <c r="K193" i="56"/>
  <c r="L193" i="56" s="1"/>
  <c r="K194" i="56"/>
  <c r="L194" i="56" s="1"/>
  <c r="K195" i="56"/>
  <c r="L195" i="56" s="1"/>
  <c r="K196" i="56"/>
  <c r="L196" i="56" s="1"/>
  <c r="K197" i="56"/>
  <c r="L197" i="56" s="1"/>
  <c r="K198" i="56"/>
  <c r="L198" i="56" s="1"/>
  <c r="K199" i="56"/>
  <c r="L199" i="56" s="1"/>
  <c r="K200" i="56"/>
  <c r="L200" i="56" s="1"/>
  <c r="K201" i="56"/>
  <c r="L201" i="56" s="1"/>
  <c r="K202" i="56"/>
  <c r="L202" i="56" s="1"/>
  <c r="K203" i="56"/>
  <c r="L203" i="56" s="1"/>
  <c r="K204" i="56"/>
  <c r="L204" i="56" s="1"/>
  <c r="K205" i="56"/>
  <c r="L205" i="56" s="1"/>
  <c r="K206" i="56"/>
  <c r="L206" i="56" s="1"/>
  <c r="K207" i="56"/>
  <c r="L207" i="56" s="1"/>
  <c r="K208" i="56"/>
  <c r="L208" i="56" s="1"/>
  <c r="K209" i="56"/>
  <c r="L209" i="56" s="1"/>
  <c r="K210" i="56"/>
  <c r="L210" i="56" s="1"/>
  <c r="K211" i="56"/>
  <c r="L211" i="56" s="1"/>
  <c r="K212" i="56"/>
  <c r="L212" i="56" s="1"/>
  <c r="K213" i="56"/>
  <c r="L213" i="56" s="1"/>
  <c r="K214" i="56"/>
  <c r="L214" i="56" s="1"/>
  <c r="K215" i="56"/>
  <c r="L215" i="56" s="1"/>
  <c r="K216" i="56"/>
  <c r="L216" i="56" s="1"/>
  <c r="K217" i="56"/>
  <c r="L217" i="56" s="1"/>
  <c r="K218" i="56"/>
  <c r="L218" i="56" s="1"/>
  <c r="K219" i="56"/>
  <c r="L219" i="56" s="1"/>
  <c r="K220" i="56"/>
  <c r="L220" i="56" s="1"/>
  <c r="K221" i="56"/>
  <c r="L221" i="56" s="1"/>
  <c r="K222" i="56"/>
  <c r="L222" i="56" s="1"/>
  <c r="K223" i="56"/>
  <c r="L223" i="56" s="1"/>
  <c r="K224" i="56"/>
  <c r="L224" i="56" s="1"/>
  <c r="K225" i="56"/>
  <c r="L225" i="56" s="1"/>
  <c r="K226" i="56"/>
  <c r="L226" i="56" s="1"/>
  <c r="K227" i="56"/>
  <c r="L227" i="56" s="1"/>
  <c r="K228" i="56"/>
  <c r="L228" i="56" s="1"/>
  <c r="K229" i="56"/>
  <c r="L229" i="56" s="1"/>
  <c r="K230" i="56"/>
  <c r="L230" i="56" s="1"/>
  <c r="K231" i="56"/>
  <c r="L231" i="56" s="1"/>
  <c r="K232" i="56"/>
  <c r="L232" i="56" s="1"/>
  <c r="K233" i="56"/>
  <c r="L233" i="56" s="1"/>
  <c r="K234" i="56"/>
  <c r="L234" i="56" s="1"/>
  <c r="K235" i="56"/>
  <c r="L235" i="56" s="1"/>
  <c r="K236" i="56"/>
  <c r="L236" i="56" s="1"/>
  <c r="K237" i="56"/>
  <c r="L237" i="56" s="1"/>
  <c r="K238" i="56"/>
  <c r="L238" i="56" s="1"/>
  <c r="K239" i="56"/>
  <c r="L239" i="56" s="1"/>
  <c r="K240" i="56"/>
  <c r="L240" i="56" s="1"/>
  <c r="K241" i="56"/>
  <c r="L241" i="56" s="1"/>
  <c r="K242" i="56"/>
  <c r="L242" i="56" s="1"/>
  <c r="K243" i="56"/>
  <c r="L243" i="56" s="1"/>
  <c r="K244" i="56"/>
  <c r="L244" i="56" s="1"/>
  <c r="K245" i="56"/>
  <c r="L245" i="56" s="1"/>
  <c r="K246" i="56"/>
  <c r="L246" i="56" s="1"/>
  <c r="K247" i="56"/>
  <c r="L247" i="56" s="1"/>
  <c r="K248" i="56"/>
  <c r="L248" i="56" s="1"/>
  <c r="K249" i="56"/>
  <c r="L249" i="56" s="1"/>
  <c r="K250" i="56"/>
  <c r="L250" i="56" s="1"/>
  <c r="K251" i="56"/>
  <c r="L251" i="56" s="1"/>
  <c r="K252" i="56"/>
  <c r="L252" i="56" s="1"/>
  <c r="K253" i="56"/>
  <c r="L253" i="56" s="1"/>
  <c r="K254" i="56"/>
  <c r="L254" i="56" s="1"/>
  <c r="K255" i="56"/>
  <c r="L255" i="56" s="1"/>
  <c r="K256" i="56"/>
  <c r="L256" i="56" s="1"/>
  <c r="K257" i="56"/>
  <c r="L257" i="56" s="1"/>
  <c r="K258" i="56"/>
  <c r="L258" i="56" s="1"/>
  <c r="K259" i="56"/>
  <c r="L259" i="56" s="1"/>
  <c r="K260" i="56"/>
  <c r="L260" i="56" s="1"/>
  <c r="K261" i="56"/>
  <c r="L261" i="56" s="1"/>
  <c r="K262" i="56"/>
  <c r="L262" i="56" s="1"/>
  <c r="K263" i="56"/>
  <c r="L263" i="56" s="1"/>
  <c r="K264" i="56"/>
  <c r="L264" i="56" s="1"/>
  <c r="K265" i="56"/>
  <c r="L265" i="56" s="1"/>
  <c r="K266" i="56"/>
  <c r="L266" i="56" s="1"/>
  <c r="K267" i="56"/>
  <c r="L267" i="56" s="1"/>
  <c r="K268" i="56"/>
  <c r="L268" i="56" s="1"/>
  <c r="K269" i="56"/>
  <c r="L269" i="56" s="1"/>
  <c r="K270" i="56"/>
  <c r="L270" i="56" s="1"/>
  <c r="K271" i="56"/>
  <c r="L271" i="56" s="1"/>
  <c r="K272" i="56"/>
  <c r="L272" i="56" s="1"/>
  <c r="K273" i="56"/>
  <c r="L273" i="56" s="1"/>
  <c r="K274" i="56"/>
  <c r="L274" i="56" s="1"/>
  <c r="K275" i="56"/>
  <c r="L275" i="56" s="1"/>
  <c r="K276" i="56"/>
  <c r="L276" i="56" s="1"/>
  <c r="K277" i="56"/>
  <c r="L277" i="56" s="1"/>
  <c r="K278" i="56"/>
  <c r="L278" i="56" s="1"/>
  <c r="K279" i="56"/>
  <c r="L279" i="56" s="1"/>
  <c r="K280" i="56"/>
  <c r="L280" i="56" s="1"/>
  <c r="K281" i="56"/>
  <c r="L281" i="56" s="1"/>
  <c r="K282" i="56"/>
  <c r="L282" i="56" s="1"/>
  <c r="K283" i="56"/>
  <c r="L283" i="56" s="1"/>
  <c r="K284" i="56"/>
  <c r="L284" i="56" s="1"/>
  <c r="K285" i="56"/>
  <c r="L285" i="56" s="1"/>
  <c r="K286" i="56"/>
  <c r="L286" i="56" s="1"/>
  <c r="K287" i="56"/>
  <c r="L287" i="56" s="1"/>
  <c r="K288" i="56"/>
  <c r="L288" i="56" s="1"/>
  <c r="K289" i="56"/>
  <c r="L289" i="56" s="1"/>
  <c r="K290" i="56"/>
  <c r="L290" i="56" s="1"/>
  <c r="K291" i="56"/>
  <c r="L291" i="56" s="1"/>
  <c r="K292" i="56"/>
  <c r="L292" i="56" s="1"/>
  <c r="K293" i="56"/>
  <c r="L293" i="56" s="1"/>
  <c r="K294" i="56"/>
  <c r="L294" i="56" s="1"/>
  <c r="K295" i="56"/>
  <c r="L295" i="56" s="1"/>
  <c r="K296" i="56"/>
  <c r="L296" i="56" s="1"/>
  <c r="K297" i="56"/>
  <c r="L297" i="56" s="1"/>
  <c r="K298" i="56"/>
  <c r="L298" i="56" s="1"/>
  <c r="K299" i="56"/>
  <c r="L299" i="56" s="1"/>
  <c r="K300" i="56"/>
  <c r="L300" i="56" s="1"/>
  <c r="K301" i="56"/>
  <c r="L301" i="56" s="1"/>
  <c r="K302" i="56"/>
  <c r="L302" i="56" s="1"/>
  <c r="K303" i="56"/>
  <c r="L303" i="56" s="1"/>
  <c r="K304" i="56"/>
  <c r="L304" i="56" s="1"/>
  <c r="K305" i="56"/>
  <c r="L305" i="56" s="1"/>
  <c r="K306" i="56"/>
  <c r="L306" i="56" s="1"/>
  <c r="K307" i="56"/>
  <c r="L307" i="56" s="1"/>
  <c r="K308" i="56"/>
  <c r="L308" i="56" s="1"/>
  <c r="K309" i="56"/>
  <c r="L309" i="56" s="1"/>
  <c r="K310" i="56"/>
  <c r="L310" i="56" s="1"/>
  <c r="K311" i="56"/>
  <c r="L311" i="56" s="1"/>
  <c r="K312" i="56"/>
  <c r="L312" i="56" s="1"/>
  <c r="K313" i="56"/>
  <c r="L313" i="56" s="1"/>
  <c r="K314" i="56"/>
  <c r="L314" i="56" s="1"/>
  <c r="K315" i="56"/>
  <c r="L315" i="56" s="1"/>
  <c r="K316" i="56"/>
  <c r="L316" i="56" s="1"/>
  <c r="K317" i="56"/>
  <c r="L317" i="56" s="1"/>
  <c r="K318" i="56"/>
  <c r="L318" i="56" s="1"/>
  <c r="K319" i="56"/>
  <c r="L319" i="56" s="1"/>
  <c r="K320" i="56"/>
  <c r="L320" i="56" s="1"/>
  <c r="K321" i="56"/>
  <c r="L321" i="56" s="1"/>
  <c r="K322" i="56"/>
  <c r="L322" i="56" s="1"/>
  <c r="K323" i="56"/>
  <c r="L323" i="56" s="1"/>
  <c r="K324" i="56"/>
  <c r="L324" i="56" s="1"/>
  <c r="K325" i="56"/>
  <c r="L325" i="56" s="1"/>
  <c r="K326" i="56"/>
  <c r="L326" i="56" s="1"/>
  <c r="K327" i="56"/>
  <c r="L327" i="56" s="1"/>
  <c r="K328" i="56"/>
  <c r="L328" i="56" s="1"/>
  <c r="K329" i="56"/>
  <c r="L329" i="56" s="1"/>
  <c r="K330" i="56"/>
  <c r="L330" i="56" s="1"/>
  <c r="K331" i="56"/>
  <c r="L331" i="56" s="1"/>
  <c r="K332" i="56"/>
  <c r="L332" i="56" s="1"/>
  <c r="K333" i="56"/>
  <c r="L333" i="56" s="1"/>
  <c r="K334" i="56"/>
  <c r="L334" i="56" s="1"/>
  <c r="K335" i="56"/>
  <c r="L335" i="56" s="1"/>
  <c r="K336" i="56"/>
  <c r="L336" i="56" s="1"/>
  <c r="K337" i="56"/>
  <c r="L337" i="56" s="1"/>
  <c r="K338" i="56"/>
  <c r="L338" i="56" s="1"/>
  <c r="K339" i="56"/>
  <c r="L339" i="56" s="1"/>
  <c r="K340" i="56"/>
  <c r="L340" i="56" s="1"/>
  <c r="K341" i="56"/>
  <c r="L341" i="56" s="1"/>
  <c r="K342" i="56"/>
  <c r="L342" i="56" s="1"/>
  <c r="K343" i="56"/>
  <c r="L343" i="56" s="1"/>
  <c r="K344" i="56"/>
  <c r="L344" i="56" s="1"/>
  <c r="K345" i="56"/>
  <c r="L345" i="56" s="1"/>
  <c r="K346" i="56"/>
  <c r="L346" i="56" s="1"/>
  <c r="K347" i="56"/>
  <c r="L347" i="56" s="1"/>
  <c r="K348" i="56"/>
  <c r="L348" i="56" s="1"/>
  <c r="K349" i="56"/>
  <c r="L349" i="56" s="1"/>
  <c r="K350" i="56"/>
  <c r="L350" i="56" s="1"/>
  <c r="K351" i="56"/>
  <c r="L351" i="56" s="1"/>
  <c r="K352" i="56"/>
  <c r="L352" i="56" s="1"/>
  <c r="K353" i="56"/>
  <c r="L353" i="56" s="1"/>
  <c r="K354" i="56"/>
  <c r="L354" i="56" s="1"/>
  <c r="K355" i="56"/>
  <c r="L355" i="56" s="1"/>
  <c r="K10" i="56"/>
  <c r="L10" i="56" s="1"/>
  <c r="A11" i="56" l="1"/>
  <c r="A12" i="56" s="1"/>
  <c r="A13" i="56" s="1"/>
  <c r="A14" i="56" s="1"/>
  <c r="A15" i="56" s="1"/>
  <c r="A16" i="56" s="1"/>
  <c r="A17" i="56" s="1"/>
  <c r="A18" i="56" s="1"/>
  <c r="A19" i="56" s="1"/>
  <c r="A20" i="56" s="1"/>
  <c r="A21" i="56" s="1"/>
  <c r="A22" i="56" s="1"/>
  <c r="A23" i="56" s="1"/>
  <c r="A24" i="56" s="1"/>
  <c r="A25" i="56" s="1"/>
  <c r="A26" i="56" s="1"/>
  <c r="A27" i="56" s="1"/>
  <c r="A28" i="56" s="1"/>
  <c r="A29" i="56" s="1"/>
  <c r="A30" i="56" s="1"/>
  <c r="A31" i="56" s="1"/>
  <c r="A32" i="56" s="1"/>
  <c r="A33" i="56" s="1"/>
  <c r="A34" i="56" s="1"/>
  <c r="A35" i="56" s="1"/>
  <c r="A36" i="56" s="1"/>
  <c r="A37" i="56" s="1"/>
  <c r="A38" i="56" s="1"/>
  <c r="A39" i="56" s="1"/>
  <c r="A40" i="56" s="1"/>
  <c r="A41" i="56" s="1"/>
  <c r="A42" i="56" s="1"/>
  <c r="A43" i="56" s="1"/>
  <c r="A44" i="56" s="1"/>
  <c r="A45" i="56" s="1"/>
  <c r="A46" i="56" s="1"/>
  <c r="A47" i="56" s="1"/>
  <c r="A48" i="56" s="1"/>
  <c r="A49" i="56" s="1"/>
  <c r="A50" i="56" s="1"/>
  <c r="A51" i="56" s="1"/>
  <c r="A52" i="56" s="1"/>
  <c r="A53" i="56" s="1"/>
  <c r="A54" i="56" s="1"/>
  <c r="A55" i="56" s="1"/>
  <c r="A56" i="56" s="1"/>
  <c r="A57" i="56" s="1"/>
  <c r="A58" i="56" s="1"/>
  <c r="A59" i="56" s="1"/>
  <c r="A60" i="56" s="1"/>
  <c r="A61" i="56" s="1"/>
  <c r="A62" i="56" s="1"/>
  <c r="A63" i="56" s="1"/>
  <c r="A64" i="56" s="1"/>
  <c r="A65" i="56" s="1"/>
  <c r="A66" i="56" s="1"/>
  <c r="A67" i="56" s="1"/>
  <c r="A68" i="56" s="1"/>
  <c r="A69" i="56" s="1"/>
  <c r="A70" i="56" s="1"/>
  <c r="A71" i="56" s="1"/>
  <c r="A72" i="56" s="1"/>
  <c r="A73" i="56" s="1"/>
  <c r="A74" i="56" s="1"/>
  <c r="A75" i="56" s="1"/>
  <c r="A76" i="56" s="1"/>
  <c r="A77" i="56" s="1"/>
  <c r="A78" i="56" s="1"/>
  <c r="A79" i="56" s="1"/>
  <c r="A80" i="56" s="1"/>
  <c r="A81" i="56" s="1"/>
  <c r="A82" i="56" s="1"/>
  <c r="A83" i="56" s="1"/>
  <c r="A84" i="56" s="1"/>
  <c r="A85" i="56" s="1"/>
  <c r="A86" i="56" s="1"/>
  <c r="A87" i="56" s="1"/>
  <c r="A88" i="56" s="1"/>
  <c r="A89" i="56" s="1"/>
  <c r="A90" i="56" s="1"/>
  <c r="A91" i="56" s="1"/>
  <c r="A92" i="56" s="1"/>
  <c r="A93" i="56" s="1"/>
  <c r="A94" i="56" s="1"/>
  <c r="A95" i="56" s="1"/>
  <c r="A96" i="56" s="1"/>
  <c r="A97" i="56" s="1"/>
  <c r="A98" i="56" s="1"/>
  <c r="A99" i="56" s="1"/>
  <c r="A100" i="56" s="1"/>
  <c r="A101" i="56" s="1"/>
  <c r="A102" i="56" s="1"/>
  <c r="A103" i="56" s="1"/>
  <c r="A104" i="56" s="1"/>
  <c r="A105" i="56" s="1"/>
  <c r="A106" i="56" s="1"/>
  <c r="A107" i="56" s="1"/>
  <c r="A108" i="56" s="1"/>
  <c r="A109" i="56" s="1"/>
  <c r="A110" i="56" s="1"/>
  <c r="A111" i="56" s="1"/>
  <c r="A112" i="56" s="1"/>
  <c r="A113" i="56" s="1"/>
  <c r="A114" i="56" s="1"/>
  <c r="A115" i="56" s="1"/>
  <c r="A116" i="56" s="1"/>
  <c r="A117" i="56" s="1"/>
  <c r="A118" i="56" s="1"/>
  <c r="A119" i="56" s="1"/>
  <c r="A120" i="56" s="1"/>
  <c r="A121" i="56" s="1"/>
  <c r="A122" i="56" s="1"/>
  <c r="A123" i="56" s="1"/>
  <c r="A124" i="56" s="1"/>
  <c r="A125" i="56" s="1"/>
  <c r="A126" i="56" s="1"/>
  <c r="A127" i="56" s="1"/>
  <c r="A128" i="56" s="1"/>
  <c r="A129" i="56" s="1"/>
  <c r="A130" i="56" s="1"/>
  <c r="A131" i="56" s="1"/>
  <c r="A132" i="56" s="1"/>
  <c r="A133" i="56" s="1"/>
  <c r="A134" i="56" s="1"/>
  <c r="A135" i="56" s="1"/>
  <c r="A136" i="56" s="1"/>
  <c r="A137" i="56" s="1"/>
  <c r="A138" i="56" s="1"/>
  <c r="A139" i="56" s="1"/>
  <c r="A140" i="56" s="1"/>
  <c r="A141" i="56" s="1"/>
  <c r="A142" i="56" s="1"/>
  <c r="A143" i="56" s="1"/>
  <c r="A144" i="56" s="1"/>
  <c r="A145" i="56" s="1"/>
  <c r="A146" i="56" s="1"/>
  <c r="A147" i="56" s="1"/>
  <c r="A148" i="56" s="1"/>
  <c r="A149" i="56" s="1"/>
  <c r="A150" i="56" s="1"/>
  <c r="A151" i="56" s="1"/>
  <c r="A152" i="56" s="1"/>
  <c r="A153" i="56" s="1"/>
  <c r="A154" i="56" s="1"/>
  <c r="A155" i="56" s="1"/>
  <c r="A156" i="56" s="1"/>
  <c r="A157" i="56" s="1"/>
  <c r="A158" i="56" s="1"/>
  <c r="A159" i="56" s="1"/>
  <c r="A160" i="56" s="1"/>
  <c r="A161" i="56" s="1"/>
  <c r="A162" i="56" s="1"/>
  <c r="A163" i="56" s="1"/>
  <c r="A164" i="56" s="1"/>
  <c r="A165" i="56" s="1"/>
  <c r="A166" i="56" s="1"/>
  <c r="A167" i="56" s="1"/>
  <c r="A168" i="56" s="1"/>
  <c r="A169" i="56" s="1"/>
  <c r="A170" i="56" s="1"/>
  <c r="A171" i="56" s="1"/>
  <c r="A172" i="56" s="1"/>
  <c r="A173" i="56" s="1"/>
  <c r="A174" i="56" s="1"/>
  <c r="A175" i="56" s="1"/>
  <c r="A176" i="56" s="1"/>
  <c r="A177" i="56" s="1"/>
  <c r="A178" i="56" s="1"/>
  <c r="A179" i="56" s="1"/>
  <c r="A180" i="56" s="1"/>
  <c r="A181" i="56" s="1"/>
  <c r="A182" i="56" s="1"/>
  <c r="A183" i="56" s="1"/>
  <c r="A184" i="56" s="1"/>
  <c r="A185" i="56" s="1"/>
  <c r="A186" i="56" s="1"/>
  <c r="A187" i="56" s="1"/>
  <c r="A188" i="56" s="1"/>
  <c r="A189" i="56" s="1"/>
  <c r="A190" i="56" s="1"/>
  <c r="A191" i="56" s="1"/>
  <c r="A192" i="56" s="1"/>
  <c r="A193" i="56" s="1"/>
  <c r="A194" i="56" s="1"/>
  <c r="A195" i="56" s="1"/>
  <c r="A196" i="56" s="1"/>
  <c r="A197" i="56" s="1"/>
  <c r="A198" i="56" s="1"/>
  <c r="A199" i="56" s="1"/>
  <c r="A200" i="56" s="1"/>
  <c r="A201" i="56" s="1"/>
  <c r="A202" i="56" s="1"/>
  <c r="A203" i="56" s="1"/>
  <c r="A204" i="56" s="1"/>
  <c r="A205" i="56" s="1"/>
  <c r="A206" i="56" s="1"/>
  <c r="A207" i="56" s="1"/>
  <c r="A208" i="56" s="1"/>
  <c r="A209" i="56" s="1"/>
  <c r="A210" i="56" s="1"/>
  <c r="A211" i="56" s="1"/>
  <c r="A212" i="56" s="1"/>
  <c r="A213" i="56" s="1"/>
  <c r="A214" i="56" s="1"/>
  <c r="A215" i="56" s="1"/>
  <c r="A216" i="56" s="1"/>
  <c r="A217" i="56" s="1"/>
  <c r="A218" i="56" s="1"/>
  <c r="A219" i="56" s="1"/>
  <c r="A220" i="56" s="1"/>
  <c r="A221" i="56" s="1"/>
  <c r="A222" i="56" s="1"/>
  <c r="A223" i="56" s="1"/>
  <c r="A224" i="56" s="1"/>
  <c r="A225" i="56" s="1"/>
  <c r="A226" i="56" s="1"/>
  <c r="A227" i="56" s="1"/>
  <c r="A228" i="56" s="1"/>
  <c r="A229" i="56" s="1"/>
  <c r="A230" i="56" s="1"/>
  <c r="A231" i="56" s="1"/>
  <c r="A232" i="56" s="1"/>
  <c r="A233" i="56" s="1"/>
  <c r="A234" i="56" s="1"/>
  <c r="A235" i="56" s="1"/>
  <c r="A236" i="56" s="1"/>
  <c r="A237" i="56" s="1"/>
  <c r="A238" i="56" s="1"/>
  <c r="A239" i="56" s="1"/>
  <c r="A240" i="56" s="1"/>
  <c r="A241" i="56" s="1"/>
  <c r="A242" i="56" s="1"/>
  <c r="A243" i="56" s="1"/>
  <c r="A244" i="56" s="1"/>
  <c r="A245" i="56" s="1"/>
  <c r="A246" i="56" s="1"/>
  <c r="A247" i="56" s="1"/>
  <c r="A248" i="56" s="1"/>
  <c r="A249" i="56" s="1"/>
  <c r="A250" i="56" s="1"/>
  <c r="A251" i="56" s="1"/>
  <c r="A252" i="56" s="1"/>
  <c r="A253" i="56" s="1"/>
  <c r="A254" i="56" s="1"/>
  <c r="A255" i="56" s="1"/>
  <c r="A256" i="56" s="1"/>
  <c r="A257" i="56" s="1"/>
  <c r="A258" i="56" s="1"/>
  <c r="A259" i="56" s="1"/>
  <c r="A260" i="56" s="1"/>
  <c r="A261" i="56" s="1"/>
  <c r="A262" i="56" s="1"/>
  <c r="A263" i="56" s="1"/>
  <c r="A264" i="56" s="1"/>
  <c r="A265" i="56" s="1"/>
  <c r="A266" i="56" s="1"/>
  <c r="A267" i="56" s="1"/>
  <c r="A268" i="56" s="1"/>
  <c r="A269" i="56" s="1"/>
  <c r="A270" i="56" s="1"/>
  <c r="A271" i="56" s="1"/>
  <c r="A272" i="56" s="1"/>
  <c r="A273" i="56" s="1"/>
  <c r="A274" i="56" s="1"/>
  <c r="A275" i="56" s="1"/>
  <c r="A276" i="56" s="1"/>
  <c r="A277" i="56" s="1"/>
  <c r="A278" i="56" s="1"/>
  <c r="A279" i="56" s="1"/>
  <c r="A280" i="56" s="1"/>
  <c r="A281" i="56" s="1"/>
  <c r="A282" i="56" s="1"/>
  <c r="A283" i="56" s="1"/>
  <c r="A284" i="56" s="1"/>
  <c r="A285" i="56" s="1"/>
  <c r="A286" i="56" s="1"/>
  <c r="A287" i="56" s="1"/>
  <c r="A288" i="56" s="1"/>
  <c r="A289" i="56" s="1"/>
  <c r="A290" i="56" s="1"/>
  <c r="A291" i="56" s="1"/>
  <c r="A292" i="56" s="1"/>
  <c r="A293" i="56" s="1"/>
  <c r="A294" i="56" s="1"/>
  <c r="A295" i="56" s="1"/>
  <c r="A296" i="56" s="1"/>
  <c r="A297" i="56" s="1"/>
  <c r="A298" i="56" s="1"/>
  <c r="A299" i="56" s="1"/>
  <c r="A300" i="56" s="1"/>
  <c r="A301" i="56" s="1"/>
  <c r="A302" i="56" s="1"/>
  <c r="A303" i="56" s="1"/>
  <c r="A304" i="56" s="1"/>
  <c r="A305" i="56" s="1"/>
  <c r="A306" i="56" s="1"/>
  <c r="A307" i="56" s="1"/>
  <c r="A308" i="56" s="1"/>
  <c r="A309" i="56" s="1"/>
  <c r="A310" i="56" s="1"/>
  <c r="A311" i="56" s="1"/>
  <c r="A312" i="56" s="1"/>
  <c r="A313" i="56" s="1"/>
  <c r="A314" i="56" s="1"/>
  <c r="A315" i="56" s="1"/>
  <c r="A316" i="56" s="1"/>
  <c r="A317" i="56" s="1"/>
  <c r="A318" i="56" s="1"/>
  <c r="A319" i="56" s="1"/>
  <c r="A320" i="56" s="1"/>
  <c r="A321" i="56" s="1"/>
  <c r="A322" i="56" s="1"/>
  <c r="A323" i="56" s="1"/>
  <c r="A324" i="56" s="1"/>
  <c r="A325" i="56" s="1"/>
  <c r="A326" i="56" s="1"/>
  <c r="A327" i="56" s="1"/>
  <c r="A328" i="56" s="1"/>
  <c r="A329" i="56" s="1"/>
  <c r="A330" i="56" s="1"/>
  <c r="A331" i="56" s="1"/>
  <c r="A332" i="56" s="1"/>
  <c r="A333" i="56" s="1"/>
  <c r="A334" i="56" s="1"/>
  <c r="A335" i="56" s="1"/>
  <c r="A336" i="56" s="1"/>
  <c r="A337" i="56" s="1"/>
  <c r="A338" i="56" s="1"/>
  <c r="A339" i="56" s="1"/>
  <c r="A340" i="56" s="1"/>
  <c r="A341" i="56" s="1"/>
  <c r="A342" i="56" s="1"/>
  <c r="A343" i="56" s="1"/>
  <c r="A344" i="56" s="1"/>
  <c r="A345" i="56" s="1"/>
  <c r="A346" i="56" s="1"/>
  <c r="A347" i="56" s="1"/>
  <c r="A348" i="56" s="1"/>
  <c r="A349" i="56" s="1"/>
  <c r="A350" i="56" s="1"/>
  <c r="A351" i="56" s="1"/>
  <c r="A352" i="56" s="1"/>
  <c r="A353" i="56" s="1"/>
  <c r="A354" i="56" s="1"/>
  <c r="A355" i="56" s="1"/>
  <c r="L20" i="55"/>
  <c r="L24" i="55"/>
  <c r="L26" i="55"/>
  <c r="L32" i="55"/>
  <c r="L44" i="55"/>
  <c r="L48" i="55"/>
  <c r="L50" i="55"/>
  <c r="L56" i="55"/>
  <c r="L68" i="55"/>
  <c r="L72" i="55"/>
  <c r="L74" i="55"/>
  <c r="L80" i="55"/>
  <c r="L92" i="55"/>
  <c r="L96" i="55"/>
  <c r="L98" i="55"/>
  <c r="L104" i="55"/>
  <c r="K11" i="55"/>
  <c r="L11" i="55" s="1"/>
  <c r="K12" i="55"/>
  <c r="L12" i="55" s="1"/>
  <c r="K13" i="55"/>
  <c r="L13" i="55" s="1"/>
  <c r="K14" i="55"/>
  <c r="L14" i="55" s="1"/>
  <c r="K15" i="55"/>
  <c r="L15" i="55" s="1"/>
  <c r="K16" i="55"/>
  <c r="L16" i="55" s="1"/>
  <c r="K17" i="55"/>
  <c r="L17" i="55" s="1"/>
  <c r="K18" i="55"/>
  <c r="L18" i="55" s="1"/>
  <c r="K19" i="55"/>
  <c r="L19" i="55" s="1"/>
  <c r="K20" i="55"/>
  <c r="K21" i="55"/>
  <c r="L21" i="55" s="1"/>
  <c r="K22" i="55"/>
  <c r="L22" i="55" s="1"/>
  <c r="K23" i="55"/>
  <c r="L23" i="55" s="1"/>
  <c r="K24" i="55"/>
  <c r="K25" i="55"/>
  <c r="L25" i="55" s="1"/>
  <c r="K26" i="55"/>
  <c r="K27" i="55"/>
  <c r="L27" i="55" s="1"/>
  <c r="K28" i="55"/>
  <c r="L28" i="55" s="1"/>
  <c r="K29" i="55"/>
  <c r="L29" i="55" s="1"/>
  <c r="K30" i="55"/>
  <c r="L30" i="55" s="1"/>
  <c r="K31" i="55"/>
  <c r="L31" i="55" s="1"/>
  <c r="K32" i="55"/>
  <c r="K33" i="55"/>
  <c r="L33" i="55" s="1"/>
  <c r="K34" i="55"/>
  <c r="L34" i="55" s="1"/>
  <c r="K35" i="55"/>
  <c r="L35" i="55" s="1"/>
  <c r="K36" i="55"/>
  <c r="L36" i="55" s="1"/>
  <c r="K37" i="55"/>
  <c r="L37" i="55" s="1"/>
  <c r="K38" i="55"/>
  <c r="L38" i="55" s="1"/>
  <c r="K39" i="55"/>
  <c r="L39" i="55" s="1"/>
  <c r="K40" i="55"/>
  <c r="L40" i="55" s="1"/>
  <c r="K41" i="55"/>
  <c r="L41" i="55" s="1"/>
  <c r="K42" i="55"/>
  <c r="L42" i="55" s="1"/>
  <c r="K43" i="55"/>
  <c r="L43" i="55" s="1"/>
  <c r="K44" i="55"/>
  <c r="K45" i="55"/>
  <c r="L45" i="55" s="1"/>
  <c r="K46" i="55"/>
  <c r="L46" i="55" s="1"/>
  <c r="K47" i="55"/>
  <c r="L47" i="55" s="1"/>
  <c r="K48" i="55"/>
  <c r="K49" i="55"/>
  <c r="L49" i="55" s="1"/>
  <c r="K50" i="55"/>
  <c r="K51" i="55"/>
  <c r="L51" i="55" s="1"/>
  <c r="K52" i="55"/>
  <c r="L52" i="55" s="1"/>
  <c r="K53" i="55"/>
  <c r="L53" i="55" s="1"/>
  <c r="K54" i="55"/>
  <c r="L54" i="55" s="1"/>
  <c r="K55" i="55"/>
  <c r="L55" i="55" s="1"/>
  <c r="K56" i="55"/>
  <c r="K57" i="55"/>
  <c r="L57" i="55" s="1"/>
  <c r="K58" i="55"/>
  <c r="L58" i="55" s="1"/>
  <c r="K59" i="55"/>
  <c r="L59" i="55" s="1"/>
  <c r="K60" i="55"/>
  <c r="L60" i="55" s="1"/>
  <c r="K61" i="55"/>
  <c r="L61" i="55" s="1"/>
  <c r="K62" i="55"/>
  <c r="L62" i="55" s="1"/>
  <c r="K63" i="55"/>
  <c r="L63" i="55" s="1"/>
  <c r="K64" i="55"/>
  <c r="L64" i="55" s="1"/>
  <c r="K65" i="55"/>
  <c r="L65" i="55" s="1"/>
  <c r="K66" i="55"/>
  <c r="L66" i="55" s="1"/>
  <c r="K67" i="55"/>
  <c r="L67" i="55" s="1"/>
  <c r="K68" i="55"/>
  <c r="K69" i="55"/>
  <c r="L69" i="55" s="1"/>
  <c r="K70" i="55"/>
  <c r="L70" i="55" s="1"/>
  <c r="K71" i="55"/>
  <c r="L71" i="55" s="1"/>
  <c r="K72" i="55"/>
  <c r="K73" i="55"/>
  <c r="L73" i="55" s="1"/>
  <c r="K74" i="55"/>
  <c r="K75" i="55"/>
  <c r="L75" i="55" s="1"/>
  <c r="K76" i="55"/>
  <c r="L76" i="55" s="1"/>
  <c r="K77" i="55"/>
  <c r="L77" i="55" s="1"/>
  <c r="K78" i="55"/>
  <c r="L78" i="55" s="1"/>
  <c r="K79" i="55"/>
  <c r="L79" i="55" s="1"/>
  <c r="K80" i="55"/>
  <c r="K81" i="55"/>
  <c r="L81" i="55" s="1"/>
  <c r="K82" i="55"/>
  <c r="L82" i="55" s="1"/>
  <c r="K83" i="55"/>
  <c r="L83" i="55" s="1"/>
  <c r="K84" i="55"/>
  <c r="L84" i="55" s="1"/>
  <c r="K85" i="55"/>
  <c r="L85" i="55" s="1"/>
  <c r="K86" i="55"/>
  <c r="L86" i="55" s="1"/>
  <c r="K87" i="55"/>
  <c r="L87" i="55" s="1"/>
  <c r="K88" i="55"/>
  <c r="L88" i="55" s="1"/>
  <c r="K89" i="55"/>
  <c r="L89" i="55" s="1"/>
  <c r="K90" i="55"/>
  <c r="L90" i="55" s="1"/>
  <c r="K91" i="55"/>
  <c r="L91" i="55" s="1"/>
  <c r="K92" i="55"/>
  <c r="K93" i="55"/>
  <c r="L93" i="55" s="1"/>
  <c r="K94" i="55"/>
  <c r="L94" i="55" s="1"/>
  <c r="K95" i="55"/>
  <c r="L95" i="55" s="1"/>
  <c r="K96" i="55"/>
  <c r="K97" i="55"/>
  <c r="L97" i="55" s="1"/>
  <c r="K98" i="55"/>
  <c r="K99" i="55"/>
  <c r="L99" i="55" s="1"/>
  <c r="K100" i="55"/>
  <c r="L100" i="55" s="1"/>
  <c r="K101" i="55"/>
  <c r="L101" i="55" s="1"/>
  <c r="K102" i="55"/>
  <c r="L102" i="55" s="1"/>
  <c r="K103" i="55"/>
  <c r="L103" i="55" s="1"/>
  <c r="K104" i="55"/>
  <c r="K105" i="55"/>
  <c r="L105" i="55" s="1"/>
  <c r="K106" i="55"/>
  <c r="L106" i="55" s="1"/>
  <c r="K107" i="55"/>
  <c r="L107" i="55" s="1"/>
  <c r="K10" i="55"/>
  <c r="L10" i="55" s="1"/>
  <c r="A12" i="55"/>
  <c r="A13" i="55" s="1"/>
  <c r="A14" i="55" s="1"/>
  <c r="A15" i="55" s="1"/>
  <c r="A16" i="55" s="1"/>
  <c r="A17" i="55" s="1"/>
  <c r="A18" i="55" s="1"/>
  <c r="A19" i="55" s="1"/>
  <c r="A20" i="55" s="1"/>
  <c r="A21" i="55" s="1"/>
  <c r="A22" i="55" s="1"/>
  <c r="A23" i="55" s="1"/>
  <c r="A24" i="55" s="1"/>
  <c r="A25" i="55" s="1"/>
  <c r="A26" i="55" s="1"/>
  <c r="A27" i="55" s="1"/>
  <c r="A28" i="55" s="1"/>
  <c r="A29" i="55" s="1"/>
  <c r="A30" i="55" s="1"/>
  <c r="A31" i="55" s="1"/>
  <c r="A32" i="55" s="1"/>
  <c r="A33" i="55" s="1"/>
  <c r="A34" i="55" s="1"/>
  <c r="A35" i="55" s="1"/>
  <c r="A36" i="55" s="1"/>
  <c r="A37" i="55" s="1"/>
  <c r="A38" i="55" s="1"/>
  <c r="A39" i="55" s="1"/>
  <c r="A40" i="55" s="1"/>
  <c r="A41" i="55" s="1"/>
  <c r="A42" i="55" s="1"/>
  <c r="A43" i="55" s="1"/>
  <c r="A44" i="55" s="1"/>
  <c r="A45" i="55" s="1"/>
  <c r="A46" i="55" s="1"/>
  <c r="A47" i="55" s="1"/>
  <c r="A48" i="55" s="1"/>
  <c r="A49" i="55" s="1"/>
  <c r="A50" i="55" s="1"/>
  <c r="A51" i="55" s="1"/>
  <c r="A52" i="55" s="1"/>
  <c r="A53" i="55" s="1"/>
  <c r="A54" i="55" s="1"/>
  <c r="A55" i="55" s="1"/>
  <c r="A56" i="55" s="1"/>
  <c r="A57" i="55" s="1"/>
  <c r="A58" i="55" s="1"/>
  <c r="A59" i="55" s="1"/>
  <c r="A60" i="55" s="1"/>
  <c r="A61" i="55" s="1"/>
  <c r="A62" i="55" s="1"/>
  <c r="A63" i="55" s="1"/>
  <c r="A64" i="55" s="1"/>
  <c r="A65" i="55" s="1"/>
  <c r="A66" i="55" s="1"/>
  <c r="A67" i="55" s="1"/>
  <c r="A68" i="55" s="1"/>
  <c r="A69" i="55" s="1"/>
  <c r="A70" i="55" s="1"/>
  <c r="A71" i="55" s="1"/>
  <c r="A72" i="55" s="1"/>
  <c r="A73" i="55" s="1"/>
  <c r="A74" i="55" s="1"/>
  <c r="A75" i="55" s="1"/>
  <c r="A76" i="55" s="1"/>
  <c r="A77" i="55" s="1"/>
  <c r="A78" i="55" s="1"/>
  <c r="A79" i="55" s="1"/>
  <c r="A80" i="55" s="1"/>
  <c r="A81" i="55" s="1"/>
  <c r="A82" i="55" s="1"/>
  <c r="A83" i="55" s="1"/>
  <c r="A84" i="55" s="1"/>
  <c r="A85" i="55" s="1"/>
  <c r="A86" i="55" s="1"/>
  <c r="A87" i="55" s="1"/>
  <c r="A88" i="55" s="1"/>
  <c r="A89" i="55" s="1"/>
  <c r="A90" i="55" s="1"/>
  <c r="A91" i="55" s="1"/>
  <c r="A92" i="55" s="1"/>
  <c r="A93" i="55" s="1"/>
  <c r="A94" i="55" s="1"/>
  <c r="A95" i="55" s="1"/>
  <c r="A96" i="55" s="1"/>
  <c r="A97" i="55" s="1"/>
  <c r="A98" i="55" s="1"/>
  <c r="A99" i="55" s="1"/>
  <c r="A100" i="55" s="1"/>
  <c r="A101" i="55" s="1"/>
  <c r="A102" i="55" s="1"/>
  <c r="A103" i="55" s="1"/>
  <c r="A104" i="55" s="1"/>
  <c r="A105" i="55" s="1"/>
  <c r="A106" i="55" s="1"/>
  <c r="A107" i="55" s="1"/>
  <c r="A11" i="55"/>
  <c r="L12" i="54"/>
  <c r="L36" i="54"/>
  <c r="L44" i="54"/>
  <c r="L52" i="54"/>
  <c r="L73" i="54"/>
  <c r="L89" i="54"/>
  <c r="L109" i="54"/>
  <c r="L148" i="54"/>
  <c r="L196" i="54"/>
  <c r="L228" i="54"/>
  <c r="L280" i="54"/>
  <c r="L316" i="54"/>
  <c r="L364" i="54"/>
  <c r="K11" i="54"/>
  <c r="L11" i="54" s="1"/>
  <c r="K12" i="54"/>
  <c r="K13" i="54"/>
  <c r="L13" i="54" s="1"/>
  <c r="K14" i="54"/>
  <c r="L14" i="54" s="1"/>
  <c r="K15" i="54"/>
  <c r="L15" i="54" s="1"/>
  <c r="K16" i="54"/>
  <c r="L16" i="54" s="1"/>
  <c r="K17" i="54"/>
  <c r="L17" i="54" s="1"/>
  <c r="K18" i="54"/>
  <c r="L18" i="54" s="1"/>
  <c r="K19" i="54"/>
  <c r="L19" i="54" s="1"/>
  <c r="K20" i="54"/>
  <c r="L20" i="54" s="1"/>
  <c r="K21" i="54"/>
  <c r="L21" i="54" s="1"/>
  <c r="K22" i="54"/>
  <c r="L22" i="54" s="1"/>
  <c r="K23" i="54"/>
  <c r="L23" i="54" s="1"/>
  <c r="K24" i="54"/>
  <c r="L24" i="54" s="1"/>
  <c r="K25" i="54"/>
  <c r="L25" i="54" s="1"/>
  <c r="K26" i="54"/>
  <c r="L26" i="54" s="1"/>
  <c r="K27" i="54"/>
  <c r="L27" i="54" s="1"/>
  <c r="K28" i="54"/>
  <c r="L28" i="54" s="1"/>
  <c r="K29" i="54"/>
  <c r="L29" i="54" s="1"/>
  <c r="K30" i="54"/>
  <c r="L30" i="54" s="1"/>
  <c r="K31" i="54"/>
  <c r="L31" i="54" s="1"/>
  <c r="K32" i="54"/>
  <c r="L32" i="54" s="1"/>
  <c r="K33" i="54"/>
  <c r="L33" i="54" s="1"/>
  <c r="K34" i="54"/>
  <c r="L34" i="54" s="1"/>
  <c r="K35" i="54"/>
  <c r="L35" i="54" s="1"/>
  <c r="K36" i="54"/>
  <c r="K37" i="54"/>
  <c r="L37" i="54" s="1"/>
  <c r="K38" i="54"/>
  <c r="L38" i="54" s="1"/>
  <c r="K39" i="54"/>
  <c r="L39" i="54" s="1"/>
  <c r="K40" i="54"/>
  <c r="L40" i="54" s="1"/>
  <c r="K41" i="54"/>
  <c r="L41" i="54" s="1"/>
  <c r="K42" i="54"/>
  <c r="L42" i="54" s="1"/>
  <c r="K43" i="54"/>
  <c r="L43" i="54" s="1"/>
  <c r="K44" i="54"/>
  <c r="K45" i="54"/>
  <c r="L45" i="54" s="1"/>
  <c r="K46" i="54"/>
  <c r="L46" i="54" s="1"/>
  <c r="K47" i="54"/>
  <c r="L47" i="54" s="1"/>
  <c r="K48" i="54"/>
  <c r="L48" i="54" s="1"/>
  <c r="K49" i="54"/>
  <c r="L49" i="54" s="1"/>
  <c r="K50" i="54"/>
  <c r="L50" i="54" s="1"/>
  <c r="K51" i="54"/>
  <c r="L51" i="54" s="1"/>
  <c r="K52" i="54"/>
  <c r="K53" i="54"/>
  <c r="L53" i="54" s="1"/>
  <c r="K54" i="54"/>
  <c r="L54" i="54" s="1"/>
  <c r="K55" i="54"/>
  <c r="L55" i="54" s="1"/>
  <c r="K56" i="54"/>
  <c r="L56" i="54" s="1"/>
  <c r="K57" i="54"/>
  <c r="L57" i="54" s="1"/>
  <c r="K58" i="54"/>
  <c r="L58" i="54" s="1"/>
  <c r="K59" i="54"/>
  <c r="L59" i="54" s="1"/>
  <c r="K60" i="54"/>
  <c r="L60" i="54" s="1"/>
  <c r="K61" i="54"/>
  <c r="L61" i="54" s="1"/>
  <c r="K62" i="54"/>
  <c r="L62" i="54" s="1"/>
  <c r="K63" i="54"/>
  <c r="L63" i="54" s="1"/>
  <c r="K64" i="54"/>
  <c r="L64" i="54" s="1"/>
  <c r="K65" i="54"/>
  <c r="L65" i="54" s="1"/>
  <c r="K66" i="54"/>
  <c r="L66" i="54" s="1"/>
  <c r="K67" i="54"/>
  <c r="L67" i="54" s="1"/>
  <c r="K68" i="54"/>
  <c r="L68" i="54" s="1"/>
  <c r="K69" i="54"/>
  <c r="L69" i="54" s="1"/>
  <c r="K70" i="54"/>
  <c r="L70" i="54" s="1"/>
  <c r="K71" i="54"/>
  <c r="L71" i="54" s="1"/>
  <c r="K72" i="54"/>
  <c r="L72" i="54" s="1"/>
  <c r="K73" i="54"/>
  <c r="K74" i="54"/>
  <c r="L74" i="54" s="1"/>
  <c r="K75" i="54"/>
  <c r="L75" i="54" s="1"/>
  <c r="K76" i="54"/>
  <c r="L76" i="54" s="1"/>
  <c r="K77" i="54"/>
  <c r="L77" i="54" s="1"/>
  <c r="K78" i="54"/>
  <c r="L78" i="54" s="1"/>
  <c r="K79" i="54"/>
  <c r="L79" i="54" s="1"/>
  <c r="K80" i="54"/>
  <c r="L80" i="54" s="1"/>
  <c r="K81" i="54"/>
  <c r="L81" i="54" s="1"/>
  <c r="K82" i="54"/>
  <c r="L82" i="54" s="1"/>
  <c r="K83" i="54"/>
  <c r="L83" i="54" s="1"/>
  <c r="K84" i="54"/>
  <c r="L84" i="54" s="1"/>
  <c r="K85" i="54"/>
  <c r="L85" i="54" s="1"/>
  <c r="K86" i="54"/>
  <c r="L86" i="54" s="1"/>
  <c r="K87" i="54"/>
  <c r="L87" i="54" s="1"/>
  <c r="K88" i="54"/>
  <c r="L88" i="54" s="1"/>
  <c r="K89" i="54"/>
  <c r="K90" i="54"/>
  <c r="L90" i="54" s="1"/>
  <c r="K91" i="54"/>
  <c r="L91" i="54" s="1"/>
  <c r="K92" i="54"/>
  <c r="L92" i="54" s="1"/>
  <c r="K93" i="54"/>
  <c r="L93" i="54" s="1"/>
  <c r="K94" i="54"/>
  <c r="L94" i="54" s="1"/>
  <c r="K95" i="54"/>
  <c r="L95" i="54" s="1"/>
  <c r="K96" i="54"/>
  <c r="L96" i="54" s="1"/>
  <c r="K97" i="54"/>
  <c r="L97" i="54" s="1"/>
  <c r="K98" i="54"/>
  <c r="L98" i="54" s="1"/>
  <c r="K99" i="54"/>
  <c r="L99" i="54" s="1"/>
  <c r="K100" i="54"/>
  <c r="L100" i="54" s="1"/>
  <c r="K101" i="54"/>
  <c r="L101" i="54" s="1"/>
  <c r="K102" i="54"/>
  <c r="L102" i="54" s="1"/>
  <c r="K103" i="54"/>
  <c r="L103" i="54" s="1"/>
  <c r="K104" i="54"/>
  <c r="L104" i="54" s="1"/>
  <c r="K105" i="54"/>
  <c r="L105" i="54" s="1"/>
  <c r="K106" i="54"/>
  <c r="L106" i="54" s="1"/>
  <c r="K107" i="54"/>
  <c r="L107" i="54" s="1"/>
  <c r="K108" i="54"/>
  <c r="L108" i="54" s="1"/>
  <c r="K109" i="54"/>
  <c r="K110" i="54"/>
  <c r="L110" i="54" s="1"/>
  <c r="K111" i="54"/>
  <c r="L111" i="54" s="1"/>
  <c r="K112" i="54"/>
  <c r="L112" i="54" s="1"/>
  <c r="K113" i="54"/>
  <c r="L113" i="54" s="1"/>
  <c r="K114" i="54"/>
  <c r="L114" i="54" s="1"/>
  <c r="K115" i="54"/>
  <c r="L115" i="54" s="1"/>
  <c r="K116" i="54"/>
  <c r="L116" i="54" s="1"/>
  <c r="K117" i="54"/>
  <c r="L117" i="54" s="1"/>
  <c r="K118" i="54"/>
  <c r="L118" i="54" s="1"/>
  <c r="K119" i="54"/>
  <c r="L119" i="54" s="1"/>
  <c r="K120" i="54"/>
  <c r="L120" i="54" s="1"/>
  <c r="K121" i="54"/>
  <c r="L121" i="54" s="1"/>
  <c r="K122" i="54"/>
  <c r="L122" i="54" s="1"/>
  <c r="K123" i="54"/>
  <c r="L123" i="54" s="1"/>
  <c r="K124" i="54"/>
  <c r="L124" i="54" s="1"/>
  <c r="K125" i="54"/>
  <c r="L125" i="54" s="1"/>
  <c r="K126" i="54"/>
  <c r="L126" i="54" s="1"/>
  <c r="K127" i="54"/>
  <c r="L127" i="54" s="1"/>
  <c r="K128" i="54"/>
  <c r="L128" i="54" s="1"/>
  <c r="K129" i="54"/>
  <c r="L129" i="54" s="1"/>
  <c r="K130" i="54"/>
  <c r="L130" i="54" s="1"/>
  <c r="K131" i="54"/>
  <c r="L131" i="54" s="1"/>
  <c r="K132" i="54"/>
  <c r="L132" i="54" s="1"/>
  <c r="K133" i="54"/>
  <c r="L133" i="54" s="1"/>
  <c r="K134" i="54"/>
  <c r="L134" i="54" s="1"/>
  <c r="K135" i="54"/>
  <c r="L135" i="54" s="1"/>
  <c r="K136" i="54"/>
  <c r="L136" i="54" s="1"/>
  <c r="K137" i="54"/>
  <c r="L137" i="54" s="1"/>
  <c r="K138" i="54"/>
  <c r="L138" i="54" s="1"/>
  <c r="K139" i="54"/>
  <c r="L139" i="54" s="1"/>
  <c r="K140" i="54"/>
  <c r="L140" i="54" s="1"/>
  <c r="K141" i="54"/>
  <c r="L141" i="54" s="1"/>
  <c r="K142" i="54"/>
  <c r="L142" i="54" s="1"/>
  <c r="K143" i="54"/>
  <c r="L143" i="54" s="1"/>
  <c r="K144" i="54"/>
  <c r="L144" i="54" s="1"/>
  <c r="K145" i="54"/>
  <c r="L145" i="54" s="1"/>
  <c r="K146" i="54"/>
  <c r="L146" i="54" s="1"/>
  <c r="K147" i="54"/>
  <c r="L147" i="54" s="1"/>
  <c r="K148" i="54"/>
  <c r="K149" i="54"/>
  <c r="L149" i="54" s="1"/>
  <c r="K150" i="54"/>
  <c r="L150" i="54" s="1"/>
  <c r="K151" i="54"/>
  <c r="L151" i="54" s="1"/>
  <c r="K152" i="54"/>
  <c r="L152" i="54" s="1"/>
  <c r="K153" i="54"/>
  <c r="L153" i="54" s="1"/>
  <c r="K154" i="54"/>
  <c r="L154" i="54" s="1"/>
  <c r="K155" i="54"/>
  <c r="L155" i="54" s="1"/>
  <c r="K156" i="54"/>
  <c r="L156" i="54" s="1"/>
  <c r="K157" i="54"/>
  <c r="L157" i="54" s="1"/>
  <c r="K158" i="54"/>
  <c r="L158" i="54" s="1"/>
  <c r="K159" i="54"/>
  <c r="L159" i="54" s="1"/>
  <c r="K160" i="54"/>
  <c r="L160" i="54" s="1"/>
  <c r="K161" i="54"/>
  <c r="L161" i="54" s="1"/>
  <c r="K162" i="54"/>
  <c r="L162" i="54" s="1"/>
  <c r="K163" i="54"/>
  <c r="L163" i="54" s="1"/>
  <c r="K164" i="54"/>
  <c r="L164" i="54" s="1"/>
  <c r="K165" i="54"/>
  <c r="L165" i="54" s="1"/>
  <c r="K166" i="54"/>
  <c r="L166" i="54" s="1"/>
  <c r="K167" i="54"/>
  <c r="L167" i="54" s="1"/>
  <c r="K168" i="54"/>
  <c r="L168" i="54" s="1"/>
  <c r="K169" i="54"/>
  <c r="L169" i="54" s="1"/>
  <c r="K170" i="54"/>
  <c r="L170" i="54" s="1"/>
  <c r="K171" i="54"/>
  <c r="L171" i="54" s="1"/>
  <c r="K172" i="54"/>
  <c r="L172" i="54" s="1"/>
  <c r="K173" i="54"/>
  <c r="L173" i="54" s="1"/>
  <c r="K174" i="54"/>
  <c r="L174" i="54" s="1"/>
  <c r="K175" i="54"/>
  <c r="L175" i="54" s="1"/>
  <c r="K176" i="54"/>
  <c r="L176" i="54" s="1"/>
  <c r="K177" i="54"/>
  <c r="L177" i="54" s="1"/>
  <c r="K178" i="54"/>
  <c r="L178" i="54" s="1"/>
  <c r="K179" i="54"/>
  <c r="L179" i="54" s="1"/>
  <c r="K180" i="54"/>
  <c r="L180" i="54" s="1"/>
  <c r="K181" i="54"/>
  <c r="L181" i="54" s="1"/>
  <c r="K182" i="54"/>
  <c r="L182" i="54" s="1"/>
  <c r="K183" i="54"/>
  <c r="L183" i="54" s="1"/>
  <c r="K184" i="54"/>
  <c r="L184" i="54" s="1"/>
  <c r="K185" i="54"/>
  <c r="L185" i="54" s="1"/>
  <c r="K186" i="54"/>
  <c r="L186" i="54" s="1"/>
  <c r="K187" i="54"/>
  <c r="L187" i="54" s="1"/>
  <c r="K188" i="54"/>
  <c r="L188" i="54" s="1"/>
  <c r="K189" i="54"/>
  <c r="L189" i="54" s="1"/>
  <c r="K190" i="54"/>
  <c r="L190" i="54" s="1"/>
  <c r="K191" i="54"/>
  <c r="L191" i="54" s="1"/>
  <c r="K192" i="54"/>
  <c r="L192" i="54" s="1"/>
  <c r="K193" i="54"/>
  <c r="L193" i="54" s="1"/>
  <c r="K194" i="54"/>
  <c r="L194" i="54" s="1"/>
  <c r="K195" i="54"/>
  <c r="L195" i="54" s="1"/>
  <c r="K196" i="54"/>
  <c r="K197" i="54"/>
  <c r="L197" i="54" s="1"/>
  <c r="K198" i="54"/>
  <c r="L198" i="54" s="1"/>
  <c r="K199" i="54"/>
  <c r="L199" i="54" s="1"/>
  <c r="K200" i="54"/>
  <c r="L200" i="54" s="1"/>
  <c r="K201" i="54"/>
  <c r="L201" i="54" s="1"/>
  <c r="K202" i="54"/>
  <c r="L202" i="54" s="1"/>
  <c r="K203" i="54"/>
  <c r="L203" i="54" s="1"/>
  <c r="K204" i="54"/>
  <c r="L204" i="54" s="1"/>
  <c r="K205" i="54"/>
  <c r="L205" i="54" s="1"/>
  <c r="K206" i="54"/>
  <c r="L206" i="54" s="1"/>
  <c r="K207" i="54"/>
  <c r="L207" i="54" s="1"/>
  <c r="K208" i="54"/>
  <c r="L208" i="54" s="1"/>
  <c r="K209" i="54"/>
  <c r="L209" i="54" s="1"/>
  <c r="K210" i="54"/>
  <c r="L210" i="54" s="1"/>
  <c r="K211" i="54"/>
  <c r="L211" i="54" s="1"/>
  <c r="K212" i="54"/>
  <c r="L212" i="54" s="1"/>
  <c r="K213" i="54"/>
  <c r="L213" i="54" s="1"/>
  <c r="K214" i="54"/>
  <c r="L214" i="54" s="1"/>
  <c r="K215" i="54"/>
  <c r="L215" i="54" s="1"/>
  <c r="K216" i="54"/>
  <c r="L216" i="54" s="1"/>
  <c r="K217" i="54"/>
  <c r="L217" i="54" s="1"/>
  <c r="K218" i="54"/>
  <c r="L218" i="54" s="1"/>
  <c r="K219" i="54"/>
  <c r="L219" i="54" s="1"/>
  <c r="K220" i="54"/>
  <c r="L220" i="54" s="1"/>
  <c r="K221" i="54"/>
  <c r="L221" i="54" s="1"/>
  <c r="K222" i="54"/>
  <c r="L222" i="54" s="1"/>
  <c r="K223" i="54"/>
  <c r="L223" i="54" s="1"/>
  <c r="K224" i="54"/>
  <c r="L224" i="54" s="1"/>
  <c r="K225" i="54"/>
  <c r="L225" i="54" s="1"/>
  <c r="K226" i="54"/>
  <c r="L226" i="54" s="1"/>
  <c r="K227" i="54"/>
  <c r="L227" i="54" s="1"/>
  <c r="K228" i="54"/>
  <c r="K229" i="54"/>
  <c r="L229" i="54" s="1"/>
  <c r="K230" i="54"/>
  <c r="L230" i="54" s="1"/>
  <c r="K231" i="54"/>
  <c r="L231" i="54" s="1"/>
  <c r="K232" i="54"/>
  <c r="L232" i="54" s="1"/>
  <c r="K233" i="54"/>
  <c r="L233" i="54" s="1"/>
  <c r="K234" i="54"/>
  <c r="L234" i="54" s="1"/>
  <c r="K235" i="54"/>
  <c r="L235" i="54" s="1"/>
  <c r="K236" i="54"/>
  <c r="L236" i="54" s="1"/>
  <c r="K237" i="54"/>
  <c r="L237" i="54" s="1"/>
  <c r="K238" i="54"/>
  <c r="L238" i="54" s="1"/>
  <c r="K239" i="54"/>
  <c r="L239" i="54" s="1"/>
  <c r="K240" i="54"/>
  <c r="L240" i="54" s="1"/>
  <c r="K241" i="54"/>
  <c r="L241" i="54" s="1"/>
  <c r="K242" i="54"/>
  <c r="L242" i="54" s="1"/>
  <c r="K243" i="54"/>
  <c r="L243" i="54" s="1"/>
  <c r="K244" i="54"/>
  <c r="L244" i="54" s="1"/>
  <c r="K245" i="54"/>
  <c r="L245" i="54" s="1"/>
  <c r="K246" i="54"/>
  <c r="L246" i="54" s="1"/>
  <c r="K247" i="54"/>
  <c r="L247" i="54" s="1"/>
  <c r="K248" i="54"/>
  <c r="L248" i="54" s="1"/>
  <c r="K249" i="54"/>
  <c r="L249" i="54" s="1"/>
  <c r="K250" i="54"/>
  <c r="L250" i="54" s="1"/>
  <c r="K251" i="54"/>
  <c r="L251" i="54" s="1"/>
  <c r="K252" i="54"/>
  <c r="L252" i="54" s="1"/>
  <c r="K253" i="54"/>
  <c r="L253" i="54" s="1"/>
  <c r="K254" i="54"/>
  <c r="L254" i="54" s="1"/>
  <c r="K255" i="54"/>
  <c r="L255" i="54" s="1"/>
  <c r="K256" i="54"/>
  <c r="L256" i="54" s="1"/>
  <c r="K257" i="54"/>
  <c r="L257" i="54" s="1"/>
  <c r="K258" i="54"/>
  <c r="L258" i="54" s="1"/>
  <c r="K259" i="54"/>
  <c r="L259" i="54" s="1"/>
  <c r="K260" i="54"/>
  <c r="L260" i="54" s="1"/>
  <c r="K261" i="54"/>
  <c r="L261" i="54" s="1"/>
  <c r="K262" i="54"/>
  <c r="L262" i="54" s="1"/>
  <c r="K263" i="54"/>
  <c r="L263" i="54" s="1"/>
  <c r="K264" i="54"/>
  <c r="L264" i="54" s="1"/>
  <c r="K265" i="54"/>
  <c r="L265" i="54" s="1"/>
  <c r="K266" i="54"/>
  <c r="L266" i="54" s="1"/>
  <c r="K267" i="54"/>
  <c r="L267" i="54" s="1"/>
  <c r="K268" i="54"/>
  <c r="L268" i="54" s="1"/>
  <c r="K269" i="54"/>
  <c r="L269" i="54" s="1"/>
  <c r="K270" i="54"/>
  <c r="L270" i="54" s="1"/>
  <c r="K271" i="54"/>
  <c r="L271" i="54" s="1"/>
  <c r="K272" i="54"/>
  <c r="L272" i="54" s="1"/>
  <c r="K273" i="54"/>
  <c r="L273" i="54" s="1"/>
  <c r="K274" i="54"/>
  <c r="L274" i="54" s="1"/>
  <c r="K275" i="54"/>
  <c r="L275" i="54" s="1"/>
  <c r="K276" i="54"/>
  <c r="L276" i="54" s="1"/>
  <c r="K277" i="54"/>
  <c r="L277" i="54" s="1"/>
  <c r="K278" i="54"/>
  <c r="L278" i="54" s="1"/>
  <c r="K279" i="54"/>
  <c r="L279" i="54" s="1"/>
  <c r="K280" i="54"/>
  <c r="K281" i="54"/>
  <c r="L281" i="54" s="1"/>
  <c r="K282" i="54"/>
  <c r="L282" i="54" s="1"/>
  <c r="K283" i="54"/>
  <c r="L283" i="54" s="1"/>
  <c r="K284" i="54"/>
  <c r="L284" i="54" s="1"/>
  <c r="K285" i="54"/>
  <c r="L285" i="54" s="1"/>
  <c r="K286" i="54"/>
  <c r="L286" i="54" s="1"/>
  <c r="K287" i="54"/>
  <c r="L287" i="54" s="1"/>
  <c r="K288" i="54"/>
  <c r="L288" i="54" s="1"/>
  <c r="K289" i="54"/>
  <c r="L289" i="54" s="1"/>
  <c r="K290" i="54"/>
  <c r="L290" i="54" s="1"/>
  <c r="K291" i="54"/>
  <c r="L291" i="54" s="1"/>
  <c r="K292" i="54"/>
  <c r="L292" i="54" s="1"/>
  <c r="K293" i="54"/>
  <c r="L293" i="54" s="1"/>
  <c r="K294" i="54"/>
  <c r="L294" i="54" s="1"/>
  <c r="K295" i="54"/>
  <c r="L295" i="54" s="1"/>
  <c r="K296" i="54"/>
  <c r="L296" i="54" s="1"/>
  <c r="K297" i="54"/>
  <c r="L297" i="54" s="1"/>
  <c r="K298" i="54"/>
  <c r="L298" i="54" s="1"/>
  <c r="K299" i="54"/>
  <c r="L299" i="54" s="1"/>
  <c r="K300" i="54"/>
  <c r="L300" i="54" s="1"/>
  <c r="K301" i="54"/>
  <c r="L301" i="54" s="1"/>
  <c r="K302" i="54"/>
  <c r="L302" i="54" s="1"/>
  <c r="K303" i="54"/>
  <c r="L303" i="54" s="1"/>
  <c r="K304" i="54"/>
  <c r="L304" i="54" s="1"/>
  <c r="K305" i="54"/>
  <c r="L305" i="54" s="1"/>
  <c r="K306" i="54"/>
  <c r="L306" i="54" s="1"/>
  <c r="K307" i="54"/>
  <c r="L307" i="54" s="1"/>
  <c r="K308" i="54"/>
  <c r="L308" i="54" s="1"/>
  <c r="K309" i="54"/>
  <c r="L309" i="54" s="1"/>
  <c r="K310" i="54"/>
  <c r="L310" i="54" s="1"/>
  <c r="K311" i="54"/>
  <c r="L311" i="54" s="1"/>
  <c r="K312" i="54"/>
  <c r="L312" i="54" s="1"/>
  <c r="K313" i="54"/>
  <c r="L313" i="54" s="1"/>
  <c r="K314" i="54"/>
  <c r="L314" i="54" s="1"/>
  <c r="K315" i="54"/>
  <c r="L315" i="54" s="1"/>
  <c r="K316" i="54"/>
  <c r="K317" i="54"/>
  <c r="L317" i="54" s="1"/>
  <c r="K318" i="54"/>
  <c r="L318" i="54" s="1"/>
  <c r="K319" i="54"/>
  <c r="L319" i="54" s="1"/>
  <c r="K320" i="54"/>
  <c r="L320" i="54" s="1"/>
  <c r="K321" i="54"/>
  <c r="L321" i="54" s="1"/>
  <c r="K322" i="54"/>
  <c r="L322" i="54" s="1"/>
  <c r="K323" i="54"/>
  <c r="L323" i="54" s="1"/>
  <c r="K324" i="54"/>
  <c r="L324" i="54" s="1"/>
  <c r="K325" i="54"/>
  <c r="L325" i="54" s="1"/>
  <c r="K326" i="54"/>
  <c r="L326" i="54" s="1"/>
  <c r="K327" i="54"/>
  <c r="L327" i="54" s="1"/>
  <c r="K328" i="54"/>
  <c r="L328" i="54" s="1"/>
  <c r="K329" i="54"/>
  <c r="L329" i="54" s="1"/>
  <c r="K330" i="54"/>
  <c r="L330" i="54" s="1"/>
  <c r="K331" i="54"/>
  <c r="L331" i="54" s="1"/>
  <c r="K332" i="54"/>
  <c r="L332" i="54" s="1"/>
  <c r="K333" i="54"/>
  <c r="L333" i="54" s="1"/>
  <c r="K334" i="54"/>
  <c r="L334" i="54" s="1"/>
  <c r="K335" i="54"/>
  <c r="L335" i="54" s="1"/>
  <c r="K336" i="54"/>
  <c r="L336" i="54" s="1"/>
  <c r="K337" i="54"/>
  <c r="L337" i="54" s="1"/>
  <c r="K338" i="54"/>
  <c r="L338" i="54" s="1"/>
  <c r="K339" i="54"/>
  <c r="L339" i="54" s="1"/>
  <c r="K340" i="54"/>
  <c r="L340" i="54" s="1"/>
  <c r="K341" i="54"/>
  <c r="L341" i="54" s="1"/>
  <c r="K342" i="54"/>
  <c r="L342" i="54" s="1"/>
  <c r="K343" i="54"/>
  <c r="L343" i="54" s="1"/>
  <c r="K344" i="54"/>
  <c r="L344" i="54" s="1"/>
  <c r="K345" i="54"/>
  <c r="L345" i="54" s="1"/>
  <c r="K346" i="54"/>
  <c r="L346" i="54" s="1"/>
  <c r="K347" i="54"/>
  <c r="L347" i="54" s="1"/>
  <c r="K348" i="54"/>
  <c r="L348" i="54" s="1"/>
  <c r="K349" i="54"/>
  <c r="L349" i="54" s="1"/>
  <c r="K350" i="54"/>
  <c r="L350" i="54" s="1"/>
  <c r="K351" i="54"/>
  <c r="L351" i="54" s="1"/>
  <c r="K352" i="54"/>
  <c r="L352" i="54" s="1"/>
  <c r="K353" i="54"/>
  <c r="L353" i="54" s="1"/>
  <c r="K354" i="54"/>
  <c r="L354" i="54" s="1"/>
  <c r="K355" i="54"/>
  <c r="L355" i="54" s="1"/>
  <c r="K356" i="54"/>
  <c r="L356" i="54" s="1"/>
  <c r="K357" i="54"/>
  <c r="L357" i="54" s="1"/>
  <c r="K358" i="54"/>
  <c r="L358" i="54" s="1"/>
  <c r="K359" i="54"/>
  <c r="L359" i="54" s="1"/>
  <c r="K360" i="54"/>
  <c r="L360" i="54" s="1"/>
  <c r="K361" i="54"/>
  <c r="L361" i="54" s="1"/>
  <c r="K362" i="54"/>
  <c r="L362" i="54" s="1"/>
  <c r="K363" i="54"/>
  <c r="L363" i="54" s="1"/>
  <c r="K364" i="54"/>
  <c r="K365" i="54"/>
  <c r="L365" i="54" s="1"/>
  <c r="K366" i="54"/>
  <c r="L366" i="54" s="1"/>
  <c r="K367" i="54"/>
  <c r="L367" i="54" s="1"/>
  <c r="K368" i="54"/>
  <c r="L368" i="54" s="1"/>
  <c r="K369" i="54"/>
  <c r="L369" i="54" s="1"/>
  <c r="K370" i="54"/>
  <c r="L370" i="54" s="1"/>
  <c r="K371" i="54"/>
  <c r="L371" i="54" s="1"/>
  <c r="K372" i="54"/>
  <c r="L372" i="54" s="1"/>
  <c r="K373" i="54"/>
  <c r="L373" i="54" s="1"/>
  <c r="K374" i="54"/>
  <c r="L374" i="54" s="1"/>
  <c r="K375" i="54"/>
  <c r="L375" i="54" s="1"/>
  <c r="K376" i="54"/>
  <c r="L376" i="54" s="1"/>
  <c r="K377" i="54"/>
  <c r="L377" i="54" s="1"/>
  <c r="K378" i="54"/>
  <c r="L378" i="54" s="1"/>
  <c r="K379" i="54"/>
  <c r="L379" i="54" s="1"/>
  <c r="K380" i="54"/>
  <c r="L380" i="54" s="1"/>
  <c r="K381" i="54"/>
  <c r="L381" i="54" s="1"/>
  <c r="K10" i="54"/>
  <c r="L10" i="54" s="1"/>
  <c r="A11" i="54"/>
  <c r="A12" i="54" s="1"/>
  <c r="A13" i="54" s="1"/>
  <c r="A14" i="54" s="1"/>
  <c r="A15" i="54" s="1"/>
  <c r="A16" i="54" s="1"/>
  <c r="A17" i="54" s="1"/>
  <c r="A18" i="54" s="1"/>
  <c r="A19" i="54" s="1"/>
  <c r="A20" i="54" s="1"/>
  <c r="A21" i="54" s="1"/>
  <c r="A22" i="54" s="1"/>
  <c r="A23" i="54" s="1"/>
  <c r="A24" i="54" s="1"/>
  <c r="A25" i="54" s="1"/>
  <c r="A26" i="54" s="1"/>
  <c r="A27" i="54" s="1"/>
  <c r="A28" i="54" s="1"/>
  <c r="A29" i="54" s="1"/>
  <c r="A30" i="54" s="1"/>
  <c r="A31" i="54" s="1"/>
  <c r="A32" i="54" s="1"/>
  <c r="A33" i="54" s="1"/>
  <c r="A34" i="54" s="1"/>
  <c r="A35" i="54" s="1"/>
  <c r="A36" i="54" s="1"/>
  <c r="A37" i="54" s="1"/>
  <c r="A38" i="54" s="1"/>
  <c r="A39" i="54" s="1"/>
  <c r="A40" i="54" s="1"/>
  <c r="A41" i="54" s="1"/>
  <c r="A42" i="54" s="1"/>
  <c r="A43" i="54" s="1"/>
  <c r="A44" i="54" s="1"/>
  <c r="A45" i="54" s="1"/>
  <c r="A46" i="54" s="1"/>
  <c r="A47" i="54" s="1"/>
  <c r="A48" i="54" s="1"/>
  <c r="A49" i="54" s="1"/>
  <c r="A50" i="54" s="1"/>
  <c r="A51" i="54" s="1"/>
  <c r="A52" i="54" s="1"/>
  <c r="A53" i="54" s="1"/>
  <c r="A54" i="54" s="1"/>
  <c r="A55" i="54" s="1"/>
  <c r="A56" i="54" s="1"/>
  <c r="A57" i="54" s="1"/>
  <c r="A58" i="54" s="1"/>
  <c r="A59" i="54" s="1"/>
  <c r="A60" i="54" s="1"/>
  <c r="A61" i="54" s="1"/>
  <c r="A62" i="54" s="1"/>
  <c r="A63" i="54" s="1"/>
  <c r="A64" i="54" s="1"/>
  <c r="A65" i="54" s="1"/>
  <c r="A66" i="54" s="1"/>
  <c r="A67" i="54" s="1"/>
  <c r="A68" i="54" s="1"/>
  <c r="A69" i="54" s="1"/>
  <c r="A70" i="54" s="1"/>
  <c r="A71" i="54" s="1"/>
  <c r="A72" i="54" s="1"/>
  <c r="A73" i="54" s="1"/>
  <c r="A74" i="54" s="1"/>
  <c r="A75" i="54" s="1"/>
  <c r="A76" i="54" s="1"/>
  <c r="A77" i="54" s="1"/>
  <c r="A78" i="54" s="1"/>
  <c r="A79" i="54" s="1"/>
  <c r="A80" i="54" s="1"/>
  <c r="A81" i="54" s="1"/>
  <c r="A82" i="54" s="1"/>
  <c r="A83" i="54" s="1"/>
  <c r="A84" i="54" s="1"/>
  <c r="A85" i="54" s="1"/>
  <c r="A86" i="54" s="1"/>
  <c r="A87" i="54" s="1"/>
  <c r="A88" i="54" s="1"/>
  <c r="A89" i="54" s="1"/>
  <c r="A90" i="54" s="1"/>
  <c r="A91" i="54" s="1"/>
  <c r="A92" i="54" s="1"/>
  <c r="A93" i="54" s="1"/>
  <c r="A94" i="54" s="1"/>
  <c r="A95" i="54" s="1"/>
  <c r="A96" i="54" s="1"/>
  <c r="A97" i="54" s="1"/>
  <c r="A98" i="54" s="1"/>
  <c r="A99" i="54" s="1"/>
  <c r="A100" i="54" s="1"/>
  <c r="A101" i="54" s="1"/>
  <c r="A102" i="54" s="1"/>
  <c r="A103" i="54" s="1"/>
  <c r="A104" i="54" s="1"/>
  <c r="A105" i="54" s="1"/>
  <c r="A106" i="54" s="1"/>
  <c r="A107" i="54" s="1"/>
  <c r="A108" i="54" s="1"/>
  <c r="A109" i="54" s="1"/>
  <c r="A110" i="54" s="1"/>
  <c r="A111" i="54" s="1"/>
  <c r="A112" i="54" s="1"/>
  <c r="A113" i="54" s="1"/>
  <c r="A114" i="54" s="1"/>
  <c r="A115" i="54" s="1"/>
  <c r="A116" i="54" s="1"/>
  <c r="A117" i="54" s="1"/>
  <c r="A118" i="54" s="1"/>
  <c r="A119" i="54" s="1"/>
  <c r="A120" i="54" s="1"/>
  <c r="A121" i="54" s="1"/>
  <c r="A122" i="54" s="1"/>
  <c r="A123" i="54" s="1"/>
  <c r="A124" i="54" s="1"/>
  <c r="A125" i="54" s="1"/>
  <c r="A126" i="54" s="1"/>
  <c r="A127" i="54" s="1"/>
  <c r="A128" i="54" s="1"/>
  <c r="A129" i="54" s="1"/>
  <c r="A130" i="54" s="1"/>
  <c r="A131" i="54" s="1"/>
  <c r="A132" i="54" s="1"/>
  <c r="A133" i="54" s="1"/>
  <c r="A134" i="54" s="1"/>
  <c r="A135" i="54" s="1"/>
  <c r="A136" i="54" s="1"/>
  <c r="A137" i="54" s="1"/>
  <c r="A138" i="54" s="1"/>
  <c r="A139" i="54" s="1"/>
  <c r="A140" i="54" s="1"/>
  <c r="A141" i="54" s="1"/>
  <c r="A142" i="54" s="1"/>
  <c r="A143" i="54" s="1"/>
  <c r="A144" i="54" s="1"/>
  <c r="A145" i="54" s="1"/>
  <c r="A146" i="54" s="1"/>
  <c r="A147" i="54" s="1"/>
  <c r="A148" i="54" s="1"/>
  <c r="A149" i="54" s="1"/>
  <c r="A150" i="54" s="1"/>
  <c r="A151" i="54" s="1"/>
  <c r="A152" i="54" s="1"/>
  <c r="A153" i="54" s="1"/>
  <c r="A154" i="54" s="1"/>
  <c r="A155" i="54" s="1"/>
  <c r="A156" i="54" s="1"/>
  <c r="A157" i="54" s="1"/>
  <c r="A158" i="54" s="1"/>
  <c r="A159" i="54" s="1"/>
  <c r="A160" i="54" s="1"/>
  <c r="A161" i="54" s="1"/>
  <c r="A162" i="54" s="1"/>
  <c r="A163" i="54" s="1"/>
  <c r="A164" i="54" s="1"/>
  <c r="A165" i="54" s="1"/>
  <c r="A166" i="54" s="1"/>
  <c r="A167" i="54" s="1"/>
  <c r="A168" i="54" s="1"/>
  <c r="A169" i="54" s="1"/>
  <c r="A170" i="54" s="1"/>
  <c r="A171" i="54" s="1"/>
  <c r="A172" i="54" s="1"/>
  <c r="A173" i="54" s="1"/>
  <c r="A174" i="54" s="1"/>
  <c r="A175" i="54" s="1"/>
  <c r="A176" i="54" s="1"/>
  <c r="A177" i="54" s="1"/>
  <c r="A178" i="54" s="1"/>
  <c r="A179" i="54" s="1"/>
  <c r="A180" i="54" s="1"/>
  <c r="A181" i="54" s="1"/>
  <c r="A182" i="54" s="1"/>
  <c r="A183" i="54" s="1"/>
  <c r="A184" i="54" s="1"/>
  <c r="A185" i="54" s="1"/>
  <c r="A186" i="54" s="1"/>
  <c r="A187" i="54" s="1"/>
  <c r="A188" i="54" s="1"/>
  <c r="A189" i="54" s="1"/>
  <c r="A190" i="54" s="1"/>
  <c r="A191" i="54" s="1"/>
  <c r="A192" i="54" s="1"/>
  <c r="A193" i="54" s="1"/>
  <c r="A194" i="54" s="1"/>
  <c r="A195" i="54" s="1"/>
  <c r="A196" i="54" s="1"/>
  <c r="A197" i="54" s="1"/>
  <c r="A198" i="54" s="1"/>
  <c r="A199" i="54" s="1"/>
  <c r="A200" i="54" s="1"/>
  <c r="A201" i="54" s="1"/>
  <c r="A202" i="54" s="1"/>
  <c r="A203" i="54" s="1"/>
  <c r="A204" i="54" s="1"/>
  <c r="A205" i="54" s="1"/>
  <c r="A206" i="54" s="1"/>
  <c r="A207" i="54" s="1"/>
  <c r="A208" i="54" s="1"/>
  <c r="A209" i="54" s="1"/>
  <c r="A210" i="54" s="1"/>
  <c r="A211" i="54" s="1"/>
  <c r="A212" i="54" s="1"/>
  <c r="A213" i="54" s="1"/>
  <c r="A214" i="54" s="1"/>
  <c r="A215" i="54" s="1"/>
  <c r="A216" i="54" s="1"/>
  <c r="A217" i="54" s="1"/>
  <c r="A218" i="54" s="1"/>
  <c r="A219" i="54" s="1"/>
  <c r="A220" i="54" s="1"/>
  <c r="A221" i="54" s="1"/>
  <c r="A222" i="54" s="1"/>
  <c r="A223" i="54" s="1"/>
  <c r="A224" i="54" s="1"/>
  <c r="A225" i="54" s="1"/>
  <c r="A226" i="54" s="1"/>
  <c r="A227" i="54" s="1"/>
  <c r="A228" i="54" s="1"/>
  <c r="A229" i="54" s="1"/>
  <c r="A230" i="54" s="1"/>
  <c r="A231" i="54" s="1"/>
  <c r="A232" i="54" s="1"/>
  <c r="A233" i="54" s="1"/>
  <c r="A234" i="54" s="1"/>
  <c r="A235" i="54" s="1"/>
  <c r="A236" i="54" s="1"/>
  <c r="A237" i="54" s="1"/>
  <c r="A238" i="54" s="1"/>
  <c r="A239" i="54" s="1"/>
  <c r="A240" i="54" s="1"/>
  <c r="A241" i="54" s="1"/>
  <c r="A242" i="54" s="1"/>
  <c r="A243" i="54" s="1"/>
  <c r="A244" i="54" s="1"/>
  <c r="A245" i="54" s="1"/>
  <c r="A246" i="54" s="1"/>
  <c r="A247" i="54" s="1"/>
  <c r="A248" i="54" s="1"/>
  <c r="A249" i="54" s="1"/>
  <c r="A250" i="54" s="1"/>
  <c r="A251" i="54" s="1"/>
  <c r="A252" i="54" s="1"/>
  <c r="A253" i="54" s="1"/>
  <c r="A254" i="54" s="1"/>
  <c r="A255" i="54" s="1"/>
  <c r="A256" i="54" s="1"/>
  <c r="A257" i="54" s="1"/>
  <c r="A258" i="54" s="1"/>
  <c r="A259" i="54" s="1"/>
  <c r="A260" i="54" s="1"/>
  <c r="A261" i="54" s="1"/>
  <c r="A262" i="54" s="1"/>
  <c r="A263" i="54" s="1"/>
  <c r="A264" i="54" s="1"/>
  <c r="A265" i="54" s="1"/>
  <c r="A266" i="54" s="1"/>
  <c r="A267" i="54" s="1"/>
  <c r="A268" i="54" s="1"/>
  <c r="A269" i="54" s="1"/>
  <c r="A270" i="54" s="1"/>
  <c r="A271" i="54" s="1"/>
  <c r="A272" i="54" s="1"/>
  <c r="A273" i="54" s="1"/>
  <c r="A274" i="54" s="1"/>
  <c r="A275" i="54" s="1"/>
  <c r="A276" i="54" s="1"/>
  <c r="A277" i="54" s="1"/>
  <c r="A278" i="54" s="1"/>
  <c r="A279" i="54" s="1"/>
  <c r="A280" i="54" s="1"/>
  <c r="A281" i="54" s="1"/>
  <c r="A282" i="54" s="1"/>
  <c r="A283" i="54" s="1"/>
  <c r="A284" i="54" s="1"/>
  <c r="A285" i="54" s="1"/>
  <c r="A286" i="54" s="1"/>
  <c r="A287" i="54" s="1"/>
  <c r="A288" i="54" s="1"/>
  <c r="A289" i="54" s="1"/>
  <c r="A290" i="54" s="1"/>
  <c r="A291" i="54" s="1"/>
  <c r="A292" i="54" s="1"/>
  <c r="A293" i="54" s="1"/>
  <c r="A294" i="54" s="1"/>
  <c r="A295" i="54" s="1"/>
  <c r="A296" i="54" s="1"/>
  <c r="A297" i="54" s="1"/>
  <c r="A298" i="54" s="1"/>
  <c r="A299" i="54" s="1"/>
  <c r="A300" i="54" s="1"/>
  <c r="A301" i="54" s="1"/>
  <c r="A302" i="54" s="1"/>
  <c r="A303" i="54" s="1"/>
  <c r="A304" i="54" s="1"/>
  <c r="A305" i="54" s="1"/>
  <c r="A306" i="54" s="1"/>
  <c r="A307" i="54" s="1"/>
  <c r="A308" i="54" s="1"/>
  <c r="A309" i="54" s="1"/>
  <c r="A310" i="54" s="1"/>
  <c r="A311" i="54" s="1"/>
  <c r="A312" i="54" s="1"/>
  <c r="A313" i="54" s="1"/>
  <c r="A314" i="54" s="1"/>
  <c r="A315" i="54" s="1"/>
  <c r="A316" i="54" s="1"/>
  <c r="A317" i="54" s="1"/>
  <c r="A318" i="54" s="1"/>
  <c r="A319" i="54" s="1"/>
  <c r="A320" i="54" s="1"/>
  <c r="A321" i="54" s="1"/>
  <c r="A322" i="54" s="1"/>
  <c r="A323" i="54" s="1"/>
  <c r="A324" i="54" s="1"/>
  <c r="A325" i="54" s="1"/>
  <c r="A326" i="54" s="1"/>
  <c r="A327" i="54" s="1"/>
  <c r="A328" i="54" s="1"/>
  <c r="A329" i="54" s="1"/>
  <c r="A330" i="54" s="1"/>
  <c r="A331" i="54" s="1"/>
  <c r="A332" i="54" s="1"/>
  <c r="A333" i="54" s="1"/>
  <c r="A334" i="54" s="1"/>
  <c r="A335" i="54" s="1"/>
  <c r="A336" i="54" s="1"/>
  <c r="A337" i="54" s="1"/>
  <c r="A338" i="54" s="1"/>
  <c r="A339" i="54" s="1"/>
  <c r="A340" i="54" s="1"/>
  <c r="A341" i="54" s="1"/>
  <c r="A342" i="54" s="1"/>
  <c r="A343" i="54" s="1"/>
  <c r="A344" i="54" s="1"/>
  <c r="A345" i="54" s="1"/>
  <c r="A346" i="54" s="1"/>
  <c r="A347" i="54" s="1"/>
  <c r="A348" i="54" s="1"/>
  <c r="A349" i="54" s="1"/>
  <c r="A350" i="54" s="1"/>
  <c r="A351" i="54" s="1"/>
  <c r="A352" i="54" s="1"/>
  <c r="A353" i="54" s="1"/>
  <c r="A354" i="54" s="1"/>
  <c r="A355" i="54" s="1"/>
  <c r="A356" i="54" s="1"/>
  <c r="A357" i="54" s="1"/>
  <c r="A358" i="54" s="1"/>
  <c r="A359" i="54" s="1"/>
  <c r="A360" i="54" s="1"/>
  <c r="A361" i="54" s="1"/>
  <c r="A362" i="54" s="1"/>
  <c r="A363" i="54" s="1"/>
  <c r="A364" i="54" s="1"/>
  <c r="A365" i="54" s="1"/>
  <c r="A366" i="54" s="1"/>
  <c r="A367" i="54" s="1"/>
  <c r="A368" i="54" s="1"/>
  <c r="A369" i="54" s="1"/>
  <c r="A370" i="54" s="1"/>
  <c r="A371" i="54" s="1"/>
  <c r="A372" i="54" s="1"/>
  <c r="A373" i="54" s="1"/>
  <c r="A374" i="54" s="1"/>
  <c r="A375" i="54" s="1"/>
  <c r="A376" i="54" s="1"/>
  <c r="A377" i="54" s="1"/>
  <c r="A378" i="54" s="1"/>
  <c r="A379" i="54" s="1"/>
  <c r="A380" i="54" s="1"/>
  <c r="A381" i="54" s="1"/>
  <c r="L13" i="53"/>
  <c r="L23" i="53"/>
  <c r="L33" i="53"/>
  <c r="L47" i="53"/>
  <c r="L57" i="53"/>
  <c r="L71" i="53"/>
  <c r="L81" i="53"/>
  <c r="L95" i="53"/>
  <c r="L105" i="53"/>
  <c r="K11" i="53"/>
  <c r="L11" i="53" s="1"/>
  <c r="K12" i="53"/>
  <c r="L12" i="53" s="1"/>
  <c r="K13" i="53"/>
  <c r="K14" i="53"/>
  <c r="L14" i="53" s="1"/>
  <c r="K15" i="53"/>
  <c r="L15" i="53" s="1"/>
  <c r="K16" i="53"/>
  <c r="L16" i="53" s="1"/>
  <c r="K17" i="53"/>
  <c r="L17" i="53" s="1"/>
  <c r="K18" i="53"/>
  <c r="L18" i="53" s="1"/>
  <c r="K19" i="53"/>
  <c r="L19" i="53" s="1"/>
  <c r="K20" i="53"/>
  <c r="L20" i="53" s="1"/>
  <c r="K21" i="53"/>
  <c r="L21" i="53" s="1"/>
  <c r="K22" i="53"/>
  <c r="L22" i="53" s="1"/>
  <c r="K23" i="53"/>
  <c r="K24" i="53"/>
  <c r="L24" i="53" s="1"/>
  <c r="K25" i="53"/>
  <c r="L25" i="53" s="1"/>
  <c r="K26" i="53"/>
  <c r="L26" i="53" s="1"/>
  <c r="K27" i="53"/>
  <c r="L27" i="53" s="1"/>
  <c r="K28" i="53"/>
  <c r="L28" i="53" s="1"/>
  <c r="K29" i="53"/>
  <c r="L29" i="53" s="1"/>
  <c r="K30" i="53"/>
  <c r="L30" i="53" s="1"/>
  <c r="K31" i="53"/>
  <c r="L31" i="53" s="1"/>
  <c r="K32" i="53"/>
  <c r="L32" i="53" s="1"/>
  <c r="K33" i="53"/>
  <c r="K34" i="53"/>
  <c r="L34" i="53" s="1"/>
  <c r="K35" i="53"/>
  <c r="L35" i="53" s="1"/>
  <c r="K36" i="53"/>
  <c r="L36" i="53" s="1"/>
  <c r="K37" i="53"/>
  <c r="L37" i="53" s="1"/>
  <c r="K38" i="53"/>
  <c r="L38" i="53" s="1"/>
  <c r="K39" i="53"/>
  <c r="L39" i="53" s="1"/>
  <c r="K40" i="53"/>
  <c r="L40" i="53" s="1"/>
  <c r="K41" i="53"/>
  <c r="L41" i="53" s="1"/>
  <c r="K42" i="53"/>
  <c r="L42" i="53" s="1"/>
  <c r="K43" i="53"/>
  <c r="L43" i="53" s="1"/>
  <c r="K44" i="53"/>
  <c r="L44" i="53" s="1"/>
  <c r="K45" i="53"/>
  <c r="L45" i="53" s="1"/>
  <c r="K46" i="53"/>
  <c r="L46" i="53" s="1"/>
  <c r="K47" i="53"/>
  <c r="K48" i="53"/>
  <c r="L48" i="53" s="1"/>
  <c r="K49" i="53"/>
  <c r="L49" i="53" s="1"/>
  <c r="K50" i="53"/>
  <c r="L50" i="53" s="1"/>
  <c r="K51" i="53"/>
  <c r="L51" i="53" s="1"/>
  <c r="K52" i="53"/>
  <c r="L52" i="53" s="1"/>
  <c r="K53" i="53"/>
  <c r="L53" i="53" s="1"/>
  <c r="K54" i="53"/>
  <c r="L54" i="53" s="1"/>
  <c r="K55" i="53"/>
  <c r="L55" i="53" s="1"/>
  <c r="K56" i="53"/>
  <c r="L56" i="53" s="1"/>
  <c r="K57" i="53"/>
  <c r="K58" i="53"/>
  <c r="L58" i="53" s="1"/>
  <c r="K59" i="53"/>
  <c r="L59" i="53" s="1"/>
  <c r="K60" i="53"/>
  <c r="L60" i="53" s="1"/>
  <c r="K61" i="53"/>
  <c r="L61" i="53" s="1"/>
  <c r="K62" i="53"/>
  <c r="L62" i="53" s="1"/>
  <c r="K63" i="53"/>
  <c r="L63" i="53" s="1"/>
  <c r="K64" i="53"/>
  <c r="L64" i="53" s="1"/>
  <c r="K65" i="53"/>
  <c r="L65" i="53" s="1"/>
  <c r="K66" i="53"/>
  <c r="L66" i="53" s="1"/>
  <c r="K67" i="53"/>
  <c r="L67" i="53" s="1"/>
  <c r="K68" i="53"/>
  <c r="L68" i="53" s="1"/>
  <c r="K69" i="53"/>
  <c r="L69" i="53" s="1"/>
  <c r="K70" i="53"/>
  <c r="L70" i="53" s="1"/>
  <c r="K71" i="53"/>
  <c r="K72" i="53"/>
  <c r="L72" i="53" s="1"/>
  <c r="K73" i="53"/>
  <c r="L73" i="53" s="1"/>
  <c r="K74" i="53"/>
  <c r="L74" i="53" s="1"/>
  <c r="K75" i="53"/>
  <c r="L75" i="53" s="1"/>
  <c r="K76" i="53"/>
  <c r="L76" i="53" s="1"/>
  <c r="K77" i="53"/>
  <c r="L77" i="53" s="1"/>
  <c r="K78" i="53"/>
  <c r="L78" i="53" s="1"/>
  <c r="K79" i="53"/>
  <c r="L79" i="53" s="1"/>
  <c r="K80" i="53"/>
  <c r="L80" i="53" s="1"/>
  <c r="K81" i="53"/>
  <c r="K82" i="53"/>
  <c r="L82" i="53" s="1"/>
  <c r="K83" i="53"/>
  <c r="L83" i="53" s="1"/>
  <c r="K84" i="53"/>
  <c r="L84" i="53" s="1"/>
  <c r="K85" i="53"/>
  <c r="L85" i="53" s="1"/>
  <c r="K86" i="53"/>
  <c r="L86" i="53" s="1"/>
  <c r="K87" i="53"/>
  <c r="L87" i="53" s="1"/>
  <c r="K88" i="53"/>
  <c r="L88" i="53" s="1"/>
  <c r="K89" i="53"/>
  <c r="L89" i="53" s="1"/>
  <c r="K90" i="53"/>
  <c r="L90" i="53" s="1"/>
  <c r="K91" i="53"/>
  <c r="L91" i="53" s="1"/>
  <c r="K92" i="53"/>
  <c r="L92" i="53" s="1"/>
  <c r="K93" i="53"/>
  <c r="L93" i="53" s="1"/>
  <c r="K94" i="53"/>
  <c r="L94" i="53" s="1"/>
  <c r="K95" i="53"/>
  <c r="K96" i="53"/>
  <c r="L96" i="53" s="1"/>
  <c r="K97" i="53"/>
  <c r="L97" i="53" s="1"/>
  <c r="K98" i="53"/>
  <c r="L98" i="53" s="1"/>
  <c r="K99" i="53"/>
  <c r="L99" i="53" s="1"/>
  <c r="K100" i="53"/>
  <c r="L100" i="53" s="1"/>
  <c r="K101" i="53"/>
  <c r="L101" i="53" s="1"/>
  <c r="K102" i="53"/>
  <c r="L102" i="53" s="1"/>
  <c r="K103" i="53"/>
  <c r="L103" i="53" s="1"/>
  <c r="K104" i="53"/>
  <c r="L104" i="53" s="1"/>
  <c r="K105" i="53"/>
  <c r="K106" i="53"/>
  <c r="L106" i="53" s="1"/>
  <c r="K107" i="53"/>
  <c r="L107" i="53" s="1"/>
  <c r="K108" i="53"/>
  <c r="L108" i="53" s="1"/>
  <c r="K109" i="53"/>
  <c r="L109" i="53" s="1"/>
  <c r="K110" i="53"/>
  <c r="L110" i="53" s="1"/>
  <c r="K111" i="53"/>
  <c r="L111" i="53" s="1"/>
  <c r="K112" i="53"/>
  <c r="L112" i="53" s="1"/>
  <c r="K113" i="53"/>
  <c r="L113" i="53" s="1"/>
  <c r="K114" i="53"/>
  <c r="L114" i="53" s="1"/>
  <c r="K115" i="53"/>
  <c r="L115" i="53" s="1"/>
  <c r="L10" i="53"/>
  <c r="K10" i="53"/>
  <c r="A11" i="53"/>
  <c r="A12" i="53" s="1"/>
  <c r="A13" i="53" s="1"/>
  <c r="A14" i="53" s="1"/>
  <c r="A15" i="53" s="1"/>
  <c r="A16" i="53" s="1"/>
  <c r="A17" i="53" s="1"/>
  <c r="A18" i="53" s="1"/>
  <c r="A19" i="53" s="1"/>
  <c r="A20" i="53" s="1"/>
  <c r="A21" i="53" s="1"/>
  <c r="A22" i="53" s="1"/>
  <c r="A23" i="53" s="1"/>
  <c r="A24" i="53" s="1"/>
  <c r="A25" i="53" s="1"/>
  <c r="A26" i="53" s="1"/>
  <c r="A27" i="53" s="1"/>
  <c r="A28" i="53" s="1"/>
  <c r="A29" i="53" s="1"/>
  <c r="A30" i="53" s="1"/>
  <c r="A31" i="53" s="1"/>
  <c r="A32" i="53" s="1"/>
  <c r="A33" i="53" s="1"/>
  <c r="A34" i="53" s="1"/>
  <c r="A35" i="53" s="1"/>
  <c r="A36" i="53" s="1"/>
  <c r="A37" i="53" s="1"/>
  <c r="A38" i="53" s="1"/>
  <c r="A39" i="53" s="1"/>
  <c r="A40" i="53" s="1"/>
  <c r="A41" i="53" s="1"/>
  <c r="A42" i="53" s="1"/>
  <c r="A43" i="53" s="1"/>
  <c r="A44" i="53" s="1"/>
  <c r="A45" i="53" s="1"/>
  <c r="A46" i="53" s="1"/>
  <c r="A47" i="53" s="1"/>
  <c r="A48" i="53" s="1"/>
  <c r="A49" i="53" s="1"/>
  <c r="A50" i="53" s="1"/>
  <c r="A51" i="53" s="1"/>
  <c r="A52" i="53" s="1"/>
  <c r="A53" i="53" s="1"/>
  <c r="A54" i="53" s="1"/>
  <c r="A55" i="53" s="1"/>
  <c r="A56" i="53" s="1"/>
  <c r="A57" i="53" s="1"/>
  <c r="A58" i="53" s="1"/>
  <c r="A59" i="53" s="1"/>
  <c r="A60" i="53" s="1"/>
  <c r="A61" i="53" s="1"/>
  <c r="A62" i="53" s="1"/>
  <c r="A63" i="53" s="1"/>
  <c r="A64" i="53" s="1"/>
  <c r="A65" i="53" s="1"/>
  <c r="A66" i="53" s="1"/>
  <c r="A67" i="53" s="1"/>
  <c r="A68" i="53" s="1"/>
  <c r="A69" i="53" s="1"/>
  <c r="A70" i="53" s="1"/>
  <c r="A71" i="53" s="1"/>
  <c r="A72" i="53" s="1"/>
  <c r="A73" i="53" s="1"/>
  <c r="A74" i="53" s="1"/>
  <c r="A75" i="53" s="1"/>
  <c r="A76" i="53" s="1"/>
  <c r="A77" i="53" s="1"/>
  <c r="A78" i="53" s="1"/>
  <c r="A79" i="53" s="1"/>
  <c r="A80" i="53" s="1"/>
  <c r="A81" i="53" s="1"/>
  <c r="A82" i="53" s="1"/>
  <c r="A83" i="53" s="1"/>
  <c r="A84" i="53" s="1"/>
  <c r="A85" i="53" s="1"/>
  <c r="A86" i="53" s="1"/>
  <c r="A87" i="53" s="1"/>
  <c r="A88" i="53" s="1"/>
  <c r="A89" i="53" s="1"/>
  <c r="A90" i="53" s="1"/>
  <c r="A91" i="53" s="1"/>
  <c r="A92" i="53" s="1"/>
  <c r="A93" i="53" s="1"/>
  <c r="A94" i="53" s="1"/>
  <c r="A95" i="53" s="1"/>
  <c r="A96" i="53" s="1"/>
  <c r="A97" i="53" s="1"/>
  <c r="A98" i="53" s="1"/>
  <c r="A99" i="53" s="1"/>
  <c r="A100" i="53" s="1"/>
  <c r="A101" i="53" s="1"/>
  <c r="A102" i="53" s="1"/>
  <c r="A103" i="53" s="1"/>
  <c r="A104" i="53" s="1"/>
  <c r="A105" i="53" s="1"/>
  <c r="A106" i="53" s="1"/>
  <c r="A107" i="53" s="1"/>
  <c r="A108" i="53" s="1"/>
  <c r="A109" i="53" s="1"/>
  <c r="A110" i="53" s="1"/>
  <c r="A111" i="53" s="1"/>
  <c r="A112" i="53" s="1"/>
  <c r="A113" i="53" s="1"/>
  <c r="A114" i="53" s="1"/>
  <c r="A115" i="53" s="1"/>
  <c r="L12" i="52"/>
  <c r="L32" i="52"/>
  <c r="L60" i="52"/>
  <c r="L80" i="52"/>
  <c r="L108" i="52"/>
  <c r="L168" i="52"/>
  <c r="K11" i="52"/>
  <c r="L11" i="52" s="1"/>
  <c r="K12" i="52"/>
  <c r="K13" i="52"/>
  <c r="L13" i="52" s="1"/>
  <c r="K14" i="52"/>
  <c r="L14" i="52" s="1"/>
  <c r="K15" i="52"/>
  <c r="L15" i="52" s="1"/>
  <c r="K16" i="52"/>
  <c r="L16" i="52" s="1"/>
  <c r="K17" i="52"/>
  <c r="L17" i="52" s="1"/>
  <c r="K18" i="52"/>
  <c r="L18" i="52" s="1"/>
  <c r="K19" i="52"/>
  <c r="L19" i="52" s="1"/>
  <c r="K20" i="52"/>
  <c r="L20" i="52" s="1"/>
  <c r="K21" i="52"/>
  <c r="L21" i="52" s="1"/>
  <c r="K22" i="52"/>
  <c r="L22" i="52" s="1"/>
  <c r="K23" i="52"/>
  <c r="L23" i="52" s="1"/>
  <c r="K24" i="52"/>
  <c r="L24" i="52" s="1"/>
  <c r="K25" i="52"/>
  <c r="L25" i="52" s="1"/>
  <c r="K26" i="52"/>
  <c r="L26" i="52" s="1"/>
  <c r="K27" i="52"/>
  <c r="L27" i="52" s="1"/>
  <c r="K28" i="52"/>
  <c r="L28" i="52" s="1"/>
  <c r="K29" i="52"/>
  <c r="L29" i="52" s="1"/>
  <c r="K30" i="52"/>
  <c r="L30" i="52" s="1"/>
  <c r="K31" i="52"/>
  <c r="L31" i="52" s="1"/>
  <c r="K32" i="52"/>
  <c r="K33" i="52"/>
  <c r="L33" i="52" s="1"/>
  <c r="K34" i="52"/>
  <c r="L34" i="52" s="1"/>
  <c r="K35" i="52"/>
  <c r="L35" i="52" s="1"/>
  <c r="K36" i="52"/>
  <c r="L36" i="52" s="1"/>
  <c r="K37" i="52"/>
  <c r="L37" i="52" s="1"/>
  <c r="K38" i="52"/>
  <c r="L38" i="52" s="1"/>
  <c r="K39" i="52"/>
  <c r="L39" i="52" s="1"/>
  <c r="K40" i="52"/>
  <c r="L40" i="52" s="1"/>
  <c r="K41" i="52"/>
  <c r="L41" i="52" s="1"/>
  <c r="K42" i="52"/>
  <c r="L42" i="52" s="1"/>
  <c r="K43" i="52"/>
  <c r="L43" i="52" s="1"/>
  <c r="K44" i="52"/>
  <c r="L44" i="52" s="1"/>
  <c r="K45" i="52"/>
  <c r="L45" i="52" s="1"/>
  <c r="K46" i="52"/>
  <c r="L46" i="52" s="1"/>
  <c r="K47" i="52"/>
  <c r="L47" i="52" s="1"/>
  <c r="K48" i="52"/>
  <c r="L48" i="52" s="1"/>
  <c r="K49" i="52"/>
  <c r="L49" i="52" s="1"/>
  <c r="K50" i="52"/>
  <c r="L50" i="52" s="1"/>
  <c r="K51" i="52"/>
  <c r="L51" i="52" s="1"/>
  <c r="K52" i="52"/>
  <c r="L52" i="52" s="1"/>
  <c r="K53" i="52"/>
  <c r="L53" i="52" s="1"/>
  <c r="K54" i="52"/>
  <c r="L54" i="52" s="1"/>
  <c r="K55" i="52"/>
  <c r="L55" i="52" s="1"/>
  <c r="K56" i="52"/>
  <c r="L56" i="52" s="1"/>
  <c r="K57" i="52"/>
  <c r="L57" i="52" s="1"/>
  <c r="K58" i="52"/>
  <c r="L58" i="52" s="1"/>
  <c r="K59" i="52"/>
  <c r="L59" i="52" s="1"/>
  <c r="K60" i="52"/>
  <c r="K61" i="52"/>
  <c r="L61" i="52" s="1"/>
  <c r="K62" i="52"/>
  <c r="L62" i="52" s="1"/>
  <c r="K63" i="52"/>
  <c r="L63" i="52" s="1"/>
  <c r="K64" i="52"/>
  <c r="L64" i="52" s="1"/>
  <c r="K65" i="52"/>
  <c r="L65" i="52" s="1"/>
  <c r="K66" i="52"/>
  <c r="L66" i="52" s="1"/>
  <c r="K67" i="52"/>
  <c r="L67" i="52" s="1"/>
  <c r="K68" i="52"/>
  <c r="L68" i="52" s="1"/>
  <c r="K69" i="52"/>
  <c r="L69" i="52" s="1"/>
  <c r="K70" i="52"/>
  <c r="L70" i="52" s="1"/>
  <c r="K71" i="52"/>
  <c r="L71" i="52" s="1"/>
  <c r="K72" i="52"/>
  <c r="L72" i="52" s="1"/>
  <c r="K73" i="52"/>
  <c r="L73" i="52" s="1"/>
  <c r="K74" i="52"/>
  <c r="L74" i="52" s="1"/>
  <c r="K75" i="52"/>
  <c r="L75" i="52" s="1"/>
  <c r="K76" i="52"/>
  <c r="L76" i="52" s="1"/>
  <c r="K77" i="52"/>
  <c r="L77" i="52" s="1"/>
  <c r="K78" i="52"/>
  <c r="L78" i="52" s="1"/>
  <c r="K79" i="52"/>
  <c r="L79" i="52" s="1"/>
  <c r="K80" i="52"/>
  <c r="K81" i="52"/>
  <c r="L81" i="52" s="1"/>
  <c r="K82" i="52"/>
  <c r="L82" i="52" s="1"/>
  <c r="K83" i="52"/>
  <c r="L83" i="52" s="1"/>
  <c r="K84" i="52"/>
  <c r="L84" i="52" s="1"/>
  <c r="K85" i="52"/>
  <c r="L85" i="52" s="1"/>
  <c r="K86" i="52"/>
  <c r="L86" i="52" s="1"/>
  <c r="K87" i="52"/>
  <c r="L87" i="52" s="1"/>
  <c r="K88" i="52"/>
  <c r="L88" i="52" s="1"/>
  <c r="K89" i="52"/>
  <c r="L89" i="52" s="1"/>
  <c r="K90" i="52"/>
  <c r="L90" i="52" s="1"/>
  <c r="K91" i="52"/>
  <c r="L91" i="52" s="1"/>
  <c r="K92" i="52"/>
  <c r="L92" i="52" s="1"/>
  <c r="K93" i="52"/>
  <c r="L93" i="52" s="1"/>
  <c r="K94" i="52"/>
  <c r="L94" i="52" s="1"/>
  <c r="K95" i="52"/>
  <c r="L95" i="52" s="1"/>
  <c r="K96" i="52"/>
  <c r="L96" i="52" s="1"/>
  <c r="K97" i="52"/>
  <c r="L97" i="52" s="1"/>
  <c r="K98" i="52"/>
  <c r="L98" i="52" s="1"/>
  <c r="K99" i="52"/>
  <c r="L99" i="52" s="1"/>
  <c r="K100" i="52"/>
  <c r="L100" i="52" s="1"/>
  <c r="K101" i="52"/>
  <c r="L101" i="52" s="1"/>
  <c r="K102" i="52"/>
  <c r="L102" i="52" s="1"/>
  <c r="K103" i="52"/>
  <c r="L103" i="52" s="1"/>
  <c r="K104" i="52"/>
  <c r="L104" i="52" s="1"/>
  <c r="K105" i="52"/>
  <c r="L105" i="52" s="1"/>
  <c r="K106" i="52"/>
  <c r="L106" i="52" s="1"/>
  <c r="K107" i="52"/>
  <c r="L107" i="52" s="1"/>
  <c r="K108" i="52"/>
  <c r="K109" i="52"/>
  <c r="L109" i="52" s="1"/>
  <c r="K110" i="52"/>
  <c r="L110" i="52" s="1"/>
  <c r="K111" i="52"/>
  <c r="L111" i="52" s="1"/>
  <c r="K112" i="52"/>
  <c r="L112" i="52" s="1"/>
  <c r="K113" i="52"/>
  <c r="L113" i="52" s="1"/>
  <c r="K114" i="52"/>
  <c r="L114" i="52" s="1"/>
  <c r="K115" i="52"/>
  <c r="L115" i="52" s="1"/>
  <c r="K116" i="52"/>
  <c r="L116" i="52" s="1"/>
  <c r="K117" i="52"/>
  <c r="L117" i="52" s="1"/>
  <c r="K118" i="52"/>
  <c r="L118" i="52" s="1"/>
  <c r="K119" i="52"/>
  <c r="L119" i="52" s="1"/>
  <c r="K120" i="52"/>
  <c r="L120" i="52" s="1"/>
  <c r="K121" i="52"/>
  <c r="L121" i="52" s="1"/>
  <c r="K122" i="52"/>
  <c r="L122" i="52" s="1"/>
  <c r="K123" i="52"/>
  <c r="L123" i="52" s="1"/>
  <c r="K124" i="52"/>
  <c r="L124" i="52" s="1"/>
  <c r="K125" i="52"/>
  <c r="L125" i="52" s="1"/>
  <c r="K126" i="52"/>
  <c r="L126" i="52" s="1"/>
  <c r="K127" i="52"/>
  <c r="L127" i="52" s="1"/>
  <c r="K128" i="52"/>
  <c r="L128" i="52" s="1"/>
  <c r="K129" i="52"/>
  <c r="L129" i="52" s="1"/>
  <c r="K130" i="52"/>
  <c r="L130" i="52" s="1"/>
  <c r="K131" i="52"/>
  <c r="L131" i="52" s="1"/>
  <c r="K132" i="52"/>
  <c r="L132" i="52" s="1"/>
  <c r="K133" i="52"/>
  <c r="L133" i="52" s="1"/>
  <c r="K134" i="52"/>
  <c r="L134" i="52" s="1"/>
  <c r="K135" i="52"/>
  <c r="L135" i="52" s="1"/>
  <c r="K136" i="52"/>
  <c r="L136" i="52" s="1"/>
  <c r="K137" i="52"/>
  <c r="L137" i="52" s="1"/>
  <c r="K138" i="52"/>
  <c r="L138" i="52" s="1"/>
  <c r="K139" i="52"/>
  <c r="L139" i="52" s="1"/>
  <c r="K140" i="52"/>
  <c r="L140" i="52" s="1"/>
  <c r="K141" i="52"/>
  <c r="L141" i="52" s="1"/>
  <c r="K142" i="52"/>
  <c r="L142" i="52" s="1"/>
  <c r="K143" i="52"/>
  <c r="L143" i="52" s="1"/>
  <c r="K144" i="52"/>
  <c r="L144" i="52" s="1"/>
  <c r="K145" i="52"/>
  <c r="L145" i="52" s="1"/>
  <c r="K146" i="52"/>
  <c r="L146" i="52" s="1"/>
  <c r="K147" i="52"/>
  <c r="L147" i="52" s="1"/>
  <c r="K148" i="52"/>
  <c r="L148" i="52" s="1"/>
  <c r="K149" i="52"/>
  <c r="L149" i="52" s="1"/>
  <c r="K150" i="52"/>
  <c r="L150" i="52" s="1"/>
  <c r="K151" i="52"/>
  <c r="L151" i="52" s="1"/>
  <c r="K152" i="52"/>
  <c r="L152" i="52" s="1"/>
  <c r="K153" i="52"/>
  <c r="L153" i="52" s="1"/>
  <c r="K154" i="52"/>
  <c r="L154" i="52" s="1"/>
  <c r="K155" i="52"/>
  <c r="L155" i="52" s="1"/>
  <c r="K156" i="52"/>
  <c r="L156" i="52" s="1"/>
  <c r="K157" i="52"/>
  <c r="L157" i="52" s="1"/>
  <c r="K158" i="52"/>
  <c r="L158" i="52" s="1"/>
  <c r="K159" i="52"/>
  <c r="L159" i="52" s="1"/>
  <c r="K160" i="52"/>
  <c r="L160" i="52" s="1"/>
  <c r="K161" i="52"/>
  <c r="L161" i="52" s="1"/>
  <c r="K162" i="52"/>
  <c r="L162" i="52" s="1"/>
  <c r="K163" i="52"/>
  <c r="L163" i="52" s="1"/>
  <c r="K164" i="52"/>
  <c r="L164" i="52" s="1"/>
  <c r="K165" i="52"/>
  <c r="L165" i="52" s="1"/>
  <c r="K166" i="52"/>
  <c r="L166" i="52" s="1"/>
  <c r="K167" i="52"/>
  <c r="L167" i="52" s="1"/>
  <c r="K168" i="52"/>
  <c r="K169" i="52"/>
  <c r="L169" i="52" s="1"/>
  <c r="K170" i="52"/>
  <c r="L170" i="52" s="1"/>
  <c r="K171" i="52"/>
  <c r="L171" i="52" s="1"/>
  <c r="K172" i="52"/>
  <c r="L172" i="52" s="1"/>
  <c r="K173" i="52"/>
  <c r="L173" i="52" s="1"/>
  <c r="K174" i="52"/>
  <c r="L174" i="52" s="1"/>
  <c r="K175" i="52"/>
  <c r="L175" i="52" s="1"/>
  <c r="K176" i="52"/>
  <c r="L176" i="52" s="1"/>
  <c r="K177" i="52"/>
  <c r="L177" i="52" s="1"/>
  <c r="K178" i="52"/>
  <c r="L178" i="52" s="1"/>
  <c r="K179" i="52"/>
  <c r="L179" i="52" s="1"/>
  <c r="K180" i="52"/>
  <c r="L180" i="52" s="1"/>
  <c r="K181" i="52"/>
  <c r="L181" i="52" s="1"/>
  <c r="K182" i="52"/>
  <c r="L182" i="52" s="1"/>
  <c r="K183" i="52"/>
  <c r="L183" i="52" s="1"/>
  <c r="K184" i="52"/>
  <c r="L184" i="52" s="1"/>
  <c r="K185" i="52"/>
  <c r="L185" i="52" s="1"/>
  <c r="K186" i="52"/>
  <c r="L186" i="52" s="1"/>
  <c r="K187" i="52"/>
  <c r="L187" i="52" s="1"/>
  <c r="K188" i="52"/>
  <c r="L188" i="52" s="1"/>
  <c r="K189" i="52"/>
  <c r="L189" i="52" s="1"/>
  <c r="K190" i="52"/>
  <c r="L190" i="52" s="1"/>
  <c r="K191" i="52"/>
  <c r="L191" i="52" s="1"/>
  <c r="K192" i="52"/>
  <c r="L192" i="52" s="1"/>
  <c r="K193" i="52"/>
  <c r="L193" i="52" s="1"/>
  <c r="K194" i="52"/>
  <c r="L194" i="52" s="1"/>
  <c r="K195" i="52"/>
  <c r="L195" i="52" s="1"/>
  <c r="K196" i="52"/>
  <c r="L196" i="52" s="1"/>
  <c r="K197" i="52"/>
  <c r="L197" i="52" s="1"/>
  <c r="K198" i="52"/>
  <c r="L198" i="52" s="1"/>
  <c r="K199" i="52"/>
  <c r="L199" i="52" s="1"/>
  <c r="K200" i="52"/>
  <c r="L200" i="52" s="1"/>
  <c r="K201" i="52"/>
  <c r="L201" i="52" s="1"/>
  <c r="K202" i="52"/>
  <c r="L202" i="52" s="1"/>
  <c r="K203" i="52"/>
  <c r="L203" i="52" s="1"/>
  <c r="K204" i="52"/>
  <c r="L204" i="52" s="1"/>
  <c r="K205" i="52"/>
  <c r="L205" i="52" s="1"/>
  <c r="K206" i="52"/>
  <c r="L206" i="52" s="1"/>
  <c r="K207" i="52"/>
  <c r="L207" i="52" s="1"/>
  <c r="K208" i="52"/>
  <c r="L208" i="52" s="1"/>
  <c r="K209" i="52"/>
  <c r="L209" i="52" s="1"/>
  <c r="K210" i="52"/>
  <c r="L210" i="52" s="1"/>
  <c r="K211" i="52"/>
  <c r="L211" i="52" s="1"/>
  <c r="K212" i="52"/>
  <c r="L212" i="52" s="1"/>
  <c r="K213" i="52"/>
  <c r="L213" i="52" s="1"/>
  <c r="K214" i="52"/>
  <c r="L214" i="52" s="1"/>
  <c r="K215" i="52"/>
  <c r="L215" i="52" s="1"/>
  <c r="K216" i="52"/>
  <c r="L216" i="52" s="1"/>
  <c r="K217" i="52"/>
  <c r="L217" i="52" s="1"/>
  <c r="K10" i="52"/>
  <c r="L10" i="52" s="1"/>
  <c r="A12" i="52"/>
  <c r="A13" i="52" s="1"/>
  <c r="A14" i="52" s="1"/>
  <c r="A15" i="52" s="1"/>
  <c r="A16" i="52" s="1"/>
  <c r="A17" i="52" s="1"/>
  <c r="A18" i="52" s="1"/>
  <c r="A19" i="52" s="1"/>
  <c r="A20" i="52" s="1"/>
  <c r="A21" i="52" s="1"/>
  <c r="A22" i="52" s="1"/>
  <c r="A23" i="52" s="1"/>
  <c r="A24" i="52" s="1"/>
  <c r="A25" i="52" s="1"/>
  <c r="A26" i="52" s="1"/>
  <c r="A27" i="52" s="1"/>
  <c r="A28" i="52" s="1"/>
  <c r="A29" i="52" s="1"/>
  <c r="A30" i="52" s="1"/>
  <c r="A31" i="52" s="1"/>
  <c r="A32" i="52" s="1"/>
  <c r="A33" i="52" s="1"/>
  <c r="A34" i="52" s="1"/>
  <c r="A35" i="52" s="1"/>
  <c r="A36" i="52" s="1"/>
  <c r="A37" i="52" s="1"/>
  <c r="A38" i="52" s="1"/>
  <c r="A39" i="52" s="1"/>
  <c r="A40" i="52" s="1"/>
  <c r="A41" i="52" s="1"/>
  <c r="A42" i="52" s="1"/>
  <c r="A43" i="52" s="1"/>
  <c r="A44" i="52" s="1"/>
  <c r="A45" i="52" s="1"/>
  <c r="A46" i="52" s="1"/>
  <c r="A47" i="52" s="1"/>
  <c r="A48" i="52" s="1"/>
  <c r="A49" i="52" s="1"/>
  <c r="A50" i="52" s="1"/>
  <c r="A51" i="52" s="1"/>
  <c r="A52" i="52" s="1"/>
  <c r="A53" i="52" s="1"/>
  <c r="A54" i="52" s="1"/>
  <c r="A55" i="52" s="1"/>
  <c r="A56" i="52" s="1"/>
  <c r="A57" i="52" s="1"/>
  <c r="A58" i="52" s="1"/>
  <c r="A59" i="52" s="1"/>
  <c r="A60" i="52" s="1"/>
  <c r="A61" i="52" s="1"/>
  <c r="A62" i="52" s="1"/>
  <c r="A63" i="52" s="1"/>
  <c r="A64" i="52" s="1"/>
  <c r="A65" i="52" s="1"/>
  <c r="A66" i="52" s="1"/>
  <c r="A67" i="52" s="1"/>
  <c r="A68" i="52" s="1"/>
  <c r="A69" i="52" s="1"/>
  <c r="A70" i="52" s="1"/>
  <c r="A71" i="52" s="1"/>
  <c r="A72" i="52" s="1"/>
  <c r="A73" i="52" s="1"/>
  <c r="A74" i="52" s="1"/>
  <c r="A75" i="52" s="1"/>
  <c r="A76" i="52" s="1"/>
  <c r="A77" i="52" s="1"/>
  <c r="A78" i="52" s="1"/>
  <c r="A79" i="52" s="1"/>
  <c r="A80" i="52" s="1"/>
  <c r="A81" i="52" s="1"/>
  <c r="A82" i="52" s="1"/>
  <c r="A83" i="52" s="1"/>
  <c r="A84" i="52" s="1"/>
  <c r="A85" i="52" s="1"/>
  <c r="A86" i="52" s="1"/>
  <c r="A87" i="52" s="1"/>
  <c r="A88" i="52" s="1"/>
  <c r="A89" i="52" s="1"/>
  <c r="A90" i="52" s="1"/>
  <c r="A91" i="52" s="1"/>
  <c r="A92" i="52" s="1"/>
  <c r="A93" i="52" s="1"/>
  <c r="A94" i="52" s="1"/>
  <c r="A95" i="52" s="1"/>
  <c r="A96" i="52" s="1"/>
  <c r="A97" i="52" s="1"/>
  <c r="A98" i="52" s="1"/>
  <c r="A99" i="52" s="1"/>
  <c r="A100" i="52" s="1"/>
  <c r="A101" i="52" s="1"/>
  <c r="A102" i="52" s="1"/>
  <c r="A103" i="52" s="1"/>
  <c r="A104" i="52" s="1"/>
  <c r="A105" i="52" s="1"/>
  <c r="A106" i="52" s="1"/>
  <c r="A107" i="52" s="1"/>
  <c r="A108" i="52" s="1"/>
  <c r="A109" i="52" s="1"/>
  <c r="A110" i="52" s="1"/>
  <c r="A111" i="52" s="1"/>
  <c r="A112" i="52" s="1"/>
  <c r="A113" i="52" s="1"/>
  <c r="A114" i="52" s="1"/>
  <c r="A115" i="52" s="1"/>
  <c r="A116" i="52" s="1"/>
  <c r="A117" i="52" s="1"/>
  <c r="A118" i="52" s="1"/>
  <c r="A119" i="52" s="1"/>
  <c r="A120" i="52" s="1"/>
  <c r="A121" i="52" s="1"/>
  <c r="A122" i="52" s="1"/>
  <c r="A123" i="52" s="1"/>
  <c r="A124" i="52" s="1"/>
  <c r="A125" i="52" s="1"/>
  <c r="A126" i="52" s="1"/>
  <c r="A127" i="52" s="1"/>
  <c r="A128" i="52" s="1"/>
  <c r="A129" i="52" s="1"/>
  <c r="A130" i="52" s="1"/>
  <c r="A131" i="52" s="1"/>
  <c r="A132" i="52" s="1"/>
  <c r="A133" i="52" s="1"/>
  <c r="A134" i="52" s="1"/>
  <c r="A135" i="52" s="1"/>
  <c r="A136" i="52" s="1"/>
  <c r="A137" i="52" s="1"/>
  <c r="A138" i="52" s="1"/>
  <c r="A139" i="52" s="1"/>
  <c r="A140" i="52" s="1"/>
  <c r="A141" i="52" s="1"/>
  <c r="A142" i="52" s="1"/>
  <c r="A143" i="52" s="1"/>
  <c r="A144" i="52" s="1"/>
  <c r="A145" i="52" s="1"/>
  <c r="A146" i="52" s="1"/>
  <c r="A147" i="52" s="1"/>
  <c r="A148" i="52" s="1"/>
  <c r="A149" i="52" s="1"/>
  <c r="A150" i="52" s="1"/>
  <c r="A151" i="52" s="1"/>
  <c r="A152" i="52" s="1"/>
  <c r="A153" i="52" s="1"/>
  <c r="A154" i="52" s="1"/>
  <c r="A155" i="52" s="1"/>
  <c r="A156" i="52" s="1"/>
  <c r="A157" i="52" s="1"/>
  <c r="A158" i="52" s="1"/>
  <c r="A159" i="52" s="1"/>
  <c r="A160" i="52" s="1"/>
  <c r="A161" i="52" s="1"/>
  <c r="A162" i="52" s="1"/>
  <c r="A163" i="52" s="1"/>
  <c r="A164" i="52" s="1"/>
  <c r="A165" i="52" s="1"/>
  <c r="A166" i="52" s="1"/>
  <c r="A167" i="52" s="1"/>
  <c r="A168" i="52" s="1"/>
  <c r="A169" i="52" s="1"/>
  <c r="A170" i="52" s="1"/>
  <c r="A171" i="52" s="1"/>
  <c r="A172" i="52" s="1"/>
  <c r="A173" i="52" s="1"/>
  <c r="A174" i="52" s="1"/>
  <c r="A175" i="52" s="1"/>
  <c r="A176" i="52" s="1"/>
  <c r="A177" i="52" s="1"/>
  <c r="A178" i="52" s="1"/>
  <c r="A179" i="52" s="1"/>
  <c r="A180" i="52" s="1"/>
  <c r="A181" i="52" s="1"/>
  <c r="A182" i="52" s="1"/>
  <c r="A183" i="52" s="1"/>
  <c r="A184" i="52" s="1"/>
  <c r="A185" i="52" s="1"/>
  <c r="A186" i="52" s="1"/>
  <c r="A187" i="52" s="1"/>
  <c r="A188" i="52" s="1"/>
  <c r="A189" i="52" s="1"/>
  <c r="A190" i="52" s="1"/>
  <c r="A191" i="52" s="1"/>
  <c r="A192" i="52" s="1"/>
  <c r="A193" i="52" s="1"/>
  <c r="A194" i="52" s="1"/>
  <c r="A195" i="52" s="1"/>
  <c r="A196" i="52" s="1"/>
  <c r="A197" i="52" s="1"/>
  <c r="A198" i="52" s="1"/>
  <c r="A199" i="52" s="1"/>
  <c r="A200" i="52" s="1"/>
  <c r="A201" i="52" s="1"/>
  <c r="A202" i="52" s="1"/>
  <c r="A203" i="52" s="1"/>
  <c r="A204" i="52" s="1"/>
  <c r="A205" i="52" s="1"/>
  <c r="A206" i="52" s="1"/>
  <c r="A207" i="52" s="1"/>
  <c r="A208" i="52" s="1"/>
  <c r="A209" i="52" s="1"/>
  <c r="A210" i="52" s="1"/>
  <c r="A211" i="52" s="1"/>
  <c r="A212" i="52" s="1"/>
  <c r="A213" i="52" s="1"/>
  <c r="A214" i="52" s="1"/>
  <c r="A215" i="52" s="1"/>
  <c r="A216" i="52" s="1"/>
  <c r="A217" i="52" s="1"/>
  <c r="A11" i="52"/>
  <c r="L265" i="51"/>
  <c r="K11" i="51"/>
  <c r="L11" i="51" s="1"/>
  <c r="K12" i="51"/>
  <c r="L12" i="51" s="1"/>
  <c r="K13" i="51"/>
  <c r="L13" i="51" s="1"/>
  <c r="K14" i="51"/>
  <c r="L14" i="51" s="1"/>
  <c r="K15" i="51"/>
  <c r="L15" i="51" s="1"/>
  <c r="K16" i="51"/>
  <c r="L16" i="51" s="1"/>
  <c r="K17" i="51"/>
  <c r="L17" i="51" s="1"/>
  <c r="K18" i="51"/>
  <c r="L18" i="51" s="1"/>
  <c r="K19" i="51"/>
  <c r="L19" i="51" s="1"/>
  <c r="K20" i="51"/>
  <c r="L20" i="51" s="1"/>
  <c r="K21" i="51"/>
  <c r="L21" i="51" s="1"/>
  <c r="K22" i="51"/>
  <c r="L22" i="51" s="1"/>
  <c r="K23" i="51"/>
  <c r="L23" i="51" s="1"/>
  <c r="K24" i="51"/>
  <c r="L24" i="51" s="1"/>
  <c r="K25" i="51"/>
  <c r="L25" i="51" s="1"/>
  <c r="K26" i="51"/>
  <c r="L26" i="51" s="1"/>
  <c r="K27" i="51"/>
  <c r="L27" i="51" s="1"/>
  <c r="K28" i="51"/>
  <c r="L28" i="51" s="1"/>
  <c r="K29" i="51"/>
  <c r="L29" i="51" s="1"/>
  <c r="K30" i="51"/>
  <c r="L30" i="51" s="1"/>
  <c r="K31" i="51"/>
  <c r="L31" i="51" s="1"/>
  <c r="K32" i="51"/>
  <c r="L32" i="51" s="1"/>
  <c r="K33" i="51"/>
  <c r="L33" i="51" s="1"/>
  <c r="K34" i="51"/>
  <c r="L34" i="51" s="1"/>
  <c r="K35" i="51"/>
  <c r="L35" i="51" s="1"/>
  <c r="K36" i="51"/>
  <c r="L36" i="51" s="1"/>
  <c r="K37" i="51"/>
  <c r="L37" i="51" s="1"/>
  <c r="K38" i="51"/>
  <c r="L38" i="51" s="1"/>
  <c r="K39" i="51"/>
  <c r="L39" i="51" s="1"/>
  <c r="K40" i="51"/>
  <c r="L40" i="51" s="1"/>
  <c r="K41" i="51"/>
  <c r="L41" i="51" s="1"/>
  <c r="K42" i="51"/>
  <c r="L42" i="51" s="1"/>
  <c r="K43" i="51"/>
  <c r="L43" i="51" s="1"/>
  <c r="K44" i="51"/>
  <c r="L44" i="51" s="1"/>
  <c r="K45" i="51"/>
  <c r="L45" i="51" s="1"/>
  <c r="K46" i="51"/>
  <c r="L46" i="51" s="1"/>
  <c r="K47" i="51"/>
  <c r="L47" i="51" s="1"/>
  <c r="K48" i="51"/>
  <c r="L48" i="51" s="1"/>
  <c r="K49" i="51"/>
  <c r="L49" i="51" s="1"/>
  <c r="K50" i="51"/>
  <c r="L50" i="51" s="1"/>
  <c r="K51" i="51"/>
  <c r="L51" i="51" s="1"/>
  <c r="K52" i="51"/>
  <c r="L52" i="51" s="1"/>
  <c r="K53" i="51"/>
  <c r="L53" i="51" s="1"/>
  <c r="K54" i="51"/>
  <c r="L54" i="51" s="1"/>
  <c r="K55" i="51"/>
  <c r="L55" i="51" s="1"/>
  <c r="K56" i="51"/>
  <c r="L56" i="51" s="1"/>
  <c r="K57" i="51"/>
  <c r="L57" i="51" s="1"/>
  <c r="K58" i="51"/>
  <c r="L58" i="51" s="1"/>
  <c r="K59" i="51"/>
  <c r="L59" i="51" s="1"/>
  <c r="K60" i="51"/>
  <c r="L60" i="51" s="1"/>
  <c r="K61" i="51"/>
  <c r="L61" i="51" s="1"/>
  <c r="K62" i="51"/>
  <c r="L62" i="51" s="1"/>
  <c r="K63" i="51"/>
  <c r="L63" i="51" s="1"/>
  <c r="K64" i="51"/>
  <c r="L64" i="51" s="1"/>
  <c r="K65" i="51"/>
  <c r="L65" i="51" s="1"/>
  <c r="K66" i="51"/>
  <c r="L66" i="51" s="1"/>
  <c r="K67" i="51"/>
  <c r="L67" i="51" s="1"/>
  <c r="K68" i="51"/>
  <c r="L68" i="51" s="1"/>
  <c r="K69" i="51"/>
  <c r="L69" i="51" s="1"/>
  <c r="K70" i="51"/>
  <c r="L70" i="51" s="1"/>
  <c r="K71" i="51"/>
  <c r="L71" i="51" s="1"/>
  <c r="K72" i="51"/>
  <c r="L72" i="51" s="1"/>
  <c r="K73" i="51"/>
  <c r="L73" i="51" s="1"/>
  <c r="K74" i="51"/>
  <c r="L74" i="51" s="1"/>
  <c r="K75" i="51"/>
  <c r="L75" i="51" s="1"/>
  <c r="K76" i="51"/>
  <c r="L76" i="51" s="1"/>
  <c r="K77" i="51"/>
  <c r="L77" i="51" s="1"/>
  <c r="K78" i="51"/>
  <c r="L78" i="51" s="1"/>
  <c r="K79" i="51"/>
  <c r="L79" i="51" s="1"/>
  <c r="K80" i="51"/>
  <c r="L80" i="51" s="1"/>
  <c r="K81" i="51"/>
  <c r="L81" i="51" s="1"/>
  <c r="K82" i="51"/>
  <c r="L82" i="51" s="1"/>
  <c r="K83" i="51"/>
  <c r="L83" i="51" s="1"/>
  <c r="K84" i="51"/>
  <c r="L84" i="51" s="1"/>
  <c r="K85" i="51"/>
  <c r="L85" i="51" s="1"/>
  <c r="K86" i="51"/>
  <c r="L86" i="51" s="1"/>
  <c r="K87" i="51"/>
  <c r="L87" i="51" s="1"/>
  <c r="K88" i="51"/>
  <c r="L88" i="51" s="1"/>
  <c r="K89" i="51"/>
  <c r="L89" i="51" s="1"/>
  <c r="K90" i="51"/>
  <c r="L90" i="51" s="1"/>
  <c r="K91" i="51"/>
  <c r="L91" i="51" s="1"/>
  <c r="K92" i="51"/>
  <c r="L92" i="51" s="1"/>
  <c r="K93" i="51"/>
  <c r="L93" i="51" s="1"/>
  <c r="K94" i="51"/>
  <c r="L94" i="51" s="1"/>
  <c r="K95" i="51"/>
  <c r="L95" i="51" s="1"/>
  <c r="K96" i="51"/>
  <c r="L96" i="51" s="1"/>
  <c r="K97" i="51"/>
  <c r="L97" i="51" s="1"/>
  <c r="K98" i="51"/>
  <c r="L98" i="51" s="1"/>
  <c r="K99" i="51"/>
  <c r="L99" i="51" s="1"/>
  <c r="K100" i="51"/>
  <c r="L100" i="51" s="1"/>
  <c r="K101" i="51"/>
  <c r="L101" i="51" s="1"/>
  <c r="K102" i="51"/>
  <c r="L102" i="51" s="1"/>
  <c r="K103" i="51"/>
  <c r="L103" i="51" s="1"/>
  <c r="K104" i="51"/>
  <c r="L104" i="51" s="1"/>
  <c r="K105" i="51"/>
  <c r="L105" i="51" s="1"/>
  <c r="K106" i="51"/>
  <c r="L106" i="51" s="1"/>
  <c r="K107" i="51"/>
  <c r="L107" i="51" s="1"/>
  <c r="K108" i="51"/>
  <c r="L108" i="51" s="1"/>
  <c r="K109" i="51"/>
  <c r="L109" i="51" s="1"/>
  <c r="K110" i="51"/>
  <c r="L110" i="51" s="1"/>
  <c r="K111" i="51"/>
  <c r="L111" i="51" s="1"/>
  <c r="K112" i="51"/>
  <c r="L112" i="51" s="1"/>
  <c r="K113" i="51"/>
  <c r="L113" i="51" s="1"/>
  <c r="K114" i="51"/>
  <c r="L114" i="51" s="1"/>
  <c r="K115" i="51"/>
  <c r="L115" i="51" s="1"/>
  <c r="K116" i="51"/>
  <c r="L116" i="51" s="1"/>
  <c r="K117" i="51"/>
  <c r="L117" i="51" s="1"/>
  <c r="K118" i="51"/>
  <c r="L118" i="51" s="1"/>
  <c r="K119" i="51"/>
  <c r="L119" i="51" s="1"/>
  <c r="K120" i="51"/>
  <c r="L120" i="51" s="1"/>
  <c r="K121" i="51"/>
  <c r="L121" i="51" s="1"/>
  <c r="K122" i="51"/>
  <c r="L122" i="51" s="1"/>
  <c r="K123" i="51"/>
  <c r="L123" i="51" s="1"/>
  <c r="K124" i="51"/>
  <c r="L124" i="51" s="1"/>
  <c r="K125" i="51"/>
  <c r="L125" i="51" s="1"/>
  <c r="K126" i="51"/>
  <c r="L126" i="51" s="1"/>
  <c r="K127" i="51"/>
  <c r="L127" i="51" s="1"/>
  <c r="K128" i="51"/>
  <c r="L128" i="51" s="1"/>
  <c r="K129" i="51"/>
  <c r="L129" i="51" s="1"/>
  <c r="K130" i="51"/>
  <c r="L130" i="51" s="1"/>
  <c r="K131" i="51"/>
  <c r="L131" i="51" s="1"/>
  <c r="K132" i="51"/>
  <c r="L132" i="51" s="1"/>
  <c r="K133" i="51"/>
  <c r="L133" i="51" s="1"/>
  <c r="K134" i="51"/>
  <c r="L134" i="51" s="1"/>
  <c r="K135" i="51"/>
  <c r="L135" i="51" s="1"/>
  <c r="K136" i="51"/>
  <c r="L136" i="51" s="1"/>
  <c r="K137" i="51"/>
  <c r="L137" i="51" s="1"/>
  <c r="K138" i="51"/>
  <c r="L138" i="51" s="1"/>
  <c r="K139" i="51"/>
  <c r="L139" i="51" s="1"/>
  <c r="K140" i="51"/>
  <c r="L140" i="51" s="1"/>
  <c r="K141" i="51"/>
  <c r="L141" i="51" s="1"/>
  <c r="K142" i="51"/>
  <c r="L142" i="51" s="1"/>
  <c r="K143" i="51"/>
  <c r="L143" i="51" s="1"/>
  <c r="K144" i="51"/>
  <c r="L144" i="51" s="1"/>
  <c r="K145" i="51"/>
  <c r="L145" i="51" s="1"/>
  <c r="K146" i="51"/>
  <c r="L146" i="51" s="1"/>
  <c r="K147" i="51"/>
  <c r="L147" i="51" s="1"/>
  <c r="K148" i="51"/>
  <c r="L148" i="51" s="1"/>
  <c r="K149" i="51"/>
  <c r="L149" i="51" s="1"/>
  <c r="K150" i="51"/>
  <c r="L150" i="51" s="1"/>
  <c r="K151" i="51"/>
  <c r="L151" i="51" s="1"/>
  <c r="K152" i="51"/>
  <c r="L152" i="51" s="1"/>
  <c r="K153" i="51"/>
  <c r="L153" i="51" s="1"/>
  <c r="K154" i="51"/>
  <c r="L154" i="51" s="1"/>
  <c r="K155" i="51"/>
  <c r="L155" i="51" s="1"/>
  <c r="K156" i="51"/>
  <c r="L156" i="51" s="1"/>
  <c r="K157" i="51"/>
  <c r="L157" i="51" s="1"/>
  <c r="K158" i="51"/>
  <c r="L158" i="51" s="1"/>
  <c r="K159" i="51"/>
  <c r="L159" i="51" s="1"/>
  <c r="K160" i="51"/>
  <c r="L160" i="51" s="1"/>
  <c r="K161" i="51"/>
  <c r="L161" i="51" s="1"/>
  <c r="K162" i="51"/>
  <c r="L162" i="51" s="1"/>
  <c r="K163" i="51"/>
  <c r="L163" i="51" s="1"/>
  <c r="K164" i="51"/>
  <c r="L164" i="51" s="1"/>
  <c r="K165" i="51"/>
  <c r="L165" i="51" s="1"/>
  <c r="K166" i="51"/>
  <c r="L166" i="51" s="1"/>
  <c r="K167" i="51"/>
  <c r="L167" i="51" s="1"/>
  <c r="K168" i="51"/>
  <c r="L168" i="51" s="1"/>
  <c r="K169" i="51"/>
  <c r="L169" i="51" s="1"/>
  <c r="K170" i="51"/>
  <c r="L170" i="51" s="1"/>
  <c r="K171" i="51"/>
  <c r="L171" i="51" s="1"/>
  <c r="K172" i="51"/>
  <c r="L172" i="51" s="1"/>
  <c r="K173" i="51"/>
  <c r="L173" i="51" s="1"/>
  <c r="K174" i="51"/>
  <c r="L174" i="51" s="1"/>
  <c r="K175" i="51"/>
  <c r="L175" i="51" s="1"/>
  <c r="K176" i="51"/>
  <c r="L176" i="51" s="1"/>
  <c r="K177" i="51"/>
  <c r="L177" i="51" s="1"/>
  <c r="K178" i="51"/>
  <c r="L178" i="51" s="1"/>
  <c r="K179" i="51"/>
  <c r="L179" i="51" s="1"/>
  <c r="K180" i="51"/>
  <c r="L180" i="51" s="1"/>
  <c r="K181" i="51"/>
  <c r="L181" i="51" s="1"/>
  <c r="K182" i="51"/>
  <c r="L182" i="51" s="1"/>
  <c r="K183" i="51"/>
  <c r="L183" i="51" s="1"/>
  <c r="K184" i="51"/>
  <c r="L184" i="51" s="1"/>
  <c r="K185" i="51"/>
  <c r="L185" i="51" s="1"/>
  <c r="K186" i="51"/>
  <c r="L186" i="51" s="1"/>
  <c r="K187" i="51"/>
  <c r="L187" i="51" s="1"/>
  <c r="K188" i="51"/>
  <c r="L188" i="51" s="1"/>
  <c r="K189" i="51"/>
  <c r="L189" i="51" s="1"/>
  <c r="K190" i="51"/>
  <c r="L190" i="51" s="1"/>
  <c r="K191" i="51"/>
  <c r="L191" i="51" s="1"/>
  <c r="K192" i="51"/>
  <c r="L192" i="51" s="1"/>
  <c r="K193" i="51"/>
  <c r="L193" i="51" s="1"/>
  <c r="K194" i="51"/>
  <c r="L194" i="51" s="1"/>
  <c r="K195" i="51"/>
  <c r="L195" i="51" s="1"/>
  <c r="K196" i="51"/>
  <c r="L196" i="51" s="1"/>
  <c r="K197" i="51"/>
  <c r="L197" i="51" s="1"/>
  <c r="K198" i="51"/>
  <c r="L198" i="51" s="1"/>
  <c r="K199" i="51"/>
  <c r="L199" i="51" s="1"/>
  <c r="K200" i="51"/>
  <c r="L200" i="51" s="1"/>
  <c r="K201" i="51"/>
  <c r="L201" i="51" s="1"/>
  <c r="K202" i="51"/>
  <c r="L202" i="51" s="1"/>
  <c r="K203" i="51"/>
  <c r="L203" i="51" s="1"/>
  <c r="K204" i="51"/>
  <c r="L204" i="51" s="1"/>
  <c r="K205" i="51"/>
  <c r="L205" i="51" s="1"/>
  <c r="K206" i="51"/>
  <c r="L206" i="51" s="1"/>
  <c r="K207" i="51"/>
  <c r="L207" i="51" s="1"/>
  <c r="K208" i="51"/>
  <c r="L208" i="51" s="1"/>
  <c r="K209" i="51"/>
  <c r="L209" i="51" s="1"/>
  <c r="K210" i="51"/>
  <c r="L210" i="51" s="1"/>
  <c r="K211" i="51"/>
  <c r="L211" i="51" s="1"/>
  <c r="K212" i="51"/>
  <c r="L212" i="51" s="1"/>
  <c r="K213" i="51"/>
  <c r="L213" i="51" s="1"/>
  <c r="K214" i="51"/>
  <c r="L214" i="51" s="1"/>
  <c r="K215" i="51"/>
  <c r="L215" i="51" s="1"/>
  <c r="K216" i="51"/>
  <c r="L216" i="51" s="1"/>
  <c r="K217" i="51"/>
  <c r="L217" i="51" s="1"/>
  <c r="K218" i="51"/>
  <c r="L218" i="51" s="1"/>
  <c r="K219" i="51"/>
  <c r="L219" i="51" s="1"/>
  <c r="K220" i="51"/>
  <c r="L220" i="51" s="1"/>
  <c r="K221" i="51"/>
  <c r="L221" i="51" s="1"/>
  <c r="K222" i="51"/>
  <c r="L222" i="51" s="1"/>
  <c r="K223" i="51"/>
  <c r="L223" i="51" s="1"/>
  <c r="K224" i="51"/>
  <c r="L224" i="51" s="1"/>
  <c r="K225" i="51"/>
  <c r="L225" i="51" s="1"/>
  <c r="K226" i="51"/>
  <c r="L226" i="51" s="1"/>
  <c r="K227" i="51"/>
  <c r="L227" i="51" s="1"/>
  <c r="K228" i="51"/>
  <c r="L228" i="51" s="1"/>
  <c r="K229" i="51"/>
  <c r="L229" i="51" s="1"/>
  <c r="K230" i="51"/>
  <c r="L230" i="51" s="1"/>
  <c r="K231" i="51"/>
  <c r="L231" i="51" s="1"/>
  <c r="K232" i="51"/>
  <c r="L232" i="51" s="1"/>
  <c r="K233" i="51"/>
  <c r="L233" i="51" s="1"/>
  <c r="K234" i="51"/>
  <c r="L234" i="51" s="1"/>
  <c r="K235" i="51"/>
  <c r="L235" i="51" s="1"/>
  <c r="K236" i="51"/>
  <c r="L236" i="51" s="1"/>
  <c r="K237" i="51"/>
  <c r="L237" i="51" s="1"/>
  <c r="K238" i="51"/>
  <c r="L238" i="51" s="1"/>
  <c r="K239" i="51"/>
  <c r="L239" i="51" s="1"/>
  <c r="K240" i="51"/>
  <c r="L240" i="51" s="1"/>
  <c r="K241" i="51"/>
  <c r="L241" i="51" s="1"/>
  <c r="K242" i="51"/>
  <c r="L242" i="51" s="1"/>
  <c r="K243" i="51"/>
  <c r="L243" i="51" s="1"/>
  <c r="K244" i="51"/>
  <c r="L244" i="51" s="1"/>
  <c r="K245" i="51"/>
  <c r="L245" i="51" s="1"/>
  <c r="K246" i="51"/>
  <c r="L246" i="51" s="1"/>
  <c r="K247" i="51"/>
  <c r="L247" i="51" s="1"/>
  <c r="K248" i="51"/>
  <c r="L248" i="51" s="1"/>
  <c r="K249" i="51"/>
  <c r="L249" i="51" s="1"/>
  <c r="K250" i="51"/>
  <c r="L250" i="51" s="1"/>
  <c r="K251" i="51"/>
  <c r="L251" i="51" s="1"/>
  <c r="K252" i="51"/>
  <c r="L252" i="51" s="1"/>
  <c r="K253" i="51"/>
  <c r="L253" i="51" s="1"/>
  <c r="K254" i="51"/>
  <c r="L254" i="51" s="1"/>
  <c r="K255" i="51"/>
  <c r="L255" i="51" s="1"/>
  <c r="K256" i="51"/>
  <c r="L256" i="51" s="1"/>
  <c r="K257" i="51"/>
  <c r="L257" i="51" s="1"/>
  <c r="K258" i="51"/>
  <c r="L258" i="51" s="1"/>
  <c r="K259" i="51"/>
  <c r="L259" i="51" s="1"/>
  <c r="K260" i="51"/>
  <c r="L260" i="51" s="1"/>
  <c r="K261" i="51"/>
  <c r="L261" i="51" s="1"/>
  <c r="K262" i="51"/>
  <c r="L262" i="51" s="1"/>
  <c r="K263" i="51"/>
  <c r="L263" i="51" s="1"/>
  <c r="K264" i="51"/>
  <c r="L264" i="51" s="1"/>
  <c r="K265" i="51"/>
  <c r="K266" i="51"/>
  <c r="L266" i="51" s="1"/>
  <c r="K267" i="51"/>
  <c r="L267" i="51" s="1"/>
  <c r="K268" i="51"/>
  <c r="L268" i="51" s="1"/>
  <c r="K269" i="51"/>
  <c r="L269" i="51" s="1"/>
  <c r="K270" i="51"/>
  <c r="L270" i="51" s="1"/>
  <c r="K271" i="51"/>
  <c r="L271" i="51" s="1"/>
  <c r="K272" i="51"/>
  <c r="L272" i="51" s="1"/>
  <c r="K273" i="51"/>
  <c r="L273" i="51" s="1"/>
  <c r="K274" i="51"/>
  <c r="L274" i="51" s="1"/>
  <c r="K275" i="51"/>
  <c r="L275" i="51" s="1"/>
  <c r="K276" i="51"/>
  <c r="L276" i="51" s="1"/>
  <c r="K277" i="51"/>
  <c r="L277" i="51" s="1"/>
  <c r="K278" i="51"/>
  <c r="L278" i="51" s="1"/>
  <c r="K279" i="51"/>
  <c r="L279" i="51" s="1"/>
  <c r="K280" i="51"/>
  <c r="L280" i="51" s="1"/>
  <c r="K281" i="51"/>
  <c r="L281" i="51" s="1"/>
  <c r="K282" i="51"/>
  <c r="L282" i="51" s="1"/>
  <c r="K283" i="51"/>
  <c r="L283" i="51" s="1"/>
  <c r="K284" i="51"/>
  <c r="L284" i="51" s="1"/>
  <c r="K285" i="51"/>
  <c r="L285" i="51" s="1"/>
  <c r="K286" i="51"/>
  <c r="L286" i="51" s="1"/>
  <c r="K287" i="51"/>
  <c r="L287" i="51" s="1"/>
  <c r="K288" i="51"/>
  <c r="L288" i="51" s="1"/>
  <c r="K289" i="51"/>
  <c r="L289" i="51" s="1"/>
  <c r="K290" i="51"/>
  <c r="L290" i="51" s="1"/>
  <c r="K291" i="51"/>
  <c r="L291" i="51" s="1"/>
  <c r="K292" i="51"/>
  <c r="L292" i="51" s="1"/>
  <c r="K293" i="51"/>
  <c r="L293" i="51" s="1"/>
  <c r="K294" i="51"/>
  <c r="L294" i="51" s="1"/>
  <c r="K295" i="51"/>
  <c r="L295" i="51" s="1"/>
  <c r="K296" i="51"/>
  <c r="L296" i="51" s="1"/>
  <c r="K297" i="51"/>
  <c r="L297" i="51" s="1"/>
  <c r="K298" i="51"/>
  <c r="L298" i="51" s="1"/>
  <c r="K299" i="51"/>
  <c r="L299" i="51" s="1"/>
  <c r="K300" i="51"/>
  <c r="L300" i="51" s="1"/>
  <c r="K301" i="51"/>
  <c r="L301" i="51" s="1"/>
  <c r="K302" i="51"/>
  <c r="L302" i="51" s="1"/>
  <c r="K303" i="51"/>
  <c r="L303" i="51" s="1"/>
  <c r="K304" i="51"/>
  <c r="L304" i="51" s="1"/>
  <c r="K305" i="51"/>
  <c r="L305" i="51" s="1"/>
  <c r="K306" i="51"/>
  <c r="L306" i="51" s="1"/>
  <c r="K307" i="51"/>
  <c r="L307" i="51" s="1"/>
  <c r="K308" i="51"/>
  <c r="L308" i="51" s="1"/>
  <c r="K309" i="51"/>
  <c r="L309" i="51" s="1"/>
  <c r="K310" i="51"/>
  <c r="L310" i="51" s="1"/>
  <c r="K311" i="51"/>
  <c r="L311" i="51" s="1"/>
  <c r="K312" i="51"/>
  <c r="L312" i="51" s="1"/>
  <c r="K313" i="51"/>
  <c r="L313" i="51" s="1"/>
  <c r="K314" i="51"/>
  <c r="L314" i="51" s="1"/>
  <c r="K315" i="51"/>
  <c r="L315" i="51" s="1"/>
  <c r="K316" i="51"/>
  <c r="L316" i="51" s="1"/>
  <c r="K317" i="51"/>
  <c r="L317" i="51" s="1"/>
  <c r="K318" i="51"/>
  <c r="L318" i="51" s="1"/>
  <c r="K319" i="51"/>
  <c r="L319" i="51" s="1"/>
  <c r="K320" i="51"/>
  <c r="L320" i="51" s="1"/>
  <c r="K321" i="51"/>
  <c r="L321" i="51" s="1"/>
  <c r="K322" i="51"/>
  <c r="L322" i="51" s="1"/>
  <c r="K323" i="51"/>
  <c r="L323" i="51" s="1"/>
  <c r="K324" i="51"/>
  <c r="L324" i="51" s="1"/>
  <c r="K325" i="51"/>
  <c r="L325" i="51" s="1"/>
  <c r="K326" i="51"/>
  <c r="L326" i="51" s="1"/>
  <c r="K327" i="51"/>
  <c r="L327" i="51" s="1"/>
  <c r="K328" i="51"/>
  <c r="L328" i="51" s="1"/>
  <c r="K329" i="51"/>
  <c r="L329" i="51" s="1"/>
  <c r="K330" i="51"/>
  <c r="L330" i="51" s="1"/>
  <c r="K331" i="51"/>
  <c r="L331" i="51" s="1"/>
  <c r="K332" i="51"/>
  <c r="L332" i="51" s="1"/>
  <c r="K333" i="51"/>
  <c r="L333" i="51" s="1"/>
  <c r="K334" i="51"/>
  <c r="L334" i="51" s="1"/>
  <c r="K335" i="51"/>
  <c r="L335" i="51" s="1"/>
  <c r="K336" i="51"/>
  <c r="L336" i="51" s="1"/>
  <c r="K337" i="51"/>
  <c r="L337" i="51" s="1"/>
  <c r="K338" i="51"/>
  <c r="L338" i="51" s="1"/>
  <c r="K339" i="51"/>
  <c r="L339" i="51" s="1"/>
  <c r="K340" i="51"/>
  <c r="L340" i="51" s="1"/>
  <c r="K341" i="51"/>
  <c r="L341" i="51" s="1"/>
  <c r="K342" i="51"/>
  <c r="L342" i="51" s="1"/>
  <c r="K343" i="51"/>
  <c r="L343" i="51" s="1"/>
  <c r="K344" i="51"/>
  <c r="L344" i="51" s="1"/>
  <c r="K345" i="51"/>
  <c r="L345" i="51" s="1"/>
  <c r="K346" i="51"/>
  <c r="L346" i="51" s="1"/>
  <c r="K347" i="51"/>
  <c r="L347" i="51" s="1"/>
  <c r="K348" i="51"/>
  <c r="L348" i="51" s="1"/>
  <c r="K349" i="51"/>
  <c r="L349" i="51" s="1"/>
  <c r="K350" i="51"/>
  <c r="L350" i="51" s="1"/>
  <c r="K351" i="51"/>
  <c r="L351" i="51" s="1"/>
  <c r="K352" i="51"/>
  <c r="L352" i="51" s="1"/>
  <c r="K353" i="51"/>
  <c r="L353" i="51" s="1"/>
  <c r="K354" i="51"/>
  <c r="L354" i="51" s="1"/>
  <c r="K355" i="51"/>
  <c r="L355" i="51" s="1"/>
  <c r="K356" i="51"/>
  <c r="L356" i="51" s="1"/>
  <c r="K357" i="51"/>
  <c r="L357" i="51" s="1"/>
  <c r="K358" i="51"/>
  <c r="L358" i="51" s="1"/>
  <c r="K359" i="51"/>
  <c r="L359" i="51" s="1"/>
  <c r="K360" i="51"/>
  <c r="L360" i="51" s="1"/>
  <c r="K361" i="51"/>
  <c r="L361" i="51" s="1"/>
  <c r="K362" i="51"/>
  <c r="L362" i="51" s="1"/>
  <c r="K363" i="51"/>
  <c r="L363" i="51" s="1"/>
  <c r="K364" i="51"/>
  <c r="L364" i="51" s="1"/>
  <c r="K365" i="51"/>
  <c r="L365" i="51" s="1"/>
  <c r="K366" i="51"/>
  <c r="L366" i="51" s="1"/>
  <c r="K367" i="51"/>
  <c r="L367" i="51" s="1"/>
  <c r="K368" i="51"/>
  <c r="L368" i="51" s="1"/>
  <c r="K369" i="51"/>
  <c r="L369" i="51" s="1"/>
  <c r="K370" i="51"/>
  <c r="L370" i="51" s="1"/>
  <c r="K371" i="51"/>
  <c r="L371" i="51" s="1"/>
  <c r="K372" i="51"/>
  <c r="L372" i="51" s="1"/>
  <c r="K373" i="51"/>
  <c r="L373" i="51" s="1"/>
  <c r="K374" i="51"/>
  <c r="L374" i="51" s="1"/>
  <c r="K375" i="51"/>
  <c r="L375" i="51" s="1"/>
  <c r="K376" i="51"/>
  <c r="L376" i="51" s="1"/>
  <c r="K377" i="51"/>
  <c r="L377" i="51" s="1"/>
  <c r="K378" i="51"/>
  <c r="L378" i="51" s="1"/>
  <c r="K379" i="51"/>
  <c r="L379" i="51" s="1"/>
  <c r="K380" i="51"/>
  <c r="L380" i="51" s="1"/>
  <c r="K381" i="51"/>
  <c r="L381" i="51" s="1"/>
  <c r="K382" i="51"/>
  <c r="L382" i="51" s="1"/>
  <c r="K383" i="51"/>
  <c r="L383" i="51" s="1"/>
  <c r="K384" i="51"/>
  <c r="L384" i="51" s="1"/>
  <c r="K385" i="51"/>
  <c r="L385" i="51" s="1"/>
  <c r="K386" i="51"/>
  <c r="L386" i="51" s="1"/>
  <c r="K387" i="51"/>
  <c r="L387" i="51" s="1"/>
  <c r="K388" i="51"/>
  <c r="L388" i="51" s="1"/>
  <c r="K389" i="51"/>
  <c r="L389" i="51" s="1"/>
  <c r="K390" i="51"/>
  <c r="L390" i="51" s="1"/>
  <c r="K391" i="51"/>
  <c r="L391" i="51" s="1"/>
  <c r="K392" i="51"/>
  <c r="L392" i="51" s="1"/>
  <c r="K393" i="51"/>
  <c r="L393" i="51" s="1"/>
  <c r="K394" i="51"/>
  <c r="L394" i="51" s="1"/>
  <c r="K395" i="51"/>
  <c r="L395" i="51" s="1"/>
  <c r="K396" i="51"/>
  <c r="L396" i="51" s="1"/>
  <c r="K397" i="51"/>
  <c r="L397" i="51" s="1"/>
  <c r="K398" i="51"/>
  <c r="L398" i="51" s="1"/>
  <c r="K399" i="51"/>
  <c r="L399" i="51" s="1"/>
  <c r="K400" i="51"/>
  <c r="L400" i="51" s="1"/>
  <c r="K401" i="51"/>
  <c r="L401" i="51" s="1"/>
  <c r="K402" i="51"/>
  <c r="L402" i="51" s="1"/>
  <c r="K403" i="51"/>
  <c r="L403" i="51" s="1"/>
  <c r="K404" i="51"/>
  <c r="L404" i="51" s="1"/>
  <c r="K405" i="51"/>
  <c r="L405" i="51" s="1"/>
  <c r="K406" i="51"/>
  <c r="L406" i="51" s="1"/>
  <c r="K407" i="51"/>
  <c r="L407" i="51" s="1"/>
  <c r="K408" i="51"/>
  <c r="L408" i="51" s="1"/>
  <c r="K409" i="51"/>
  <c r="L409" i="51" s="1"/>
  <c r="K410" i="51"/>
  <c r="L410" i="51" s="1"/>
  <c r="K411" i="51"/>
  <c r="L411" i="51" s="1"/>
  <c r="K412" i="51"/>
  <c r="L412" i="51" s="1"/>
  <c r="K413" i="51"/>
  <c r="L413" i="51" s="1"/>
  <c r="K414" i="51"/>
  <c r="L414" i="51" s="1"/>
  <c r="K415" i="51"/>
  <c r="L415" i="51" s="1"/>
  <c r="K416" i="51"/>
  <c r="L416" i="51" s="1"/>
  <c r="K417" i="51"/>
  <c r="L417" i="51" s="1"/>
  <c r="K418" i="51"/>
  <c r="L418" i="51" s="1"/>
  <c r="K419" i="51"/>
  <c r="L419" i="51" s="1"/>
  <c r="K420" i="51"/>
  <c r="L420" i="51" s="1"/>
  <c r="K421" i="51"/>
  <c r="L421" i="51" s="1"/>
  <c r="K422" i="51"/>
  <c r="L422" i="51" s="1"/>
  <c r="K423" i="51"/>
  <c r="L423" i="51" s="1"/>
  <c r="K424" i="51"/>
  <c r="L424" i="51" s="1"/>
  <c r="K425" i="51"/>
  <c r="L425" i="51" s="1"/>
  <c r="K426" i="51"/>
  <c r="L426" i="51" s="1"/>
  <c r="K427" i="51"/>
  <c r="L427" i="51" s="1"/>
  <c r="K428" i="51"/>
  <c r="L428" i="51" s="1"/>
  <c r="K429" i="51"/>
  <c r="L429" i="51" s="1"/>
  <c r="K430" i="51"/>
  <c r="L430" i="51" s="1"/>
  <c r="K431" i="51"/>
  <c r="L431" i="51" s="1"/>
  <c r="K432" i="51"/>
  <c r="L432" i="51" s="1"/>
  <c r="K433" i="51"/>
  <c r="L433" i="51" s="1"/>
  <c r="K434" i="51"/>
  <c r="L434" i="51" s="1"/>
  <c r="K435" i="51"/>
  <c r="L435" i="51" s="1"/>
  <c r="K436" i="51"/>
  <c r="L436" i="51" s="1"/>
  <c r="K437" i="51"/>
  <c r="L437" i="51" s="1"/>
  <c r="K438" i="51"/>
  <c r="L438" i="51" s="1"/>
  <c r="K439" i="51"/>
  <c r="L439" i="51" s="1"/>
  <c r="K440" i="51"/>
  <c r="L440" i="51" s="1"/>
  <c r="K441" i="51"/>
  <c r="L441" i="51" s="1"/>
  <c r="K442" i="51"/>
  <c r="L442" i="51" s="1"/>
  <c r="K443" i="51"/>
  <c r="L443" i="51" s="1"/>
  <c r="K444" i="51"/>
  <c r="L444" i="51" s="1"/>
  <c r="K445" i="51"/>
  <c r="L445" i="51" s="1"/>
  <c r="K446" i="51"/>
  <c r="L446" i="51" s="1"/>
  <c r="K447" i="51"/>
  <c r="L447" i="51" s="1"/>
  <c r="K448" i="51"/>
  <c r="L448" i="51" s="1"/>
  <c r="K449" i="51"/>
  <c r="L449" i="51" s="1"/>
  <c r="K450" i="51"/>
  <c r="L450" i="51" s="1"/>
  <c r="K451" i="51"/>
  <c r="L451" i="51" s="1"/>
  <c r="K452" i="51"/>
  <c r="L452" i="51" s="1"/>
  <c r="K453" i="51"/>
  <c r="L453" i="51" s="1"/>
  <c r="K454" i="51"/>
  <c r="L454" i="51" s="1"/>
  <c r="K455" i="51"/>
  <c r="L455" i="51" s="1"/>
  <c r="K456" i="51"/>
  <c r="L456" i="51" s="1"/>
  <c r="K457" i="51"/>
  <c r="L457" i="51" s="1"/>
  <c r="K458" i="51"/>
  <c r="L458" i="51" s="1"/>
  <c r="K459" i="51"/>
  <c r="L459" i="51" s="1"/>
  <c r="K460" i="51"/>
  <c r="L460" i="51" s="1"/>
  <c r="K461" i="51"/>
  <c r="L461" i="51" s="1"/>
  <c r="K462" i="51"/>
  <c r="L462" i="51" s="1"/>
  <c r="K463" i="51"/>
  <c r="L463" i="51" s="1"/>
  <c r="K464" i="51"/>
  <c r="L464" i="51" s="1"/>
  <c r="K465" i="51"/>
  <c r="L465" i="51" s="1"/>
  <c r="K466" i="51"/>
  <c r="L466" i="51" s="1"/>
  <c r="K467" i="51"/>
  <c r="L467" i="51" s="1"/>
  <c r="K468" i="51"/>
  <c r="L468" i="51" s="1"/>
  <c r="K469" i="51"/>
  <c r="L469" i="51" s="1"/>
  <c r="K470" i="51"/>
  <c r="L470" i="51" s="1"/>
  <c r="K471" i="51"/>
  <c r="L471" i="51" s="1"/>
  <c r="K472" i="51"/>
  <c r="L472" i="51" s="1"/>
  <c r="K473" i="51"/>
  <c r="L473" i="51" s="1"/>
  <c r="K474" i="51"/>
  <c r="L474" i="51" s="1"/>
  <c r="K475" i="51"/>
  <c r="L475" i="51" s="1"/>
  <c r="K476" i="51"/>
  <c r="L476" i="51" s="1"/>
  <c r="K477" i="51"/>
  <c r="L477" i="51" s="1"/>
  <c r="K478" i="51"/>
  <c r="L478" i="51" s="1"/>
  <c r="K479" i="51"/>
  <c r="L479" i="51" s="1"/>
  <c r="K480" i="51"/>
  <c r="L480" i="51" s="1"/>
  <c r="K481" i="51"/>
  <c r="L481" i="51" s="1"/>
  <c r="K482" i="51"/>
  <c r="L482" i="51" s="1"/>
  <c r="K483" i="51"/>
  <c r="L483" i="51" s="1"/>
  <c r="K484" i="51"/>
  <c r="L484" i="51" s="1"/>
  <c r="K485" i="51"/>
  <c r="L485" i="51" s="1"/>
  <c r="K486" i="51"/>
  <c r="L486" i="51" s="1"/>
  <c r="K487" i="51"/>
  <c r="L487" i="51" s="1"/>
  <c r="K488" i="51"/>
  <c r="L488" i="51" s="1"/>
  <c r="K489" i="51"/>
  <c r="L489" i="51" s="1"/>
  <c r="K490" i="51"/>
  <c r="L490" i="51" s="1"/>
  <c r="K491" i="51"/>
  <c r="L491" i="51" s="1"/>
  <c r="K492" i="51"/>
  <c r="L492" i="51" s="1"/>
  <c r="K493" i="51"/>
  <c r="L493" i="51" s="1"/>
  <c r="K494" i="51"/>
  <c r="L494" i="51" s="1"/>
  <c r="K495" i="51"/>
  <c r="L495" i="51" s="1"/>
  <c r="K496" i="51"/>
  <c r="L496" i="51" s="1"/>
  <c r="K497" i="51"/>
  <c r="L497" i="51" s="1"/>
  <c r="K498" i="51"/>
  <c r="L498" i="51" s="1"/>
  <c r="K499" i="51"/>
  <c r="L499" i="51" s="1"/>
  <c r="K500" i="51"/>
  <c r="L500" i="51" s="1"/>
  <c r="K501" i="51"/>
  <c r="L501" i="51" s="1"/>
  <c r="K502" i="51"/>
  <c r="L502" i="51" s="1"/>
  <c r="K503" i="51"/>
  <c r="L503" i="51" s="1"/>
  <c r="K504" i="51"/>
  <c r="L504" i="51" s="1"/>
  <c r="K505" i="51"/>
  <c r="L505" i="51" s="1"/>
  <c r="K506" i="51"/>
  <c r="L506" i="51" s="1"/>
  <c r="K507" i="51"/>
  <c r="L507" i="51" s="1"/>
  <c r="K508" i="51"/>
  <c r="L508" i="51" s="1"/>
  <c r="K509" i="51"/>
  <c r="L509" i="51" s="1"/>
  <c r="K510" i="51"/>
  <c r="L510" i="51" s="1"/>
  <c r="K511" i="51"/>
  <c r="L511" i="51" s="1"/>
  <c r="K512" i="51"/>
  <c r="L512" i="51" s="1"/>
  <c r="K513" i="51"/>
  <c r="L513" i="51" s="1"/>
  <c r="K514" i="51"/>
  <c r="L514" i="51" s="1"/>
  <c r="K515" i="51"/>
  <c r="L515" i="51" s="1"/>
  <c r="K516" i="51"/>
  <c r="L516" i="51" s="1"/>
  <c r="K517" i="51"/>
  <c r="L517" i="51" s="1"/>
  <c r="K518" i="51"/>
  <c r="L518" i="51" s="1"/>
  <c r="K519" i="51"/>
  <c r="L519" i="51" s="1"/>
  <c r="K520" i="51"/>
  <c r="L520" i="51" s="1"/>
  <c r="K521" i="51"/>
  <c r="L521" i="51" s="1"/>
  <c r="K522" i="51"/>
  <c r="L522" i="51" s="1"/>
  <c r="K523" i="51"/>
  <c r="L523" i="51" s="1"/>
  <c r="K524" i="51"/>
  <c r="L524" i="51" s="1"/>
  <c r="K525" i="51"/>
  <c r="L525" i="51" s="1"/>
  <c r="K526" i="51"/>
  <c r="L526" i="51" s="1"/>
  <c r="K527" i="51"/>
  <c r="L527" i="51" s="1"/>
  <c r="K528" i="51"/>
  <c r="L528" i="51" s="1"/>
  <c r="K529" i="51"/>
  <c r="L529" i="51" s="1"/>
  <c r="K530" i="51"/>
  <c r="L530" i="51" s="1"/>
  <c r="K531" i="51"/>
  <c r="L531" i="51" s="1"/>
  <c r="K532" i="51"/>
  <c r="L532" i="51" s="1"/>
  <c r="K533" i="51"/>
  <c r="L533" i="51" s="1"/>
  <c r="K534" i="51"/>
  <c r="L534" i="51" s="1"/>
  <c r="K535" i="51"/>
  <c r="L535" i="51" s="1"/>
  <c r="K536" i="51"/>
  <c r="L536" i="51" s="1"/>
  <c r="K537" i="51"/>
  <c r="L537" i="51" s="1"/>
  <c r="K538" i="51"/>
  <c r="L538" i="51" s="1"/>
  <c r="K539" i="51"/>
  <c r="L539" i="51" s="1"/>
  <c r="K540" i="51"/>
  <c r="L540" i="51" s="1"/>
  <c r="K541" i="51"/>
  <c r="L541" i="51" s="1"/>
  <c r="K542" i="51"/>
  <c r="L542" i="51" s="1"/>
  <c r="K543" i="51"/>
  <c r="L543" i="51" s="1"/>
  <c r="K544" i="51"/>
  <c r="L544" i="51" s="1"/>
  <c r="K545" i="51"/>
  <c r="L545" i="51" s="1"/>
  <c r="K546" i="51"/>
  <c r="L546" i="51" s="1"/>
  <c r="K547" i="51"/>
  <c r="L547" i="51" s="1"/>
  <c r="K548" i="51"/>
  <c r="L548" i="51" s="1"/>
  <c r="K549" i="51"/>
  <c r="L549" i="51" s="1"/>
  <c r="K550" i="51"/>
  <c r="L550" i="51" s="1"/>
  <c r="K551" i="51"/>
  <c r="L551" i="51" s="1"/>
  <c r="K552" i="51"/>
  <c r="L552" i="51" s="1"/>
  <c r="K553" i="51"/>
  <c r="L553" i="51" s="1"/>
  <c r="K554" i="51"/>
  <c r="L554" i="51" s="1"/>
  <c r="K555" i="51"/>
  <c r="L555" i="51" s="1"/>
  <c r="K556" i="51"/>
  <c r="L556" i="51" s="1"/>
  <c r="K557" i="51"/>
  <c r="L557" i="51" s="1"/>
  <c r="K558" i="51"/>
  <c r="L558" i="51" s="1"/>
  <c r="K559" i="51"/>
  <c r="L559" i="51" s="1"/>
  <c r="K560" i="51"/>
  <c r="L560" i="51" s="1"/>
  <c r="K561" i="51"/>
  <c r="L561" i="51" s="1"/>
  <c r="K562" i="51"/>
  <c r="L562" i="51" s="1"/>
  <c r="K563" i="51"/>
  <c r="L563" i="51" s="1"/>
  <c r="K564" i="51"/>
  <c r="L564" i="51" s="1"/>
  <c r="K565" i="51"/>
  <c r="L565" i="51" s="1"/>
  <c r="K566" i="51"/>
  <c r="L566" i="51" s="1"/>
  <c r="K567" i="51"/>
  <c r="L567" i="51" s="1"/>
  <c r="K568" i="51"/>
  <c r="L568" i="51" s="1"/>
  <c r="K569" i="51"/>
  <c r="L569" i="51" s="1"/>
  <c r="K570" i="51"/>
  <c r="L570" i="51" s="1"/>
  <c r="K571" i="51"/>
  <c r="L571" i="51" s="1"/>
  <c r="K572" i="51"/>
  <c r="L572" i="51" s="1"/>
  <c r="K573" i="51"/>
  <c r="L573" i="51" s="1"/>
  <c r="K574" i="51"/>
  <c r="L574" i="51" s="1"/>
  <c r="K575" i="51"/>
  <c r="L575" i="51" s="1"/>
  <c r="K576" i="51"/>
  <c r="L576" i="51" s="1"/>
  <c r="K577" i="51"/>
  <c r="L577" i="51" s="1"/>
  <c r="K578" i="51"/>
  <c r="L578" i="51" s="1"/>
  <c r="K579" i="51"/>
  <c r="L579" i="51" s="1"/>
  <c r="K580" i="51"/>
  <c r="L580" i="51" s="1"/>
  <c r="K581" i="51"/>
  <c r="L581" i="51" s="1"/>
  <c r="K582" i="51"/>
  <c r="L582" i="51" s="1"/>
  <c r="K583" i="51"/>
  <c r="L583" i="51" s="1"/>
  <c r="K584" i="51"/>
  <c r="L584" i="51" s="1"/>
  <c r="K585" i="51"/>
  <c r="L585" i="51" s="1"/>
  <c r="K586" i="51"/>
  <c r="L586" i="51" s="1"/>
  <c r="K587" i="51"/>
  <c r="L587" i="51" s="1"/>
  <c r="K588" i="51"/>
  <c r="L588" i="51" s="1"/>
  <c r="K589" i="51"/>
  <c r="L589" i="51" s="1"/>
  <c r="K590" i="51"/>
  <c r="L590" i="51" s="1"/>
  <c r="K591" i="51"/>
  <c r="L591" i="51" s="1"/>
  <c r="K592" i="51"/>
  <c r="L592" i="51" s="1"/>
  <c r="K593" i="51"/>
  <c r="L593" i="51" s="1"/>
  <c r="K594" i="51"/>
  <c r="L594" i="51" s="1"/>
  <c r="K595" i="51"/>
  <c r="L595" i="51" s="1"/>
  <c r="K596" i="51"/>
  <c r="L596" i="51" s="1"/>
  <c r="K597" i="51"/>
  <c r="L597" i="51" s="1"/>
  <c r="K598" i="51"/>
  <c r="L598" i="51" s="1"/>
  <c r="K599" i="51"/>
  <c r="L599" i="51" s="1"/>
  <c r="K600" i="51"/>
  <c r="L600" i="51" s="1"/>
  <c r="K601" i="51"/>
  <c r="L601" i="51" s="1"/>
  <c r="K602" i="51"/>
  <c r="L602" i="51" s="1"/>
  <c r="K603" i="51"/>
  <c r="L603" i="51" s="1"/>
  <c r="K604" i="51"/>
  <c r="L604" i="51" s="1"/>
  <c r="K605" i="51"/>
  <c r="L605" i="51" s="1"/>
  <c r="K606" i="51"/>
  <c r="L606" i="51" s="1"/>
  <c r="K607" i="51"/>
  <c r="L607" i="51" s="1"/>
  <c r="K608" i="51"/>
  <c r="L608" i="51" s="1"/>
  <c r="K609" i="51"/>
  <c r="L609" i="51" s="1"/>
  <c r="K610" i="51"/>
  <c r="L610" i="51" s="1"/>
  <c r="K611" i="51"/>
  <c r="L611" i="51" s="1"/>
  <c r="K612" i="51"/>
  <c r="L612" i="51" s="1"/>
  <c r="K613" i="51"/>
  <c r="L613" i="51" s="1"/>
  <c r="K614" i="51"/>
  <c r="L614" i="51" s="1"/>
  <c r="K615" i="51"/>
  <c r="L615" i="51" s="1"/>
  <c r="K616" i="51"/>
  <c r="L616" i="51" s="1"/>
  <c r="K617" i="51"/>
  <c r="L617" i="51" s="1"/>
  <c r="K618" i="51"/>
  <c r="L618" i="51" s="1"/>
  <c r="K619" i="51"/>
  <c r="L619" i="51" s="1"/>
  <c r="K620" i="51"/>
  <c r="L620" i="51" s="1"/>
  <c r="K621" i="51"/>
  <c r="L621" i="51" s="1"/>
  <c r="K622" i="51"/>
  <c r="L622" i="51" s="1"/>
  <c r="K623" i="51"/>
  <c r="L623" i="51" s="1"/>
  <c r="K624" i="51"/>
  <c r="L624" i="51" s="1"/>
  <c r="K625" i="51"/>
  <c r="L625" i="51" s="1"/>
  <c r="K626" i="51"/>
  <c r="L626" i="51" s="1"/>
  <c r="K627" i="51"/>
  <c r="L627" i="51" s="1"/>
  <c r="K628" i="51"/>
  <c r="L628" i="51" s="1"/>
  <c r="K629" i="51"/>
  <c r="L629" i="51" s="1"/>
  <c r="K630" i="51"/>
  <c r="L630" i="51" s="1"/>
  <c r="K631" i="51"/>
  <c r="L631" i="51" s="1"/>
  <c r="K632" i="51"/>
  <c r="L632" i="51" s="1"/>
  <c r="K633" i="51"/>
  <c r="L633" i="51" s="1"/>
  <c r="K634" i="51"/>
  <c r="L634" i="51" s="1"/>
  <c r="K635" i="51"/>
  <c r="L635" i="51" s="1"/>
  <c r="K636" i="51"/>
  <c r="L636" i="51" s="1"/>
  <c r="K637" i="51"/>
  <c r="L637" i="51" s="1"/>
  <c r="K638" i="51"/>
  <c r="L638" i="51" s="1"/>
  <c r="K639" i="51"/>
  <c r="L639" i="51" s="1"/>
  <c r="K640" i="51"/>
  <c r="L640" i="51" s="1"/>
  <c r="K641" i="51"/>
  <c r="L641" i="51" s="1"/>
  <c r="K642" i="51"/>
  <c r="L642" i="51" s="1"/>
  <c r="K643" i="51"/>
  <c r="L643" i="51" s="1"/>
  <c r="K644" i="51"/>
  <c r="L644" i="51" s="1"/>
  <c r="K645" i="51"/>
  <c r="L645" i="51" s="1"/>
  <c r="K646" i="51"/>
  <c r="L646" i="51" s="1"/>
  <c r="K647" i="51"/>
  <c r="L647" i="51" s="1"/>
  <c r="K648" i="51"/>
  <c r="L648" i="51" s="1"/>
  <c r="K649" i="51"/>
  <c r="L649" i="51" s="1"/>
  <c r="K650" i="51"/>
  <c r="L650" i="51" s="1"/>
  <c r="K651" i="51"/>
  <c r="L651" i="51" s="1"/>
  <c r="K10" i="51"/>
  <c r="L10" i="51" s="1"/>
  <c r="A11" i="51"/>
  <c r="A12" i="51" s="1"/>
  <c r="A13" i="51" s="1"/>
  <c r="A14" i="51" s="1"/>
  <c r="A15" i="51" s="1"/>
  <c r="A16" i="51" s="1"/>
  <c r="A17" i="51" s="1"/>
  <c r="A18" i="51" s="1"/>
  <c r="A19" i="51" s="1"/>
  <c r="A20" i="51" s="1"/>
  <c r="A21" i="51" s="1"/>
  <c r="A22" i="51" s="1"/>
  <c r="A23" i="51" s="1"/>
  <c r="A24" i="51" s="1"/>
  <c r="A25" i="51" s="1"/>
  <c r="A26" i="51" s="1"/>
  <c r="A27" i="51" s="1"/>
  <c r="A28" i="51" s="1"/>
  <c r="A29" i="51" s="1"/>
  <c r="A30" i="51" s="1"/>
  <c r="A31" i="51" s="1"/>
  <c r="A32" i="51" s="1"/>
  <c r="A33" i="51" s="1"/>
  <c r="A34" i="51" s="1"/>
  <c r="A35" i="51" s="1"/>
  <c r="A36" i="51" s="1"/>
  <c r="A37" i="51" s="1"/>
  <c r="A38" i="51" s="1"/>
  <c r="A39" i="51" s="1"/>
  <c r="A40" i="51" s="1"/>
  <c r="A41" i="51" s="1"/>
  <c r="A42" i="51" s="1"/>
  <c r="A43" i="51" s="1"/>
  <c r="A44" i="51" s="1"/>
  <c r="A45" i="51" s="1"/>
  <c r="A46" i="51" s="1"/>
  <c r="A47" i="51" s="1"/>
  <c r="A48" i="51" s="1"/>
  <c r="A49" i="51" s="1"/>
  <c r="A50" i="51" s="1"/>
  <c r="A51" i="51" s="1"/>
  <c r="A52" i="51" s="1"/>
  <c r="A53" i="51" s="1"/>
  <c r="A54" i="51" s="1"/>
  <c r="A55" i="51" s="1"/>
  <c r="A56" i="51" s="1"/>
  <c r="A57" i="51" s="1"/>
  <c r="A58" i="51" s="1"/>
  <c r="A59" i="51" s="1"/>
  <c r="A60" i="51" s="1"/>
  <c r="A61" i="51" s="1"/>
  <c r="A62" i="51" s="1"/>
  <c r="A63" i="51" s="1"/>
  <c r="A64" i="51" s="1"/>
  <c r="A65" i="51" s="1"/>
  <c r="A66" i="51" s="1"/>
  <c r="A67" i="51" s="1"/>
  <c r="A68" i="51" s="1"/>
  <c r="A69" i="51" s="1"/>
  <c r="A70" i="51" s="1"/>
  <c r="A71" i="51" s="1"/>
  <c r="A72" i="51" s="1"/>
  <c r="A73" i="51" s="1"/>
  <c r="A74" i="51" s="1"/>
  <c r="A75" i="51" s="1"/>
  <c r="A76" i="51" s="1"/>
  <c r="A77" i="51" s="1"/>
  <c r="A78" i="51" s="1"/>
  <c r="A79" i="51" s="1"/>
  <c r="A80" i="51" s="1"/>
  <c r="A81" i="51" s="1"/>
  <c r="A82" i="51" s="1"/>
  <c r="A83" i="51" s="1"/>
  <c r="A84" i="51" s="1"/>
  <c r="A85" i="51" s="1"/>
  <c r="A86" i="51" s="1"/>
  <c r="A87" i="51" s="1"/>
  <c r="A88" i="51" s="1"/>
  <c r="A89" i="51" s="1"/>
  <c r="A90" i="51" s="1"/>
  <c r="A91" i="51" s="1"/>
  <c r="A92" i="51" s="1"/>
  <c r="A93" i="51" s="1"/>
  <c r="A94" i="51" s="1"/>
  <c r="A95" i="51" s="1"/>
  <c r="A96" i="51" s="1"/>
  <c r="A97" i="51" s="1"/>
  <c r="A98" i="51" s="1"/>
  <c r="A99" i="51" s="1"/>
  <c r="A100" i="51" s="1"/>
  <c r="A101" i="51" s="1"/>
  <c r="A102" i="51" s="1"/>
  <c r="A103" i="51" s="1"/>
  <c r="A104" i="51" s="1"/>
  <c r="A105" i="51" s="1"/>
  <c r="A106" i="51" s="1"/>
  <c r="A107" i="51" s="1"/>
  <c r="A108" i="51" s="1"/>
  <c r="A109" i="51" s="1"/>
  <c r="A110" i="51" s="1"/>
  <c r="A111" i="51" s="1"/>
  <c r="A112" i="51" s="1"/>
  <c r="A113" i="51" s="1"/>
  <c r="A114" i="51" s="1"/>
  <c r="A115" i="51" s="1"/>
  <c r="A116" i="51" s="1"/>
  <c r="A117" i="51" s="1"/>
  <c r="A118" i="51" s="1"/>
  <c r="A119" i="51" s="1"/>
  <c r="A120" i="51" s="1"/>
  <c r="A121" i="51" s="1"/>
  <c r="A122" i="51" s="1"/>
  <c r="A123" i="51" s="1"/>
  <c r="A124" i="51" s="1"/>
  <c r="A125" i="51" s="1"/>
  <c r="A126" i="51" s="1"/>
  <c r="A127" i="51" s="1"/>
  <c r="A128" i="51" s="1"/>
  <c r="A129" i="51" s="1"/>
  <c r="A130" i="51" s="1"/>
  <c r="A131" i="51" s="1"/>
  <c r="A132" i="51" s="1"/>
  <c r="A133" i="51" s="1"/>
  <c r="A134" i="51" s="1"/>
  <c r="A135" i="51" s="1"/>
  <c r="A136" i="51" s="1"/>
  <c r="A137" i="51" s="1"/>
  <c r="A138" i="51" s="1"/>
  <c r="A139" i="51" s="1"/>
  <c r="A140" i="51" s="1"/>
  <c r="A141" i="51" s="1"/>
  <c r="A142" i="51" s="1"/>
  <c r="A143" i="51" s="1"/>
  <c r="A144" i="51" s="1"/>
  <c r="A145" i="51" s="1"/>
  <c r="A146" i="51" s="1"/>
  <c r="A147" i="51" s="1"/>
  <c r="A148" i="51" s="1"/>
  <c r="A149" i="51" s="1"/>
  <c r="A150" i="51" s="1"/>
  <c r="A151" i="51" s="1"/>
  <c r="A152" i="51" s="1"/>
  <c r="A153" i="51" s="1"/>
  <c r="A154" i="51" s="1"/>
  <c r="A155" i="51" s="1"/>
  <c r="A156" i="51" s="1"/>
  <c r="A157" i="51" s="1"/>
  <c r="A158" i="51" s="1"/>
  <c r="A159" i="51" s="1"/>
  <c r="A160" i="51" s="1"/>
  <c r="A161" i="51" s="1"/>
  <c r="A162" i="51" s="1"/>
  <c r="A163" i="51" s="1"/>
  <c r="A164" i="51" s="1"/>
  <c r="A165" i="51" s="1"/>
  <c r="A166" i="51" s="1"/>
  <c r="A167" i="51" s="1"/>
  <c r="A168" i="51" s="1"/>
  <c r="A169" i="51" s="1"/>
  <c r="A170" i="51" s="1"/>
  <c r="A171" i="51" s="1"/>
  <c r="A172" i="51" s="1"/>
  <c r="A173" i="51" s="1"/>
  <c r="A174" i="51" s="1"/>
  <c r="A175" i="51" s="1"/>
  <c r="A176" i="51" s="1"/>
  <c r="A177" i="51" s="1"/>
  <c r="A178" i="51" s="1"/>
  <c r="A179" i="51" s="1"/>
  <c r="A180" i="51" s="1"/>
  <c r="A181" i="51" s="1"/>
  <c r="A182" i="51" s="1"/>
  <c r="A183" i="51" s="1"/>
  <c r="A184" i="51" s="1"/>
  <c r="A185" i="51" s="1"/>
  <c r="A186" i="51" s="1"/>
  <c r="A187" i="51" s="1"/>
  <c r="A188" i="51" s="1"/>
  <c r="A189" i="51" s="1"/>
  <c r="A190" i="51" s="1"/>
  <c r="A191" i="51" s="1"/>
  <c r="A192" i="51" s="1"/>
  <c r="A193" i="51" s="1"/>
  <c r="A194" i="51" s="1"/>
  <c r="A195" i="51" s="1"/>
  <c r="A196" i="51" s="1"/>
  <c r="A197" i="51" s="1"/>
  <c r="A198" i="51" s="1"/>
  <c r="A199" i="51" s="1"/>
  <c r="A200" i="51" s="1"/>
  <c r="A201" i="51" s="1"/>
  <c r="A202" i="51" s="1"/>
  <c r="A203" i="51" s="1"/>
  <c r="A204" i="51" s="1"/>
  <c r="A205" i="51" s="1"/>
  <c r="A206" i="51" s="1"/>
  <c r="A207" i="51" s="1"/>
  <c r="A208" i="51" s="1"/>
  <c r="A209" i="51" s="1"/>
  <c r="A210" i="51" s="1"/>
  <c r="A211" i="51" s="1"/>
  <c r="A212" i="51" s="1"/>
  <c r="A213" i="51" s="1"/>
  <c r="A214" i="51" s="1"/>
  <c r="A215" i="51" s="1"/>
  <c r="A216" i="51" s="1"/>
  <c r="A217" i="51" s="1"/>
  <c r="A218" i="51" s="1"/>
  <c r="A219" i="51" s="1"/>
  <c r="A220" i="51" s="1"/>
  <c r="A221" i="51" s="1"/>
  <c r="A222" i="51" s="1"/>
  <c r="A223" i="51" s="1"/>
  <c r="A224" i="51" s="1"/>
  <c r="A225" i="51" s="1"/>
  <c r="A226" i="51" s="1"/>
  <c r="A227" i="51" s="1"/>
  <c r="A228" i="51" s="1"/>
  <c r="A229" i="51" s="1"/>
  <c r="A230" i="51" s="1"/>
  <c r="A231" i="51" s="1"/>
  <c r="A232" i="51" s="1"/>
  <c r="A233" i="51" s="1"/>
  <c r="A234" i="51" s="1"/>
  <c r="A235" i="51" s="1"/>
  <c r="A236" i="51" s="1"/>
  <c r="A237" i="51" s="1"/>
  <c r="A238" i="51" s="1"/>
  <c r="A239" i="51" s="1"/>
  <c r="A240" i="51" s="1"/>
  <c r="A241" i="51" s="1"/>
  <c r="A242" i="51" s="1"/>
  <c r="A243" i="51" s="1"/>
  <c r="A244" i="51" s="1"/>
  <c r="A245" i="51" s="1"/>
  <c r="A246" i="51" s="1"/>
  <c r="A247" i="51" s="1"/>
  <c r="A248" i="51" s="1"/>
  <c r="A249" i="51" s="1"/>
  <c r="A250" i="51" s="1"/>
  <c r="A251" i="51" s="1"/>
  <c r="A252" i="51" s="1"/>
  <c r="A253" i="51" s="1"/>
  <c r="A254" i="51" s="1"/>
  <c r="A255" i="51" s="1"/>
  <c r="A256" i="51" s="1"/>
  <c r="A257" i="51" s="1"/>
  <c r="A258" i="51" s="1"/>
  <c r="A259" i="51" s="1"/>
  <c r="A260" i="51" s="1"/>
  <c r="A261" i="51" s="1"/>
  <c r="A262" i="51" s="1"/>
  <c r="A263" i="51" s="1"/>
  <c r="A264" i="51" s="1"/>
  <c r="A265" i="51" s="1"/>
  <c r="A266" i="51" s="1"/>
  <c r="A267" i="51" s="1"/>
  <c r="A268" i="51" s="1"/>
  <c r="A269" i="51" s="1"/>
  <c r="A270" i="51" s="1"/>
  <c r="A271" i="51" s="1"/>
  <c r="A272" i="51" s="1"/>
  <c r="A273" i="51" s="1"/>
  <c r="A274" i="51" s="1"/>
  <c r="A275" i="51" s="1"/>
  <c r="A276" i="51" s="1"/>
  <c r="A277" i="51" s="1"/>
  <c r="A278" i="51" s="1"/>
  <c r="A279" i="51" s="1"/>
  <c r="A280" i="51" s="1"/>
  <c r="A281" i="51" s="1"/>
  <c r="A282" i="51" s="1"/>
  <c r="A283" i="51" s="1"/>
  <c r="A284" i="51" s="1"/>
  <c r="A285" i="51" s="1"/>
  <c r="A286" i="51" s="1"/>
  <c r="A287" i="51" s="1"/>
  <c r="A288" i="51" s="1"/>
  <c r="A289" i="51" s="1"/>
  <c r="A290" i="51" s="1"/>
  <c r="A291" i="51" s="1"/>
  <c r="A292" i="51" s="1"/>
  <c r="A293" i="51" s="1"/>
  <c r="A294" i="51" s="1"/>
  <c r="A295" i="51" s="1"/>
  <c r="A296" i="51" s="1"/>
  <c r="A297" i="51" s="1"/>
  <c r="A298" i="51" s="1"/>
  <c r="A299" i="51" s="1"/>
  <c r="A300" i="51" s="1"/>
  <c r="A301" i="51" s="1"/>
  <c r="A302" i="51" s="1"/>
  <c r="A303" i="51" s="1"/>
  <c r="A304" i="51" s="1"/>
  <c r="A305" i="51" s="1"/>
  <c r="A306" i="51" s="1"/>
  <c r="A307" i="51" s="1"/>
  <c r="A308" i="51" s="1"/>
  <c r="A309" i="51" s="1"/>
  <c r="A310" i="51" s="1"/>
  <c r="A311" i="51" s="1"/>
  <c r="A312" i="51" s="1"/>
  <c r="A313" i="51" s="1"/>
  <c r="A314" i="51" s="1"/>
  <c r="A315" i="51" s="1"/>
  <c r="A316" i="51" s="1"/>
  <c r="A317" i="51" s="1"/>
  <c r="A318" i="51" s="1"/>
  <c r="A319" i="51" s="1"/>
  <c r="A320" i="51" s="1"/>
  <c r="A321" i="51" s="1"/>
  <c r="A322" i="51" s="1"/>
  <c r="A323" i="51" s="1"/>
  <c r="A324" i="51" s="1"/>
  <c r="A325" i="51" s="1"/>
  <c r="A326" i="51" s="1"/>
  <c r="A327" i="51" s="1"/>
  <c r="A328" i="51" s="1"/>
  <c r="A329" i="51" s="1"/>
  <c r="A330" i="51" s="1"/>
  <c r="A331" i="51" s="1"/>
  <c r="A332" i="51" s="1"/>
  <c r="A333" i="51" s="1"/>
  <c r="A334" i="51" s="1"/>
  <c r="A335" i="51" s="1"/>
  <c r="A336" i="51" s="1"/>
  <c r="A337" i="51" s="1"/>
  <c r="A338" i="51" s="1"/>
  <c r="A339" i="51" s="1"/>
  <c r="A340" i="51" s="1"/>
  <c r="A341" i="51" s="1"/>
  <c r="A342" i="51" s="1"/>
  <c r="A343" i="51" s="1"/>
  <c r="A344" i="51" s="1"/>
  <c r="A345" i="51" s="1"/>
  <c r="A346" i="51" s="1"/>
  <c r="A347" i="51" s="1"/>
  <c r="A348" i="51" s="1"/>
  <c r="A349" i="51" s="1"/>
  <c r="A350" i="51" s="1"/>
  <c r="A351" i="51" s="1"/>
  <c r="A352" i="51" s="1"/>
  <c r="A353" i="51" s="1"/>
  <c r="A354" i="51" s="1"/>
  <c r="A355" i="51" s="1"/>
  <c r="A356" i="51" s="1"/>
  <c r="A357" i="51" s="1"/>
  <c r="A358" i="51" s="1"/>
  <c r="A359" i="51" s="1"/>
  <c r="A360" i="51" s="1"/>
  <c r="A361" i="51" s="1"/>
  <c r="A362" i="51" s="1"/>
  <c r="A363" i="51" s="1"/>
  <c r="A364" i="51" s="1"/>
  <c r="A365" i="51" s="1"/>
  <c r="A366" i="51" s="1"/>
  <c r="A367" i="51" s="1"/>
  <c r="A368" i="51" s="1"/>
  <c r="A369" i="51" s="1"/>
  <c r="A370" i="51" s="1"/>
  <c r="A371" i="51" s="1"/>
  <c r="A372" i="51" s="1"/>
  <c r="A373" i="51" s="1"/>
  <c r="A374" i="51" s="1"/>
  <c r="A375" i="51" s="1"/>
  <c r="A376" i="51" s="1"/>
  <c r="A377" i="51" s="1"/>
  <c r="A378" i="51" s="1"/>
  <c r="A379" i="51" s="1"/>
  <c r="A380" i="51" s="1"/>
  <c r="A381" i="51" s="1"/>
  <c r="A382" i="51" s="1"/>
  <c r="A383" i="51" s="1"/>
  <c r="A384" i="51" s="1"/>
  <c r="A385" i="51" s="1"/>
  <c r="A386" i="51" s="1"/>
  <c r="A387" i="51" s="1"/>
  <c r="A388" i="51" s="1"/>
  <c r="A389" i="51" s="1"/>
  <c r="A390" i="51" s="1"/>
  <c r="A391" i="51" s="1"/>
  <c r="A392" i="51" s="1"/>
  <c r="A393" i="51" s="1"/>
  <c r="A394" i="51" s="1"/>
  <c r="A395" i="51" s="1"/>
  <c r="A396" i="51" s="1"/>
  <c r="A397" i="51" s="1"/>
  <c r="A398" i="51" s="1"/>
  <c r="A399" i="51" s="1"/>
  <c r="A400" i="51" s="1"/>
  <c r="A401" i="51" s="1"/>
  <c r="A402" i="51" s="1"/>
  <c r="A403" i="51" s="1"/>
  <c r="A404" i="51" s="1"/>
  <c r="A405" i="51" s="1"/>
  <c r="A406" i="51" s="1"/>
  <c r="A407" i="51" s="1"/>
  <c r="A408" i="51" s="1"/>
  <c r="A409" i="51" s="1"/>
  <c r="A410" i="51" s="1"/>
  <c r="A411" i="51" s="1"/>
  <c r="A412" i="51" s="1"/>
  <c r="A413" i="51" s="1"/>
  <c r="A414" i="51" s="1"/>
  <c r="A415" i="51" s="1"/>
  <c r="A416" i="51" s="1"/>
  <c r="A417" i="51" s="1"/>
  <c r="A418" i="51" s="1"/>
  <c r="A419" i="51" s="1"/>
  <c r="A420" i="51" s="1"/>
  <c r="A421" i="51" s="1"/>
  <c r="A422" i="51" s="1"/>
  <c r="A423" i="51" s="1"/>
  <c r="A424" i="51" s="1"/>
  <c r="A425" i="51" s="1"/>
  <c r="A426" i="51" s="1"/>
  <c r="A427" i="51" s="1"/>
  <c r="A428" i="51" s="1"/>
  <c r="A429" i="51" s="1"/>
  <c r="A430" i="51" s="1"/>
  <c r="A431" i="51" s="1"/>
  <c r="A432" i="51" s="1"/>
  <c r="A433" i="51" s="1"/>
  <c r="A434" i="51" s="1"/>
  <c r="A435" i="51" s="1"/>
  <c r="A436" i="51" s="1"/>
  <c r="A437" i="51" s="1"/>
  <c r="A438" i="51" s="1"/>
  <c r="A439" i="51" s="1"/>
  <c r="A440" i="51" s="1"/>
  <c r="A441" i="51" s="1"/>
  <c r="A442" i="51" s="1"/>
  <c r="A443" i="51" s="1"/>
  <c r="A444" i="51" s="1"/>
  <c r="A445" i="51" s="1"/>
  <c r="A446" i="51" s="1"/>
  <c r="A447" i="51" s="1"/>
  <c r="A448" i="51" s="1"/>
  <c r="A449" i="51" s="1"/>
  <c r="A450" i="51" s="1"/>
  <c r="A451" i="51" s="1"/>
  <c r="A452" i="51" s="1"/>
  <c r="A453" i="51" s="1"/>
  <c r="A454" i="51" s="1"/>
  <c r="A455" i="51" s="1"/>
  <c r="A456" i="51" s="1"/>
  <c r="A457" i="51" s="1"/>
  <c r="A458" i="51" s="1"/>
  <c r="A459" i="51" s="1"/>
  <c r="A460" i="51" s="1"/>
  <c r="A461" i="51" s="1"/>
  <c r="A462" i="51" s="1"/>
  <c r="A463" i="51" s="1"/>
  <c r="A464" i="51" s="1"/>
  <c r="A465" i="51" s="1"/>
  <c r="A466" i="51" s="1"/>
  <c r="A467" i="51" s="1"/>
  <c r="A468" i="51" s="1"/>
  <c r="A469" i="51" s="1"/>
  <c r="A470" i="51" s="1"/>
  <c r="A471" i="51" s="1"/>
  <c r="A472" i="51" s="1"/>
  <c r="A473" i="51" s="1"/>
  <c r="A474" i="51" s="1"/>
  <c r="A475" i="51" s="1"/>
  <c r="A476" i="51" s="1"/>
  <c r="A477" i="51" s="1"/>
  <c r="A478" i="51" s="1"/>
  <c r="A479" i="51" s="1"/>
  <c r="A480" i="51" s="1"/>
  <c r="A481" i="51" s="1"/>
  <c r="A482" i="51" s="1"/>
  <c r="A483" i="51" s="1"/>
  <c r="A484" i="51" s="1"/>
  <c r="A485" i="51" s="1"/>
  <c r="A486" i="51" s="1"/>
  <c r="A487" i="51" s="1"/>
  <c r="A488" i="51" s="1"/>
  <c r="A489" i="51" s="1"/>
  <c r="A490" i="51" s="1"/>
  <c r="A491" i="51" s="1"/>
  <c r="A492" i="51" s="1"/>
  <c r="A493" i="51" s="1"/>
  <c r="A494" i="51" s="1"/>
  <c r="A495" i="51" s="1"/>
  <c r="A496" i="51" s="1"/>
  <c r="A497" i="51" s="1"/>
  <c r="A498" i="51" s="1"/>
  <c r="A499" i="51" s="1"/>
  <c r="A500" i="51" s="1"/>
  <c r="A501" i="51" s="1"/>
  <c r="A502" i="51" s="1"/>
  <c r="A503" i="51" s="1"/>
  <c r="A504" i="51" s="1"/>
  <c r="A505" i="51" s="1"/>
  <c r="A506" i="51" s="1"/>
  <c r="A507" i="51" s="1"/>
  <c r="A508" i="51" s="1"/>
  <c r="A509" i="51" s="1"/>
  <c r="A510" i="51" s="1"/>
  <c r="A511" i="51" s="1"/>
  <c r="A512" i="51" s="1"/>
  <c r="A513" i="51" s="1"/>
  <c r="A514" i="51" s="1"/>
  <c r="A515" i="51" s="1"/>
  <c r="A516" i="51" s="1"/>
  <c r="A517" i="51" s="1"/>
  <c r="A518" i="51" s="1"/>
  <c r="A519" i="51" s="1"/>
  <c r="A520" i="51" s="1"/>
  <c r="A521" i="51" s="1"/>
  <c r="A522" i="51" s="1"/>
  <c r="A523" i="51" s="1"/>
  <c r="A524" i="51" s="1"/>
  <c r="A525" i="51" s="1"/>
  <c r="A526" i="51" s="1"/>
  <c r="A527" i="51" s="1"/>
  <c r="A528" i="51" s="1"/>
  <c r="A529" i="51" s="1"/>
  <c r="A530" i="51" s="1"/>
  <c r="A531" i="51" s="1"/>
  <c r="A532" i="51" s="1"/>
  <c r="A533" i="51" s="1"/>
  <c r="A534" i="51" s="1"/>
  <c r="A535" i="51" s="1"/>
  <c r="A536" i="51" s="1"/>
  <c r="A537" i="51" s="1"/>
  <c r="A538" i="51" s="1"/>
  <c r="A539" i="51" s="1"/>
  <c r="A540" i="51" s="1"/>
  <c r="A541" i="51" s="1"/>
  <c r="A542" i="51" s="1"/>
  <c r="A543" i="51" s="1"/>
  <c r="A544" i="51" s="1"/>
  <c r="A545" i="51" s="1"/>
  <c r="A546" i="51" s="1"/>
  <c r="A547" i="51" s="1"/>
  <c r="A548" i="51" s="1"/>
  <c r="A549" i="51" s="1"/>
  <c r="A550" i="51" s="1"/>
  <c r="A551" i="51" s="1"/>
  <c r="A552" i="51" s="1"/>
  <c r="A553" i="51" s="1"/>
  <c r="A554" i="51" s="1"/>
  <c r="A555" i="51" s="1"/>
  <c r="A556" i="51" s="1"/>
  <c r="A557" i="51" s="1"/>
  <c r="A558" i="51" s="1"/>
  <c r="A559" i="51" s="1"/>
  <c r="A560" i="51" s="1"/>
  <c r="A561" i="51" s="1"/>
  <c r="A562" i="51" s="1"/>
  <c r="A563" i="51" s="1"/>
  <c r="A564" i="51" s="1"/>
  <c r="A565" i="51" s="1"/>
  <c r="A566" i="51" s="1"/>
  <c r="A567" i="51" s="1"/>
  <c r="A568" i="51" s="1"/>
  <c r="A569" i="51" s="1"/>
  <c r="A570" i="51" s="1"/>
  <c r="A571" i="51" s="1"/>
  <c r="A572" i="51" s="1"/>
  <c r="A573" i="51" s="1"/>
  <c r="A574" i="51" s="1"/>
  <c r="A575" i="51" s="1"/>
  <c r="A576" i="51" s="1"/>
  <c r="A577" i="51" s="1"/>
  <c r="A578" i="51" s="1"/>
  <c r="A579" i="51" s="1"/>
  <c r="A580" i="51" s="1"/>
  <c r="A581" i="51" s="1"/>
  <c r="A582" i="51" s="1"/>
  <c r="A583" i="51" s="1"/>
  <c r="A584" i="51" s="1"/>
  <c r="A585" i="51" s="1"/>
  <c r="A586" i="51" s="1"/>
  <c r="A587" i="51" s="1"/>
  <c r="A588" i="51" s="1"/>
  <c r="A589" i="51" s="1"/>
  <c r="A590" i="51" s="1"/>
  <c r="A591" i="51" s="1"/>
  <c r="A592" i="51" s="1"/>
  <c r="A593" i="51" s="1"/>
  <c r="A594" i="51" s="1"/>
  <c r="A595" i="51" s="1"/>
  <c r="A596" i="51" s="1"/>
  <c r="A597" i="51" s="1"/>
  <c r="A598" i="51" s="1"/>
  <c r="A599" i="51" s="1"/>
  <c r="A600" i="51" s="1"/>
  <c r="A601" i="51" s="1"/>
  <c r="A602" i="51" s="1"/>
  <c r="A603" i="51" s="1"/>
  <c r="A604" i="51" s="1"/>
  <c r="A605" i="51" s="1"/>
  <c r="A606" i="51" s="1"/>
  <c r="A607" i="51" s="1"/>
  <c r="A608" i="51" s="1"/>
  <c r="A609" i="51" s="1"/>
  <c r="A610" i="51" s="1"/>
  <c r="A611" i="51" s="1"/>
  <c r="A612" i="51" s="1"/>
  <c r="A613" i="51" s="1"/>
  <c r="A614" i="51" s="1"/>
  <c r="A615" i="51" s="1"/>
  <c r="A616" i="51" s="1"/>
  <c r="A617" i="51" s="1"/>
  <c r="A618" i="51" s="1"/>
  <c r="A619" i="51" s="1"/>
  <c r="A620" i="51" s="1"/>
  <c r="A621" i="51" s="1"/>
  <c r="A622" i="51" s="1"/>
  <c r="A623" i="51" s="1"/>
  <c r="A624" i="51" s="1"/>
  <c r="A625" i="51" s="1"/>
  <c r="A626" i="51" s="1"/>
  <c r="A627" i="51" s="1"/>
  <c r="A628" i="51" s="1"/>
  <c r="A629" i="51" s="1"/>
  <c r="A630" i="51" s="1"/>
  <c r="A631" i="51" s="1"/>
  <c r="A632" i="51" s="1"/>
  <c r="A633" i="51" s="1"/>
  <c r="A634" i="51" s="1"/>
  <c r="A635" i="51" s="1"/>
  <c r="A636" i="51" s="1"/>
  <c r="A637" i="51" s="1"/>
  <c r="A638" i="51" s="1"/>
  <c r="A639" i="51" s="1"/>
  <c r="A640" i="51" s="1"/>
  <c r="A641" i="51" s="1"/>
  <c r="A642" i="51" s="1"/>
  <c r="A643" i="51" s="1"/>
  <c r="A644" i="51" s="1"/>
  <c r="A645" i="51" s="1"/>
  <c r="A646" i="51" s="1"/>
  <c r="A647" i="51" s="1"/>
  <c r="A648" i="51" s="1"/>
  <c r="A649" i="51" s="1"/>
  <c r="A650" i="51" s="1"/>
  <c r="A651" i="51" s="1"/>
  <c r="K73" i="50"/>
  <c r="L73" i="50" s="1"/>
  <c r="K11" i="50"/>
  <c r="L11" i="50" s="1"/>
  <c r="K12" i="50"/>
  <c r="L12" i="50" s="1"/>
  <c r="K13" i="50"/>
  <c r="L13" i="50" s="1"/>
  <c r="K14" i="50"/>
  <c r="L14" i="50" s="1"/>
  <c r="K15" i="50"/>
  <c r="L15" i="50" s="1"/>
  <c r="K16" i="50"/>
  <c r="L16" i="50" s="1"/>
  <c r="K17" i="50"/>
  <c r="L17" i="50" s="1"/>
  <c r="K18" i="50"/>
  <c r="L18" i="50" s="1"/>
  <c r="K19" i="50"/>
  <c r="L19" i="50" s="1"/>
  <c r="K20" i="50"/>
  <c r="L20" i="50" s="1"/>
  <c r="K21" i="50"/>
  <c r="L21" i="50" s="1"/>
  <c r="K22" i="50"/>
  <c r="L22" i="50" s="1"/>
  <c r="K23" i="50"/>
  <c r="L23" i="50" s="1"/>
  <c r="K24" i="50"/>
  <c r="L24" i="50" s="1"/>
  <c r="K25" i="50"/>
  <c r="L25" i="50" s="1"/>
  <c r="K26" i="50"/>
  <c r="L26" i="50" s="1"/>
  <c r="K27" i="50"/>
  <c r="L27" i="50" s="1"/>
  <c r="K28" i="50"/>
  <c r="L28" i="50" s="1"/>
  <c r="K29" i="50"/>
  <c r="L29" i="50" s="1"/>
  <c r="K30" i="50"/>
  <c r="L30" i="50" s="1"/>
  <c r="K31" i="50"/>
  <c r="L31" i="50" s="1"/>
  <c r="K32" i="50"/>
  <c r="L32" i="50" s="1"/>
  <c r="K33" i="50"/>
  <c r="L33" i="50" s="1"/>
  <c r="K34" i="50"/>
  <c r="L34" i="50" s="1"/>
  <c r="K35" i="50"/>
  <c r="L35" i="50" s="1"/>
  <c r="K36" i="50"/>
  <c r="L36" i="50" s="1"/>
  <c r="K37" i="50"/>
  <c r="L37" i="50" s="1"/>
  <c r="K38" i="50"/>
  <c r="L38" i="50" s="1"/>
  <c r="K39" i="50"/>
  <c r="L39" i="50" s="1"/>
  <c r="K40" i="50"/>
  <c r="L40" i="50" s="1"/>
  <c r="K41" i="50"/>
  <c r="L41" i="50" s="1"/>
  <c r="K42" i="50"/>
  <c r="L42" i="50" s="1"/>
  <c r="K43" i="50"/>
  <c r="L43" i="50" s="1"/>
  <c r="K44" i="50"/>
  <c r="L44" i="50" s="1"/>
  <c r="K45" i="50"/>
  <c r="L45" i="50" s="1"/>
  <c r="K46" i="50"/>
  <c r="L46" i="50" s="1"/>
  <c r="K47" i="50"/>
  <c r="L47" i="50" s="1"/>
  <c r="K48" i="50"/>
  <c r="L48" i="50" s="1"/>
  <c r="K49" i="50"/>
  <c r="L49" i="50" s="1"/>
  <c r="K50" i="50"/>
  <c r="L50" i="50" s="1"/>
  <c r="K51" i="50"/>
  <c r="L51" i="50" s="1"/>
  <c r="K52" i="50"/>
  <c r="L52" i="50" s="1"/>
  <c r="K53" i="50"/>
  <c r="L53" i="50" s="1"/>
  <c r="K54" i="50"/>
  <c r="L54" i="50" s="1"/>
  <c r="K55" i="50"/>
  <c r="L55" i="50" s="1"/>
  <c r="K56" i="50"/>
  <c r="L56" i="50" s="1"/>
  <c r="K57" i="50"/>
  <c r="L57" i="50" s="1"/>
  <c r="K58" i="50"/>
  <c r="L58" i="50" s="1"/>
  <c r="K59" i="50"/>
  <c r="L59" i="50" s="1"/>
  <c r="K60" i="50"/>
  <c r="L60" i="50" s="1"/>
  <c r="K61" i="50"/>
  <c r="L61" i="50" s="1"/>
  <c r="K62" i="50"/>
  <c r="L62" i="50" s="1"/>
  <c r="K63" i="50"/>
  <c r="L63" i="50" s="1"/>
  <c r="K64" i="50"/>
  <c r="L64" i="50" s="1"/>
  <c r="K65" i="50"/>
  <c r="L65" i="50" s="1"/>
  <c r="K66" i="50"/>
  <c r="L66" i="50" s="1"/>
  <c r="K67" i="50"/>
  <c r="L67" i="50" s="1"/>
  <c r="K68" i="50"/>
  <c r="L68" i="50" s="1"/>
  <c r="K69" i="50"/>
  <c r="L69" i="50" s="1"/>
  <c r="K70" i="50"/>
  <c r="L70" i="50" s="1"/>
  <c r="K71" i="50"/>
  <c r="L71" i="50" s="1"/>
  <c r="L74" i="50" s="1"/>
  <c r="K72" i="50"/>
  <c r="L72" i="50" s="1"/>
  <c r="K10" i="50"/>
  <c r="L10" i="50" s="1"/>
  <c r="A11" i="50"/>
  <c r="A12" i="50" s="1"/>
  <c r="A13" i="50" s="1"/>
  <c r="A14" i="50" s="1"/>
  <c r="A15" i="50" s="1"/>
  <c r="A16" i="50" s="1"/>
  <c r="A17" i="50" s="1"/>
  <c r="A18" i="50" s="1"/>
  <c r="A19" i="50" s="1"/>
  <c r="A20" i="50" s="1"/>
  <c r="A21" i="50" s="1"/>
  <c r="A22" i="50" s="1"/>
  <c r="A23" i="50" s="1"/>
  <c r="A24" i="50" s="1"/>
  <c r="A25" i="50" s="1"/>
  <c r="A26" i="50" s="1"/>
  <c r="A27" i="50" s="1"/>
  <c r="A28" i="50" s="1"/>
  <c r="A29" i="50" s="1"/>
  <c r="A30" i="50" s="1"/>
  <c r="A31" i="50" s="1"/>
  <c r="A32" i="50" s="1"/>
  <c r="A33" i="50" s="1"/>
  <c r="A34" i="50" s="1"/>
  <c r="A35" i="50" s="1"/>
  <c r="A36" i="50" s="1"/>
  <c r="A37" i="50" s="1"/>
  <c r="A38" i="50" s="1"/>
  <c r="A39" i="50" s="1"/>
  <c r="A40" i="50" s="1"/>
  <c r="A41" i="50" s="1"/>
  <c r="A42" i="50" s="1"/>
  <c r="A43" i="50" s="1"/>
  <c r="A44" i="50" s="1"/>
  <c r="A45" i="50" s="1"/>
  <c r="A46" i="50" s="1"/>
  <c r="A47" i="50" s="1"/>
  <c r="A48" i="50" s="1"/>
  <c r="A49" i="50" s="1"/>
  <c r="A50" i="50" s="1"/>
  <c r="A51" i="50" s="1"/>
  <c r="A52" i="50" s="1"/>
  <c r="A53" i="50" s="1"/>
  <c r="A54" i="50" s="1"/>
  <c r="A55" i="50" s="1"/>
  <c r="A56" i="50" s="1"/>
  <c r="A57" i="50" s="1"/>
  <c r="A58" i="50" s="1"/>
  <c r="A59" i="50" s="1"/>
  <c r="A60" i="50" s="1"/>
  <c r="A61" i="50" s="1"/>
  <c r="A62" i="50" s="1"/>
  <c r="A63" i="50" s="1"/>
  <c r="A64" i="50" s="1"/>
  <c r="A65" i="50" s="1"/>
  <c r="A66" i="50" s="1"/>
  <c r="A67" i="50" s="1"/>
  <c r="A68" i="50" s="1"/>
  <c r="A69" i="50" s="1"/>
  <c r="A70" i="50" s="1"/>
  <c r="A71" i="50" s="1"/>
  <c r="A72" i="50" s="1"/>
  <c r="A73" i="50" s="1"/>
  <c r="K10" i="49"/>
  <c r="L10" i="49" s="1"/>
  <c r="A11" i="49"/>
  <c r="A12" i="49" s="1"/>
  <c r="A13" i="49" s="1"/>
  <c r="A14" i="49" s="1"/>
  <c r="A15" i="49" s="1"/>
  <c r="A16" i="49" s="1"/>
  <c r="A17" i="49" s="1"/>
  <c r="A18" i="49" s="1"/>
  <c r="A19" i="49" s="1"/>
  <c r="A20" i="49" s="1"/>
  <c r="A21" i="49" s="1"/>
  <c r="A22" i="49" s="1"/>
  <c r="A23" i="49" s="1"/>
  <c r="A24" i="49" s="1"/>
  <c r="A25" i="49" s="1"/>
  <c r="A26" i="49" s="1"/>
  <c r="A27" i="49" s="1"/>
  <c r="A28" i="49" s="1"/>
  <c r="A29" i="49" s="1"/>
  <c r="A30" i="49" s="1"/>
  <c r="A31" i="49" s="1"/>
  <c r="A32" i="49" s="1"/>
  <c r="A33" i="49" s="1"/>
  <c r="A34" i="49" s="1"/>
  <c r="A35" i="49" s="1"/>
  <c r="A36" i="49" s="1"/>
  <c r="A37" i="49" s="1"/>
  <c r="A38" i="49" s="1"/>
  <c r="A39" i="49" s="1"/>
  <c r="A40" i="49" s="1"/>
  <c r="A41" i="49" s="1"/>
  <c r="A42" i="49" s="1"/>
  <c r="A43" i="49" s="1"/>
  <c r="A44" i="49" s="1"/>
  <c r="A45" i="49" s="1"/>
  <c r="A46" i="49" s="1"/>
  <c r="A47" i="49" s="1"/>
  <c r="A48" i="49" s="1"/>
  <c r="A49" i="49" s="1"/>
  <c r="A50" i="49" s="1"/>
  <c r="A51" i="49" s="1"/>
  <c r="A52" i="49" s="1"/>
  <c r="A53" i="49" s="1"/>
  <c r="A54" i="49" s="1"/>
  <c r="A55" i="49" s="1"/>
  <c r="A56" i="49" s="1"/>
  <c r="A57" i="49" s="1"/>
  <c r="A58" i="49" s="1"/>
  <c r="A59" i="49" s="1"/>
  <c r="A60" i="49" s="1"/>
  <c r="A61" i="49" s="1"/>
  <c r="A62" i="49" s="1"/>
  <c r="A63" i="49" s="1"/>
  <c r="A64" i="49" s="1"/>
  <c r="A65" i="49" s="1"/>
  <c r="A66" i="49" s="1"/>
  <c r="A67" i="49" s="1"/>
  <c r="A68" i="49" s="1"/>
  <c r="A69" i="49" s="1"/>
  <c r="A70" i="49" s="1"/>
  <c r="A71" i="49" s="1"/>
  <c r="A72" i="49" s="1"/>
  <c r="A73" i="49" s="1"/>
  <c r="A74" i="49" s="1"/>
  <c r="A75" i="49" s="1"/>
  <c r="A76" i="49" s="1"/>
  <c r="A77" i="49" s="1"/>
  <c r="A78" i="49" s="1"/>
  <c r="A79" i="49" s="1"/>
  <c r="A80" i="49" s="1"/>
  <c r="A81" i="49" s="1"/>
  <c r="A82" i="49" s="1"/>
  <c r="A83" i="49" s="1"/>
  <c r="A84" i="49" s="1"/>
  <c r="A85" i="49" s="1"/>
  <c r="A86" i="49" s="1"/>
  <c r="A87" i="49" s="1"/>
  <c r="A88" i="49" s="1"/>
  <c r="A89" i="49" s="1"/>
  <c r="A90" i="49" s="1"/>
  <c r="A91" i="49" s="1"/>
  <c r="A92" i="49" s="1"/>
  <c r="A93" i="49" s="1"/>
  <c r="A94" i="49" s="1"/>
  <c r="A95" i="49" s="1"/>
  <c r="A96" i="49" s="1"/>
  <c r="A97" i="49" s="1"/>
  <c r="A98" i="49" s="1"/>
  <c r="A99" i="49" s="1"/>
  <c r="A100" i="49" s="1"/>
  <c r="A101" i="49" s="1"/>
  <c r="A102" i="49" s="1"/>
  <c r="A103" i="49" s="1"/>
  <c r="A104" i="49" s="1"/>
  <c r="A105" i="49" s="1"/>
  <c r="A106" i="49" s="1"/>
  <c r="A107" i="49" s="1"/>
  <c r="A108" i="49" s="1"/>
  <c r="A109" i="49" s="1"/>
  <c r="A110" i="49" s="1"/>
  <c r="A111" i="49" s="1"/>
  <c r="A112" i="49" s="1"/>
  <c r="A113" i="49" s="1"/>
  <c r="A114" i="49" s="1"/>
  <c r="A115" i="49" s="1"/>
  <c r="A116" i="49" s="1"/>
  <c r="A117" i="49" s="1"/>
  <c r="A118" i="49" s="1"/>
  <c r="A119" i="49" s="1"/>
  <c r="A120" i="49" s="1"/>
  <c r="A121" i="49" s="1"/>
  <c r="A122" i="49" s="1"/>
  <c r="A123" i="49" s="1"/>
  <c r="A124" i="49" s="1"/>
  <c r="A125" i="49" s="1"/>
  <c r="A126" i="49" s="1"/>
  <c r="A127" i="49" s="1"/>
  <c r="A128" i="49" s="1"/>
  <c r="A129" i="49" s="1"/>
  <c r="A130" i="49" s="1"/>
  <c r="A131" i="49" s="1"/>
  <c r="A132" i="49" s="1"/>
  <c r="A133" i="49" s="1"/>
  <c r="A134" i="49" s="1"/>
  <c r="A135" i="49" s="1"/>
  <c r="A136" i="49" s="1"/>
  <c r="A137" i="49" s="1"/>
  <c r="A138" i="49" s="1"/>
  <c r="A139" i="49" s="1"/>
  <c r="A140" i="49" s="1"/>
  <c r="A141" i="49" s="1"/>
  <c r="A142" i="49" s="1"/>
  <c r="A143" i="49" s="1"/>
  <c r="A144" i="49" s="1"/>
  <c r="A145" i="49" s="1"/>
  <c r="A146" i="49" s="1"/>
  <c r="A147" i="49" s="1"/>
  <c r="A148" i="49" s="1"/>
  <c r="A149" i="49" s="1"/>
  <c r="A150" i="49" s="1"/>
  <c r="A151" i="49" s="1"/>
  <c r="A152" i="49" s="1"/>
  <c r="A153" i="49" s="1"/>
  <c r="A154" i="49" s="1"/>
  <c r="A155" i="49" s="1"/>
  <c r="A156" i="49" s="1"/>
  <c r="A157" i="49" s="1"/>
  <c r="A158" i="49" s="1"/>
  <c r="A159" i="49" s="1"/>
  <c r="A160" i="49" s="1"/>
  <c r="A161" i="49" s="1"/>
  <c r="A162" i="49" s="1"/>
  <c r="A163" i="49" s="1"/>
  <c r="A164" i="49" s="1"/>
  <c r="A165" i="49" s="1"/>
  <c r="A166" i="49" s="1"/>
  <c r="A167" i="49" s="1"/>
  <c r="A168" i="49" s="1"/>
  <c r="A169" i="49" s="1"/>
  <c r="A170" i="49" s="1"/>
  <c r="A171" i="49" s="1"/>
  <c r="A172" i="49" s="1"/>
  <c r="A173" i="49" s="1"/>
  <c r="A174" i="49" s="1"/>
  <c r="A175" i="49" s="1"/>
  <c r="A176" i="49" s="1"/>
  <c r="A177" i="49" s="1"/>
  <c r="A178" i="49" s="1"/>
  <c r="A179" i="49" s="1"/>
  <c r="A180" i="49" s="1"/>
  <c r="A181" i="49" s="1"/>
  <c r="A182" i="49" s="1"/>
  <c r="A183" i="49" s="1"/>
  <c r="A184" i="49" s="1"/>
  <c r="A185" i="49" s="1"/>
  <c r="A186" i="49" s="1"/>
  <c r="A187" i="49" s="1"/>
  <c r="A188" i="49" s="1"/>
  <c r="A189" i="49" s="1"/>
  <c r="A190" i="49" s="1"/>
  <c r="A191" i="49" s="1"/>
  <c r="A192" i="49" s="1"/>
  <c r="A193" i="49" s="1"/>
  <c r="A194" i="49" s="1"/>
  <c r="A195" i="49" s="1"/>
  <c r="A196" i="49" s="1"/>
  <c r="A197" i="49" s="1"/>
  <c r="A198" i="49" s="1"/>
  <c r="A199" i="49" s="1"/>
  <c r="A200" i="49" s="1"/>
  <c r="A201" i="49" s="1"/>
  <c r="A202" i="49" s="1"/>
  <c r="A203" i="49" s="1"/>
  <c r="A204" i="49" s="1"/>
  <c r="A205" i="49" s="1"/>
  <c r="A206" i="49" s="1"/>
  <c r="A207" i="49" s="1"/>
  <c r="A208" i="49" s="1"/>
  <c r="A209" i="49" s="1"/>
  <c r="A210" i="49" s="1"/>
  <c r="A211" i="49" s="1"/>
  <c r="A212" i="49" s="1"/>
  <c r="A213" i="49" s="1"/>
  <c r="A214" i="49" s="1"/>
  <c r="A215" i="49" s="1"/>
  <c r="A216" i="49" s="1"/>
  <c r="A217" i="49" s="1"/>
  <c r="A218" i="49" s="1"/>
  <c r="A219" i="49" s="1"/>
  <c r="A220" i="49" s="1"/>
  <c r="A221" i="49" s="1"/>
  <c r="A222" i="49" s="1"/>
  <c r="A223" i="49" s="1"/>
  <c r="A224" i="49" s="1"/>
  <c r="A225" i="49" s="1"/>
  <c r="A226" i="49" s="1"/>
  <c r="A227" i="49" s="1"/>
  <c r="A228" i="49" s="1"/>
  <c r="A229" i="49" s="1"/>
  <c r="A230" i="49" s="1"/>
  <c r="A231" i="49" s="1"/>
  <c r="A232" i="49" s="1"/>
  <c r="A233" i="49" s="1"/>
  <c r="A234" i="49" s="1"/>
  <c r="A235" i="49" s="1"/>
  <c r="A236" i="49" s="1"/>
  <c r="A237" i="49" s="1"/>
  <c r="A238" i="49" s="1"/>
  <c r="A239" i="49" s="1"/>
  <c r="A240" i="49" s="1"/>
  <c r="A241" i="49" s="1"/>
  <c r="A242" i="49" s="1"/>
  <c r="A243" i="49" s="1"/>
  <c r="A244" i="49" s="1"/>
  <c r="A245" i="49" s="1"/>
  <c r="A246" i="49" s="1"/>
  <c r="A247" i="49" s="1"/>
  <c r="A248" i="49" s="1"/>
  <c r="A249" i="49" s="1"/>
  <c r="A250" i="49" s="1"/>
  <c r="A251" i="49" s="1"/>
  <c r="A252" i="49" s="1"/>
  <c r="A253" i="49" s="1"/>
  <c r="A254" i="49" s="1"/>
  <c r="A255" i="49" s="1"/>
  <c r="A256" i="49" s="1"/>
  <c r="A257" i="49" s="1"/>
  <c r="A258" i="49" s="1"/>
  <c r="A259" i="49" s="1"/>
  <c r="A260" i="49" s="1"/>
  <c r="A261" i="49" s="1"/>
  <c r="A262" i="49" s="1"/>
  <c r="A263" i="49" s="1"/>
  <c r="A264" i="49" s="1"/>
  <c r="A265" i="49" s="1"/>
  <c r="A266" i="49" s="1"/>
  <c r="A267" i="49" s="1"/>
  <c r="A268" i="49" s="1"/>
  <c r="A269" i="49" s="1"/>
  <c r="A270" i="49" s="1"/>
  <c r="A271" i="49" s="1"/>
  <c r="A272" i="49" s="1"/>
  <c r="A273" i="49" s="1"/>
  <c r="A274" i="49" s="1"/>
  <c r="A275" i="49" s="1"/>
  <c r="A276" i="49" s="1"/>
  <c r="A277" i="49" s="1"/>
  <c r="A278" i="49" s="1"/>
  <c r="A279" i="49" s="1"/>
  <c r="A280" i="49" s="1"/>
  <c r="A281" i="49" s="1"/>
  <c r="A282" i="49" s="1"/>
  <c r="A283" i="49" s="1"/>
  <c r="A284" i="49" s="1"/>
  <c r="A285" i="49" s="1"/>
  <c r="A286" i="49" s="1"/>
  <c r="A287" i="49" s="1"/>
  <c r="A288" i="49" s="1"/>
  <c r="A289" i="49" s="1"/>
  <c r="A290" i="49" s="1"/>
  <c r="A291" i="49" s="1"/>
  <c r="A292" i="49" s="1"/>
  <c r="A293" i="49" s="1"/>
  <c r="A294" i="49" s="1"/>
  <c r="A295" i="49" s="1"/>
  <c r="A296" i="49" s="1"/>
  <c r="A297" i="49" s="1"/>
  <c r="A298" i="49" s="1"/>
  <c r="A299" i="49" s="1"/>
  <c r="A300" i="49" s="1"/>
  <c r="A301" i="49" s="1"/>
  <c r="A302" i="49" s="1"/>
  <c r="A303" i="49" s="1"/>
  <c r="A304" i="49" s="1"/>
  <c r="A305" i="49" s="1"/>
  <c r="A306" i="49" s="1"/>
  <c r="A307" i="49" s="1"/>
  <c r="A308" i="49" s="1"/>
  <c r="A309" i="49" s="1"/>
  <c r="A310" i="49" s="1"/>
  <c r="A311" i="49" s="1"/>
  <c r="A312" i="49" s="1"/>
  <c r="A313" i="49" s="1"/>
  <c r="A314" i="49" s="1"/>
  <c r="A315" i="49" s="1"/>
  <c r="A316" i="49" s="1"/>
  <c r="A317" i="49" s="1"/>
  <c r="A318" i="49" s="1"/>
  <c r="A319" i="49" s="1"/>
  <c r="A320" i="49" s="1"/>
  <c r="A321" i="49" s="1"/>
  <c r="A322" i="49" s="1"/>
  <c r="A323" i="49" s="1"/>
  <c r="A324" i="49" s="1"/>
  <c r="A325" i="49" s="1"/>
  <c r="A326" i="49" s="1"/>
  <c r="A327" i="49" s="1"/>
  <c r="A328" i="49" s="1"/>
  <c r="A329" i="49" s="1"/>
  <c r="A330" i="49" s="1"/>
  <c r="A331" i="49" s="1"/>
  <c r="A332" i="49" s="1"/>
  <c r="A333" i="49" s="1"/>
  <c r="A334" i="49" s="1"/>
  <c r="A335" i="49" s="1"/>
  <c r="A336" i="49" s="1"/>
  <c r="A337" i="49" s="1"/>
  <c r="A338" i="49" s="1"/>
  <c r="A339" i="49" s="1"/>
  <c r="A340" i="49" s="1"/>
  <c r="A341" i="49" s="1"/>
  <c r="A342" i="49" s="1"/>
  <c r="A343" i="49" s="1"/>
  <c r="A344" i="49" s="1"/>
  <c r="A345" i="49" s="1"/>
  <c r="A346" i="49" s="1"/>
  <c r="A347" i="49" s="1"/>
  <c r="A348" i="49" s="1"/>
  <c r="A349" i="49" s="1"/>
  <c r="A350" i="49" s="1"/>
  <c r="A351" i="49" s="1"/>
  <c r="A352" i="49" s="1"/>
  <c r="A353" i="49" s="1"/>
  <c r="A354" i="49" s="1"/>
  <c r="A355" i="49" s="1"/>
  <c r="A356" i="49" s="1"/>
  <c r="A357" i="49" s="1"/>
  <c r="A358" i="49" s="1"/>
  <c r="A359" i="49" s="1"/>
  <c r="A360" i="49" s="1"/>
  <c r="A361" i="49" s="1"/>
  <c r="A362" i="49" s="1"/>
  <c r="A363" i="49" s="1"/>
  <c r="A364" i="49" s="1"/>
  <c r="A365" i="49" s="1"/>
  <c r="A366" i="49" s="1"/>
  <c r="A367" i="49" s="1"/>
  <c r="A368" i="49" s="1"/>
  <c r="A369" i="49" s="1"/>
  <c r="A370" i="49" s="1"/>
  <c r="A371" i="49" s="1"/>
  <c r="A372" i="49" s="1"/>
  <c r="A373" i="49" s="1"/>
  <c r="A374" i="49" s="1"/>
  <c r="A375" i="49" s="1"/>
  <c r="A376" i="49" s="1"/>
  <c r="A377" i="49" s="1"/>
  <c r="A378" i="49" s="1"/>
  <c r="A379" i="49" s="1"/>
  <c r="A380" i="49" s="1"/>
  <c r="A381" i="49" s="1"/>
  <c r="A382" i="49" s="1"/>
  <c r="A383" i="49" s="1"/>
  <c r="A384" i="49" s="1"/>
  <c r="A385" i="49" s="1"/>
  <c r="A386" i="49" s="1"/>
  <c r="A387" i="49" s="1"/>
  <c r="A388" i="49" s="1"/>
  <c r="A389" i="49" s="1"/>
  <c r="A390" i="49" s="1"/>
  <c r="A391" i="49" s="1"/>
  <c r="A392" i="49" s="1"/>
  <c r="A393" i="49" s="1"/>
  <c r="A394" i="49" s="1"/>
  <c r="A395" i="49" s="1"/>
  <c r="A396" i="49" s="1"/>
  <c r="A397" i="49" s="1"/>
  <c r="A398" i="49" s="1"/>
  <c r="A399" i="49" s="1"/>
  <c r="A400" i="49" s="1"/>
  <c r="A401" i="49" s="1"/>
  <c r="A402" i="49" s="1"/>
  <c r="A403" i="49" s="1"/>
  <c r="A404" i="49" s="1"/>
  <c r="A405" i="49" s="1"/>
  <c r="A406" i="49" s="1"/>
  <c r="A407" i="49" s="1"/>
  <c r="A408" i="49" s="1"/>
  <c r="A409" i="49" s="1"/>
  <c r="A410" i="49" s="1"/>
  <c r="A411" i="49" s="1"/>
  <c r="A412" i="49" s="1"/>
  <c r="A413" i="49" s="1"/>
  <c r="A414" i="49" s="1"/>
  <c r="A415" i="49" s="1"/>
  <c r="A416" i="49" s="1"/>
  <c r="A417" i="49" s="1"/>
  <c r="A418" i="49" s="1"/>
  <c r="A419" i="49" s="1"/>
  <c r="A420" i="49" s="1"/>
  <c r="A421" i="49" s="1"/>
  <c r="A422" i="49" s="1"/>
  <c r="A423" i="49" s="1"/>
  <c r="A424" i="49" s="1"/>
  <c r="A425" i="49" s="1"/>
  <c r="A426" i="49" s="1"/>
  <c r="A427" i="49" s="1"/>
  <c r="A428" i="49" s="1"/>
  <c r="A429" i="49" s="1"/>
  <c r="A430" i="49" s="1"/>
  <c r="A431" i="49" s="1"/>
  <c r="A432" i="49" s="1"/>
  <c r="A433" i="49" s="1"/>
  <c r="A434" i="49" s="1"/>
  <c r="A435" i="49" s="1"/>
  <c r="A436" i="49" s="1"/>
  <c r="A437" i="49" s="1"/>
  <c r="A438" i="49" s="1"/>
  <c r="A439" i="49" s="1"/>
  <c r="A440" i="49" s="1"/>
  <c r="A441" i="49" s="1"/>
  <c r="A442" i="49" s="1"/>
  <c r="A443" i="49" s="1"/>
  <c r="A444" i="49" s="1"/>
  <c r="A445" i="49" s="1"/>
  <c r="A446" i="49" s="1"/>
  <c r="A447" i="49" s="1"/>
  <c r="A448" i="49" s="1"/>
  <c r="A449" i="49" s="1"/>
  <c r="A450" i="49" s="1"/>
  <c r="A451" i="49" s="1"/>
  <c r="A452" i="49" s="1"/>
  <c r="A453" i="49" s="1"/>
  <c r="A454" i="49" s="1"/>
  <c r="A455" i="49" s="1"/>
  <c r="A456" i="49" s="1"/>
  <c r="A457" i="49" s="1"/>
  <c r="A458" i="49" s="1"/>
  <c r="A459" i="49" s="1"/>
  <c r="A460" i="49" s="1"/>
  <c r="A461" i="49" s="1"/>
  <c r="A462" i="49" s="1"/>
  <c r="A463" i="49" s="1"/>
  <c r="A464" i="49" s="1"/>
  <c r="A465" i="49" s="1"/>
  <c r="A466" i="49" s="1"/>
  <c r="A467" i="49" s="1"/>
  <c r="A468" i="49" s="1"/>
  <c r="A469" i="49" s="1"/>
  <c r="A470" i="49" s="1"/>
  <c r="A471" i="49" s="1"/>
  <c r="A472" i="49" s="1"/>
  <c r="A473" i="49" s="1"/>
  <c r="A474" i="49" s="1"/>
  <c r="A475" i="49" s="1"/>
  <c r="A476" i="49" s="1"/>
  <c r="A477" i="49" s="1"/>
  <c r="A478" i="49" s="1"/>
  <c r="A479" i="49" s="1"/>
  <c r="A480" i="49" s="1"/>
  <c r="A481" i="49" s="1"/>
  <c r="A482" i="49" s="1"/>
  <c r="A483" i="49" s="1"/>
  <c r="A484" i="49" s="1"/>
  <c r="A485" i="49" s="1"/>
  <c r="A486" i="49" s="1"/>
  <c r="A487" i="49" s="1"/>
  <c r="A488" i="49" s="1"/>
  <c r="A489" i="49" s="1"/>
  <c r="A490" i="49" s="1"/>
  <c r="A491" i="49" s="1"/>
  <c r="A492" i="49" s="1"/>
  <c r="A493" i="49" s="1"/>
  <c r="A494" i="49" s="1"/>
  <c r="A495" i="49" s="1"/>
  <c r="A496" i="49" s="1"/>
  <c r="A497" i="49" s="1"/>
  <c r="A498" i="49" s="1"/>
  <c r="A499" i="49" s="1"/>
  <c r="A500" i="49" s="1"/>
  <c r="A501" i="49" s="1"/>
  <c r="A502" i="49" s="1"/>
  <c r="A503" i="49" s="1"/>
  <c r="A504" i="49" s="1"/>
  <c r="A505" i="49" s="1"/>
  <c r="A506" i="49" s="1"/>
  <c r="A507" i="49" s="1"/>
  <c r="A508" i="49" s="1"/>
  <c r="A509" i="49" s="1"/>
  <c r="A510" i="49" s="1"/>
  <c r="A511" i="49" s="1"/>
  <c r="A512" i="49" s="1"/>
  <c r="A513" i="49" s="1"/>
  <c r="A514" i="49" s="1"/>
  <c r="A515" i="49" s="1"/>
  <c r="A516" i="49" s="1"/>
  <c r="A517" i="49" s="1"/>
  <c r="A518" i="49" s="1"/>
  <c r="A519" i="49" s="1"/>
  <c r="A520" i="49" s="1"/>
  <c r="A521" i="49" s="1"/>
  <c r="A522" i="49" s="1"/>
  <c r="A523" i="49" s="1"/>
  <c r="A524" i="49" s="1"/>
  <c r="A525" i="49" s="1"/>
  <c r="A526" i="49" s="1"/>
  <c r="A527" i="49" s="1"/>
  <c r="A528" i="49" s="1"/>
  <c r="A529" i="49" s="1"/>
  <c r="A530" i="49" s="1"/>
  <c r="A531" i="49" s="1"/>
  <c r="A532" i="49" s="1"/>
  <c r="A533" i="49" s="1"/>
  <c r="A534" i="49" s="1"/>
  <c r="A535" i="49" s="1"/>
  <c r="A536" i="49" s="1"/>
  <c r="A537" i="49" s="1"/>
  <c r="A538" i="49" s="1"/>
  <c r="A539" i="49" s="1"/>
  <c r="A540" i="49" s="1"/>
  <c r="A541" i="49" s="1"/>
  <c r="A542" i="49" s="1"/>
  <c r="A543" i="49" s="1"/>
  <c r="A544" i="49" s="1"/>
  <c r="A545" i="49" s="1"/>
  <c r="A546" i="49" s="1"/>
  <c r="A547" i="49" s="1"/>
  <c r="A548" i="49" s="1"/>
  <c r="A549" i="49" s="1"/>
  <c r="A550" i="49" s="1"/>
  <c r="A551" i="49" s="1"/>
  <c r="A552" i="49" s="1"/>
  <c r="A553" i="49" s="1"/>
  <c r="A554" i="49" s="1"/>
  <c r="A555" i="49" s="1"/>
  <c r="A556" i="49" s="1"/>
  <c r="A557" i="49" s="1"/>
  <c r="A558" i="49" s="1"/>
  <c r="A559" i="49" s="1"/>
  <c r="A560" i="49" s="1"/>
  <c r="A561" i="49" s="1"/>
  <c r="A562" i="49" s="1"/>
  <c r="A563" i="49" s="1"/>
  <c r="A564" i="49" s="1"/>
  <c r="A565" i="49" s="1"/>
  <c r="A566" i="49" s="1"/>
  <c r="A567" i="49" s="1"/>
  <c r="A568" i="49" s="1"/>
  <c r="A569" i="49" s="1"/>
  <c r="A570" i="49" s="1"/>
  <c r="A571" i="49" s="1"/>
  <c r="A572" i="49" s="1"/>
  <c r="A573" i="49" s="1"/>
  <c r="A574" i="49" s="1"/>
  <c r="A575" i="49" s="1"/>
  <c r="A576" i="49" s="1"/>
  <c r="A577" i="49" s="1"/>
  <c r="A578" i="49" s="1"/>
  <c r="A579" i="49" s="1"/>
  <c r="A580" i="49" s="1"/>
  <c r="A581" i="49" s="1"/>
  <c r="A582" i="49" s="1"/>
  <c r="A583" i="49" s="1"/>
  <c r="A584" i="49" s="1"/>
  <c r="A585" i="49" s="1"/>
  <c r="A586" i="49" s="1"/>
  <c r="A587" i="49" s="1"/>
  <c r="A588" i="49" s="1"/>
  <c r="A589" i="49" s="1"/>
  <c r="A590" i="49" s="1"/>
  <c r="A591" i="49" s="1"/>
  <c r="A592" i="49" s="1"/>
  <c r="A593" i="49" s="1"/>
  <c r="A594" i="49" s="1"/>
  <c r="A595" i="49" s="1"/>
  <c r="A596" i="49" s="1"/>
  <c r="A597" i="49" s="1"/>
  <c r="A598" i="49" s="1"/>
  <c r="A599" i="49" s="1"/>
  <c r="A600" i="49" s="1"/>
  <c r="A601" i="49" s="1"/>
  <c r="A602" i="49" s="1"/>
  <c r="A603" i="49" s="1"/>
  <c r="A604" i="49" s="1"/>
  <c r="A605" i="49" s="1"/>
  <c r="A606" i="49" s="1"/>
  <c r="A607" i="49" s="1"/>
  <c r="A608" i="49" s="1"/>
  <c r="A609" i="49" s="1"/>
  <c r="A610" i="49" s="1"/>
  <c r="A611" i="49" s="1"/>
  <c r="A612" i="49" s="1"/>
  <c r="A613" i="49" s="1"/>
  <c r="A614" i="49" s="1"/>
  <c r="A615" i="49" s="1"/>
  <c r="A616" i="49" s="1"/>
  <c r="A617" i="49" s="1"/>
  <c r="A618" i="49" s="1"/>
  <c r="A619" i="49" s="1"/>
  <c r="A620" i="49" s="1"/>
  <c r="A621" i="49" s="1"/>
  <c r="A622" i="49" s="1"/>
  <c r="A623" i="49" s="1"/>
  <c r="A624" i="49" s="1"/>
  <c r="A625" i="49" s="1"/>
  <c r="A626" i="49" s="1"/>
  <c r="A627" i="49" s="1"/>
  <c r="A628" i="49" s="1"/>
  <c r="A629" i="49" s="1"/>
  <c r="A630" i="49" s="1"/>
  <c r="A631" i="49" s="1"/>
  <c r="A632" i="49" s="1"/>
  <c r="A633" i="49" s="1"/>
  <c r="A634" i="49" s="1"/>
  <c r="A635" i="49" s="1"/>
  <c r="A636" i="49" s="1"/>
  <c r="A637" i="49" s="1"/>
  <c r="A638" i="49" s="1"/>
  <c r="A639" i="49" s="1"/>
  <c r="A640" i="49" s="1"/>
  <c r="A641" i="49" s="1"/>
  <c r="A642" i="49" s="1"/>
  <c r="A643" i="49" s="1"/>
  <c r="A644" i="49" s="1"/>
  <c r="A645" i="49" s="1"/>
  <c r="A646" i="49" s="1"/>
  <c r="A647" i="49" s="1"/>
  <c r="A648" i="49" s="1"/>
  <c r="A649" i="49" s="1"/>
  <c r="A650" i="49" s="1"/>
  <c r="A651" i="49" s="1"/>
  <c r="A652" i="49" s="1"/>
  <c r="A653" i="49" s="1"/>
  <c r="A654" i="49" s="1"/>
  <c r="A655" i="49" s="1"/>
  <c r="A656" i="49" s="1"/>
  <c r="A657" i="49" s="1"/>
  <c r="A658" i="49" s="1"/>
  <c r="A659" i="49" s="1"/>
  <c r="A660" i="49" s="1"/>
  <c r="A661" i="49" s="1"/>
  <c r="A662" i="49" s="1"/>
  <c r="A663" i="49" s="1"/>
  <c r="A664" i="49" s="1"/>
  <c r="A665" i="49" s="1"/>
  <c r="A666" i="49" s="1"/>
  <c r="A667" i="49" s="1"/>
  <c r="A668" i="49" s="1"/>
  <c r="A669" i="49" s="1"/>
  <c r="A670" i="49" s="1"/>
  <c r="A671" i="49" s="1"/>
  <c r="A672" i="49" s="1"/>
  <c r="A673" i="49" s="1"/>
  <c r="A674" i="49" s="1"/>
  <c r="A675" i="49" s="1"/>
  <c r="A676" i="49" s="1"/>
  <c r="A677" i="49" s="1"/>
  <c r="A678" i="49" s="1"/>
  <c r="A679" i="49" s="1"/>
  <c r="A680" i="49" s="1"/>
  <c r="A681" i="49" s="1"/>
  <c r="A682" i="49" s="1"/>
  <c r="A683" i="49" s="1"/>
  <c r="A684" i="49" s="1"/>
  <c r="A685" i="49" s="1"/>
  <c r="A686" i="49" s="1"/>
  <c r="A687" i="49" s="1"/>
  <c r="A688" i="49" s="1"/>
  <c r="A689" i="49" s="1"/>
  <c r="A690" i="49" s="1"/>
  <c r="A691" i="49" s="1"/>
  <c r="A692" i="49" s="1"/>
  <c r="A693" i="49" s="1"/>
  <c r="A694" i="49" s="1"/>
  <c r="A695" i="49" s="1"/>
  <c r="A696" i="49" s="1"/>
  <c r="A697" i="49" s="1"/>
  <c r="A698" i="49" s="1"/>
  <c r="A699" i="49" s="1"/>
  <c r="A700" i="49" s="1"/>
  <c r="A701" i="49" s="1"/>
  <c r="A702" i="49" s="1"/>
  <c r="A703" i="49" s="1"/>
  <c r="A704" i="49" s="1"/>
  <c r="A705" i="49" s="1"/>
  <c r="A706" i="49" s="1"/>
  <c r="A707" i="49" s="1"/>
  <c r="A708" i="49" s="1"/>
  <c r="A709" i="49" s="1"/>
  <c r="A710" i="49" s="1"/>
  <c r="A711" i="49" s="1"/>
  <c r="A712" i="49" s="1"/>
  <c r="A713" i="49" s="1"/>
  <c r="A714" i="49" s="1"/>
  <c r="A715" i="49" s="1"/>
  <c r="A716" i="49" s="1"/>
  <c r="A717" i="49" s="1"/>
  <c r="A718" i="49" s="1"/>
  <c r="A719" i="49" s="1"/>
  <c r="A720" i="49" s="1"/>
  <c r="A721" i="49" s="1"/>
  <c r="A722" i="49" s="1"/>
  <c r="A723" i="49" s="1"/>
  <c r="A724" i="49" s="1"/>
  <c r="A725" i="49" s="1"/>
  <c r="A726" i="49" s="1"/>
  <c r="A727" i="49" s="1"/>
  <c r="A728" i="49" s="1"/>
  <c r="A729" i="49" s="1"/>
  <c r="A730" i="49" s="1"/>
  <c r="A731" i="49" s="1"/>
  <c r="A732" i="49" s="1"/>
  <c r="A733" i="49" s="1"/>
  <c r="A734" i="49" s="1"/>
  <c r="A735" i="49" s="1"/>
  <c r="A736" i="49" s="1"/>
  <c r="A737" i="49" s="1"/>
  <c r="A738" i="49" s="1"/>
  <c r="A739" i="49" s="1"/>
  <c r="A740" i="49" s="1"/>
  <c r="A741" i="49" s="1"/>
  <c r="A742" i="49" s="1"/>
  <c r="A743" i="49" s="1"/>
  <c r="A744" i="49" s="1"/>
  <c r="A745" i="49" s="1"/>
  <c r="A746" i="49" s="1"/>
  <c r="A747" i="49" s="1"/>
  <c r="A748" i="49" s="1"/>
  <c r="A749" i="49" s="1"/>
  <c r="A750" i="49" s="1"/>
  <c r="A751" i="49" s="1"/>
  <c r="A752" i="49" s="1"/>
  <c r="A753" i="49" s="1"/>
  <c r="A754" i="49" s="1"/>
  <c r="A755" i="49" s="1"/>
  <c r="A756" i="49" s="1"/>
  <c r="A757" i="49" s="1"/>
  <c r="A758" i="49" s="1"/>
  <c r="A759" i="49" s="1"/>
  <c r="A760" i="49" s="1"/>
  <c r="A761" i="49" s="1"/>
  <c r="A762" i="49" s="1"/>
  <c r="A763" i="49" s="1"/>
  <c r="A764" i="49" s="1"/>
  <c r="A765" i="49" s="1"/>
  <c r="A766" i="49" s="1"/>
  <c r="A767" i="49" s="1"/>
  <c r="A768" i="49" s="1"/>
  <c r="A769" i="49" s="1"/>
  <c r="A770" i="49" s="1"/>
  <c r="A771" i="49" s="1"/>
  <c r="A772" i="49" s="1"/>
  <c r="A773" i="49" s="1"/>
  <c r="A774" i="49" s="1"/>
  <c r="A775" i="49" s="1"/>
  <c r="A776" i="49" s="1"/>
  <c r="A777" i="49" s="1"/>
  <c r="A778" i="49" s="1"/>
  <c r="A779" i="49" s="1"/>
  <c r="A780" i="49" s="1"/>
  <c r="A781" i="49" s="1"/>
  <c r="A782" i="49" s="1"/>
  <c r="A783" i="49" s="1"/>
  <c r="A784" i="49" s="1"/>
  <c r="A785" i="49" s="1"/>
  <c r="A786" i="49" s="1"/>
  <c r="A787" i="49" s="1"/>
  <c r="A788" i="49" s="1"/>
  <c r="A789" i="49" s="1"/>
  <c r="A790" i="49" s="1"/>
  <c r="A791" i="49" s="1"/>
  <c r="A792" i="49" s="1"/>
  <c r="A793" i="49" s="1"/>
  <c r="A794" i="49" s="1"/>
  <c r="A795" i="49" s="1"/>
  <c r="A796" i="49" s="1"/>
  <c r="A797" i="49" s="1"/>
  <c r="A798" i="49" s="1"/>
  <c r="A799" i="49" s="1"/>
  <c r="A800" i="49" s="1"/>
  <c r="A801" i="49" s="1"/>
  <c r="A802" i="49" s="1"/>
  <c r="A803" i="49" s="1"/>
  <c r="A804" i="49" s="1"/>
  <c r="A805" i="49" s="1"/>
  <c r="A806" i="49" s="1"/>
  <c r="A807" i="49" s="1"/>
  <c r="A808" i="49" s="1"/>
  <c r="A809" i="49" s="1"/>
  <c r="A810" i="49" s="1"/>
  <c r="A811" i="49" s="1"/>
  <c r="A812" i="49" s="1"/>
  <c r="A813" i="49" s="1"/>
  <c r="A814" i="49" s="1"/>
  <c r="A815" i="49" s="1"/>
  <c r="A816" i="49" s="1"/>
  <c r="A817" i="49" s="1"/>
  <c r="A818" i="49" s="1"/>
  <c r="A819" i="49" s="1"/>
  <c r="A820" i="49" s="1"/>
  <c r="A821" i="49" s="1"/>
  <c r="A822" i="49" s="1"/>
  <c r="A823" i="49" s="1"/>
  <c r="A824" i="49" s="1"/>
  <c r="A825" i="49" s="1"/>
  <c r="A826" i="49" s="1"/>
  <c r="A827" i="49" s="1"/>
  <c r="A828" i="49" s="1"/>
  <c r="A829" i="49" s="1"/>
  <c r="A830" i="49" s="1"/>
  <c r="A831" i="49" s="1"/>
  <c r="A832" i="49" s="1"/>
  <c r="A833" i="49" s="1"/>
  <c r="A834" i="49" s="1"/>
  <c r="A835" i="49" s="1"/>
  <c r="A836" i="49" s="1"/>
  <c r="A837" i="49" s="1"/>
  <c r="A838" i="49" s="1"/>
  <c r="A839" i="49" s="1"/>
  <c r="A840" i="49" s="1"/>
  <c r="A841" i="49" s="1"/>
  <c r="A842" i="49" s="1"/>
  <c r="A843" i="49" s="1"/>
  <c r="A844" i="49" s="1"/>
  <c r="A845" i="49" s="1"/>
  <c r="A846" i="49" s="1"/>
  <c r="A847" i="49" s="1"/>
  <c r="A848" i="49" s="1"/>
  <c r="A849" i="49" s="1"/>
  <c r="A850" i="49" s="1"/>
  <c r="A851" i="49" s="1"/>
  <c r="A852" i="49" s="1"/>
  <c r="A853" i="49" s="1"/>
  <c r="A854" i="49" s="1"/>
  <c r="A855" i="49" s="1"/>
  <c r="A856" i="49" s="1"/>
  <c r="A857" i="49" s="1"/>
  <c r="A858" i="49" s="1"/>
  <c r="A859" i="49" s="1"/>
  <c r="A860" i="49" s="1"/>
  <c r="A861" i="49" s="1"/>
  <c r="A862" i="49" s="1"/>
  <c r="A863" i="49" s="1"/>
  <c r="A864" i="49" s="1"/>
  <c r="A865" i="49" s="1"/>
  <c r="A866" i="49" s="1"/>
  <c r="A867" i="49" s="1"/>
  <c r="A868" i="49" s="1"/>
  <c r="A869" i="49" s="1"/>
  <c r="A870" i="49" s="1"/>
  <c r="A871" i="49" s="1"/>
  <c r="A872" i="49" s="1"/>
  <c r="A873" i="49" s="1"/>
  <c r="A874" i="49" s="1"/>
  <c r="A875" i="49" s="1"/>
  <c r="A876" i="49" s="1"/>
  <c r="A877" i="49" s="1"/>
  <c r="A878" i="49" s="1"/>
  <c r="A879" i="49" s="1"/>
  <c r="A880" i="49" s="1"/>
  <c r="A881" i="49" s="1"/>
  <c r="A882" i="49" s="1"/>
  <c r="A883" i="49" s="1"/>
  <c r="A884" i="49" s="1"/>
  <c r="A885" i="49" s="1"/>
  <c r="A886" i="49" s="1"/>
  <c r="A887" i="49" s="1"/>
  <c r="A888" i="49" s="1"/>
  <c r="A889" i="49" s="1"/>
  <c r="A890" i="49" s="1"/>
  <c r="A891" i="49" s="1"/>
  <c r="A892" i="49" s="1"/>
  <c r="A893" i="49" s="1"/>
  <c r="A894" i="49" s="1"/>
  <c r="A895" i="49" s="1"/>
  <c r="A896" i="49" s="1"/>
  <c r="A897" i="49" s="1"/>
  <c r="A898" i="49" s="1"/>
  <c r="A899" i="49" s="1"/>
  <c r="A900" i="49" s="1"/>
  <c r="A901" i="49" s="1"/>
  <c r="A902" i="49" s="1"/>
  <c r="A903" i="49" s="1"/>
  <c r="A904" i="49" s="1"/>
  <c r="A905" i="49" s="1"/>
  <c r="A906" i="49" s="1"/>
  <c r="A907" i="49" s="1"/>
  <c r="A908" i="49" s="1"/>
  <c r="A909" i="49" s="1"/>
  <c r="A910" i="49" s="1"/>
  <c r="A911" i="49" s="1"/>
  <c r="A912" i="49" s="1"/>
  <c r="A913" i="49" s="1"/>
  <c r="A914" i="49" s="1"/>
  <c r="A915" i="49" s="1"/>
  <c r="A916" i="49" s="1"/>
  <c r="A917" i="49" s="1"/>
  <c r="A918" i="49" s="1"/>
  <c r="A919" i="49" s="1"/>
  <c r="A920" i="49" s="1"/>
  <c r="A921" i="49" s="1"/>
  <c r="A922" i="49" s="1"/>
  <c r="A923" i="49" s="1"/>
  <c r="A924" i="49" s="1"/>
  <c r="A925" i="49" s="1"/>
  <c r="A926" i="49" s="1"/>
  <c r="A927" i="49" s="1"/>
  <c r="A928" i="49" s="1"/>
  <c r="A929" i="49" s="1"/>
  <c r="A930" i="49" s="1"/>
  <c r="A931" i="49" s="1"/>
  <c r="A932" i="49" s="1"/>
  <c r="A933" i="49" s="1"/>
  <c r="A934" i="49" s="1"/>
  <c r="A935" i="49" s="1"/>
  <c r="A936" i="49" s="1"/>
  <c r="A937" i="49" s="1"/>
  <c r="A938" i="49" s="1"/>
  <c r="A939" i="49" s="1"/>
  <c r="A940" i="49" s="1"/>
  <c r="A941" i="49" s="1"/>
  <c r="A942" i="49" s="1"/>
  <c r="A943" i="49" s="1"/>
  <c r="A944" i="49" s="1"/>
  <c r="A945" i="49" s="1"/>
  <c r="A946" i="49" s="1"/>
  <c r="A947" i="49" s="1"/>
  <c r="A948" i="49" s="1"/>
  <c r="A949" i="49" s="1"/>
  <c r="A950" i="49" s="1"/>
  <c r="A951" i="49" s="1"/>
  <c r="A952" i="49" s="1"/>
  <c r="A953" i="49" s="1"/>
  <c r="A954" i="49" s="1"/>
  <c r="A955" i="49" s="1"/>
  <c r="A956" i="49" s="1"/>
  <c r="A957" i="49" s="1"/>
  <c r="A958" i="49" s="1"/>
  <c r="A959" i="49" s="1"/>
  <c r="A960" i="49" s="1"/>
  <c r="A961" i="49" s="1"/>
  <c r="A962" i="49" s="1"/>
  <c r="A963" i="49" s="1"/>
  <c r="A964" i="49" s="1"/>
  <c r="A965" i="49" s="1"/>
  <c r="A966" i="49" s="1"/>
  <c r="A967" i="49" s="1"/>
  <c r="A968" i="49" s="1"/>
  <c r="A969" i="49" s="1"/>
  <c r="A970" i="49" s="1"/>
  <c r="A971" i="49" s="1"/>
  <c r="A972" i="49" s="1"/>
  <c r="A973" i="49" s="1"/>
  <c r="A974" i="49" s="1"/>
  <c r="A975" i="49" s="1"/>
  <c r="A976" i="49" s="1"/>
  <c r="A977" i="49" s="1"/>
  <c r="A978" i="49" s="1"/>
  <c r="A979" i="49" s="1"/>
  <c r="A980" i="49" s="1"/>
  <c r="A981" i="49" s="1"/>
  <c r="A982" i="49" s="1"/>
  <c r="A983" i="49" s="1"/>
  <c r="A984" i="49" s="1"/>
  <c r="A985" i="49" s="1"/>
  <c r="A986" i="49" s="1"/>
  <c r="A987" i="49" s="1"/>
  <c r="A988" i="49" s="1"/>
  <c r="A989" i="49" s="1"/>
  <c r="A990" i="49" s="1"/>
  <c r="A991" i="49" s="1"/>
  <c r="A992" i="49" s="1"/>
  <c r="A993" i="49" s="1"/>
  <c r="A994" i="49" s="1"/>
  <c r="A995" i="49" s="1"/>
  <c r="A996" i="49" s="1"/>
  <c r="A997" i="49" s="1"/>
  <c r="A998" i="49" s="1"/>
  <c r="A999" i="49" s="1"/>
  <c r="A1000" i="49" s="1"/>
  <c r="A1001" i="49" s="1"/>
  <c r="A1002" i="49" s="1"/>
  <c r="A1003" i="49" s="1"/>
  <c r="A1004" i="49" s="1"/>
  <c r="A1005" i="49" s="1"/>
  <c r="A1006" i="49" s="1"/>
  <c r="A1007" i="49" s="1"/>
  <c r="A1008" i="49" s="1"/>
  <c r="A1009" i="49" s="1"/>
  <c r="A1010" i="49" s="1"/>
  <c r="A1011" i="49" s="1"/>
  <c r="A1012" i="49" s="1"/>
  <c r="A1013" i="49" s="1"/>
  <c r="A1014" i="49" s="1"/>
  <c r="A1015" i="49" s="1"/>
  <c r="A1016" i="49" s="1"/>
  <c r="A1017" i="49" s="1"/>
  <c r="A1018" i="49" s="1"/>
  <c r="A1019" i="49" s="1"/>
  <c r="A1020" i="49" s="1"/>
  <c r="A1021" i="49" s="1"/>
  <c r="A1022" i="49" s="1"/>
  <c r="A1023" i="49" s="1"/>
  <c r="A1024" i="49" s="1"/>
  <c r="A1025" i="49" s="1"/>
  <c r="A1026" i="49" s="1"/>
  <c r="A1027" i="49" s="1"/>
  <c r="A1028" i="49" s="1"/>
  <c r="A1029" i="49" s="1"/>
  <c r="A1030" i="49" s="1"/>
  <c r="A1031" i="49" s="1"/>
  <c r="A1032" i="49" s="1"/>
  <c r="A1033" i="49" s="1"/>
  <c r="A1034" i="49" s="1"/>
  <c r="A1035" i="49" s="1"/>
  <c r="A1036" i="49" s="1"/>
  <c r="A1037" i="49" s="1"/>
  <c r="A1038" i="49" s="1"/>
  <c r="A1039" i="49" s="1"/>
  <c r="A1040" i="49" s="1"/>
  <c r="A1041" i="49" s="1"/>
  <c r="A1042" i="49" s="1"/>
  <c r="A1043" i="49" s="1"/>
  <c r="A1044" i="49" s="1"/>
  <c r="A1045" i="49" s="1"/>
  <c r="A1046" i="49" s="1"/>
  <c r="A1047" i="49" s="1"/>
  <c r="A1048" i="49" s="1"/>
  <c r="A1049" i="49" s="1"/>
  <c r="A1050" i="49" s="1"/>
  <c r="A1051" i="49" s="1"/>
  <c r="A1052" i="49" s="1"/>
  <c r="A1053" i="49" s="1"/>
  <c r="A1054" i="49" s="1"/>
  <c r="A1055" i="49" s="1"/>
  <c r="A1056" i="49" s="1"/>
  <c r="A1057" i="49" s="1"/>
  <c r="A1058" i="49" s="1"/>
  <c r="A1059" i="49" s="1"/>
  <c r="A1060" i="49" s="1"/>
  <c r="A1061" i="49" s="1"/>
  <c r="A1062" i="49" s="1"/>
  <c r="A1063" i="49" s="1"/>
  <c r="A1064" i="49" s="1"/>
  <c r="A1065" i="49" s="1"/>
  <c r="A1066" i="49" s="1"/>
  <c r="A1067" i="49" s="1"/>
  <c r="A1068" i="49" s="1"/>
  <c r="A1069" i="49" s="1"/>
  <c r="A1070" i="49" s="1"/>
  <c r="A1071" i="49" s="1"/>
  <c r="A1072" i="49" s="1"/>
  <c r="A1073" i="49" s="1"/>
  <c r="A1074" i="49" s="1"/>
  <c r="A1075" i="49" s="1"/>
  <c r="A1076" i="49" s="1"/>
  <c r="A1077" i="49" s="1"/>
  <c r="A1078" i="49" s="1"/>
  <c r="A1079" i="49" s="1"/>
  <c r="A1080" i="49" s="1"/>
  <c r="A1081" i="49" s="1"/>
  <c r="A1082" i="49" s="1"/>
  <c r="A1083" i="49" s="1"/>
  <c r="A1084" i="49" s="1"/>
  <c r="A1085" i="49" s="1"/>
  <c r="A1086" i="49" s="1"/>
  <c r="A1087" i="49" s="1"/>
  <c r="A1088" i="49" s="1"/>
  <c r="A1089" i="49" s="1"/>
  <c r="A1090" i="49" s="1"/>
  <c r="A1091" i="49" s="1"/>
  <c r="A1092" i="49" s="1"/>
  <c r="A1093" i="49" s="1"/>
  <c r="A1094" i="49" s="1"/>
  <c r="A1095" i="49" s="1"/>
  <c r="A1096" i="49" s="1"/>
  <c r="A1097" i="49" s="1"/>
  <c r="A1098" i="49" s="1"/>
  <c r="A1099" i="49" s="1"/>
  <c r="A1100" i="49" s="1"/>
  <c r="A1101" i="49" s="1"/>
  <c r="A1102" i="49" s="1"/>
  <c r="A1103" i="49" s="1"/>
  <c r="A1104" i="49" s="1"/>
  <c r="A1105" i="49" s="1"/>
  <c r="A1106" i="49" s="1"/>
  <c r="A1107" i="49" s="1"/>
  <c r="A1108" i="49" s="1"/>
  <c r="A1109" i="49" s="1"/>
  <c r="A1110" i="49" s="1"/>
  <c r="A1111" i="49" s="1"/>
  <c r="A1112" i="49" s="1"/>
  <c r="A1113" i="49" s="1"/>
  <c r="A1114" i="49" s="1"/>
  <c r="A1115" i="49" s="1"/>
  <c r="A1116" i="49" s="1"/>
  <c r="A1117" i="49" s="1"/>
  <c r="A1118" i="49" s="1"/>
  <c r="A1119" i="49" s="1"/>
  <c r="A1120" i="49" s="1"/>
  <c r="A1121" i="49" s="1"/>
  <c r="A1122" i="49" s="1"/>
  <c r="A1123" i="49" s="1"/>
  <c r="A1124" i="49" s="1"/>
  <c r="A1125" i="49" s="1"/>
  <c r="A1126" i="49" s="1"/>
  <c r="A1127" i="49" s="1"/>
  <c r="A1128" i="49" s="1"/>
  <c r="A1129" i="49" s="1"/>
  <c r="A1130" i="49" s="1"/>
  <c r="A1131" i="49" s="1"/>
  <c r="A1132" i="49" s="1"/>
  <c r="A1133" i="49" s="1"/>
  <c r="A1134" i="49" s="1"/>
  <c r="A1135" i="49" s="1"/>
  <c r="A1136" i="49" s="1"/>
  <c r="A1137" i="49" s="1"/>
  <c r="A1138" i="49" s="1"/>
  <c r="A1139" i="49" s="1"/>
  <c r="A1140" i="49" s="1"/>
  <c r="A1141" i="49" s="1"/>
  <c r="A1142" i="49" s="1"/>
  <c r="A1143" i="49" s="1"/>
  <c r="A1144" i="49" s="1"/>
  <c r="A1145" i="49" s="1"/>
  <c r="A1146" i="49" s="1"/>
  <c r="A1147" i="49" s="1"/>
  <c r="A1148" i="49" s="1"/>
  <c r="A1149" i="49" s="1"/>
  <c r="A1150" i="49" s="1"/>
  <c r="A1151" i="49" s="1"/>
  <c r="A1152" i="49" s="1"/>
  <c r="A1153" i="49" s="1"/>
  <c r="A1154" i="49" s="1"/>
  <c r="A1155" i="49" s="1"/>
  <c r="A1156" i="49" s="1"/>
  <c r="A1157" i="49" s="1"/>
  <c r="A1158" i="49" s="1"/>
  <c r="A1159" i="49" s="1"/>
  <c r="A1160" i="49" s="1"/>
  <c r="A1161" i="49" s="1"/>
  <c r="A1162" i="49" s="1"/>
  <c r="A1163" i="49" s="1"/>
  <c r="A1164" i="49" s="1"/>
  <c r="A1165" i="49" s="1"/>
  <c r="A1166" i="49" s="1"/>
  <c r="A1167" i="49" s="1"/>
  <c r="A1168" i="49" s="1"/>
  <c r="A1169" i="49" s="1"/>
  <c r="A1170" i="49" s="1"/>
  <c r="A1171" i="49" s="1"/>
  <c r="A1172" i="49" s="1"/>
  <c r="A1173" i="49" s="1"/>
  <c r="A1174" i="49" s="1"/>
  <c r="A1175" i="49" s="1"/>
  <c r="K10" i="47"/>
  <c r="L10" i="47" s="1"/>
  <c r="K11" i="47"/>
  <c r="L11" i="47" s="1"/>
  <c r="K12" i="47"/>
  <c r="L12" i="47" s="1"/>
  <c r="K13" i="47"/>
  <c r="L13" i="47" s="1"/>
  <c r="K14" i="47"/>
  <c r="L14" i="47" s="1"/>
  <c r="K15" i="47"/>
  <c r="L15" i="47" s="1"/>
  <c r="K16" i="47"/>
  <c r="L16" i="47" s="1"/>
  <c r="L17" i="47"/>
  <c r="K18" i="47"/>
  <c r="L18" i="47" s="1"/>
  <c r="K19" i="47"/>
  <c r="L19" i="47" s="1"/>
  <c r="K20" i="47"/>
  <c r="L20" i="47" s="1"/>
  <c r="K21" i="47"/>
  <c r="L21" i="47" s="1"/>
  <c r="K22" i="47"/>
  <c r="L22" i="47" s="1"/>
  <c r="K23" i="47"/>
  <c r="L23" i="47" s="1"/>
  <c r="K24" i="47"/>
  <c r="L24" i="47" s="1"/>
  <c r="K25" i="47"/>
  <c r="L25" i="47" s="1"/>
  <c r="K26" i="47"/>
  <c r="L26" i="47" s="1"/>
  <c r="K27" i="47"/>
  <c r="L27" i="47" s="1"/>
  <c r="K28" i="47"/>
  <c r="L28" i="47" s="1"/>
  <c r="K29" i="47"/>
  <c r="L29" i="47" s="1"/>
  <c r="K30" i="47"/>
  <c r="L30" i="47" s="1"/>
  <c r="K31" i="47"/>
  <c r="L31" i="47" s="1"/>
  <c r="K32" i="47"/>
  <c r="L32" i="47" s="1"/>
  <c r="K33" i="47"/>
  <c r="L33" i="47" s="1"/>
  <c r="K34" i="47"/>
  <c r="L34" i="47" s="1"/>
  <c r="K35" i="47"/>
  <c r="L35" i="47" s="1"/>
  <c r="K36" i="47"/>
  <c r="L36" i="47" s="1"/>
  <c r="K37" i="47"/>
  <c r="L37" i="47" s="1"/>
  <c r="K38" i="47"/>
  <c r="L38" i="47" s="1"/>
  <c r="K39" i="47"/>
  <c r="L39" i="47" s="1"/>
  <c r="K40" i="47"/>
  <c r="L40" i="47" s="1"/>
  <c r="K41" i="47"/>
  <c r="L41" i="47" s="1"/>
  <c r="K42" i="47"/>
  <c r="L42" i="47" s="1"/>
  <c r="K43" i="47"/>
  <c r="L43" i="47" s="1"/>
  <c r="K44" i="47"/>
  <c r="L44" i="47" s="1"/>
  <c r="K45" i="47"/>
  <c r="L45" i="47" s="1"/>
  <c r="K46" i="47"/>
  <c r="L46" i="47" s="1"/>
  <c r="K47" i="47"/>
  <c r="L47" i="47" s="1"/>
  <c r="K48" i="47"/>
  <c r="L48" i="47" s="1"/>
  <c r="K49" i="47"/>
  <c r="L49" i="47" s="1"/>
  <c r="K50" i="47"/>
  <c r="L50" i="47" s="1"/>
  <c r="K51" i="47"/>
  <c r="L51" i="47" s="1"/>
  <c r="K52" i="47"/>
  <c r="L52" i="47" s="1"/>
  <c r="K53" i="47"/>
  <c r="L53" i="47" s="1"/>
  <c r="K54" i="47"/>
  <c r="L54" i="47" s="1"/>
  <c r="K55" i="47"/>
  <c r="L55" i="47" s="1"/>
  <c r="K56" i="47"/>
  <c r="L56" i="47" s="1"/>
  <c r="K57" i="47"/>
  <c r="L57" i="47" s="1"/>
  <c r="K58" i="47"/>
  <c r="L58" i="47" s="1"/>
  <c r="K59" i="47"/>
  <c r="L59" i="47" s="1"/>
  <c r="K60" i="47"/>
  <c r="L60" i="47" s="1"/>
  <c r="K61" i="47"/>
  <c r="L61" i="47" s="1"/>
  <c r="K62" i="47"/>
  <c r="L62" i="47" s="1"/>
  <c r="K63" i="47"/>
  <c r="L63" i="47" s="1"/>
  <c r="K64" i="47"/>
  <c r="L64" i="47" s="1"/>
  <c r="K65" i="47"/>
  <c r="L65" i="47" s="1"/>
  <c r="K66" i="47"/>
  <c r="L66" i="47" s="1"/>
  <c r="K67" i="47"/>
  <c r="L67" i="47" s="1"/>
  <c r="K68" i="47"/>
  <c r="L68" i="47" s="1"/>
  <c r="K69" i="47"/>
  <c r="L69" i="47" s="1"/>
  <c r="K70" i="47"/>
  <c r="L70" i="47" s="1"/>
  <c r="K71" i="47"/>
  <c r="L71" i="47" s="1"/>
  <c r="K72" i="47"/>
  <c r="L72" i="47" s="1"/>
  <c r="K73" i="47"/>
  <c r="L73" i="47" s="1"/>
  <c r="K74" i="47"/>
  <c r="L74" i="47" s="1"/>
  <c r="K75" i="47"/>
  <c r="L75" i="47" s="1"/>
  <c r="K76" i="47"/>
  <c r="L76" i="47" s="1"/>
  <c r="K77" i="47"/>
  <c r="L77" i="47" s="1"/>
  <c r="K78" i="47"/>
  <c r="L78" i="47" s="1"/>
  <c r="K79" i="47"/>
  <c r="L79" i="47" s="1"/>
  <c r="K80" i="47"/>
  <c r="L80" i="47" s="1"/>
  <c r="K81" i="47"/>
  <c r="L81" i="47" s="1"/>
  <c r="K82" i="47"/>
  <c r="L82" i="47" s="1"/>
  <c r="K83" i="47"/>
  <c r="L83" i="47" s="1"/>
  <c r="K84" i="47"/>
  <c r="L84" i="47" s="1"/>
  <c r="K85" i="47"/>
  <c r="L85" i="47" s="1"/>
  <c r="K86" i="47"/>
  <c r="L86" i="47" s="1"/>
  <c r="K87" i="47"/>
  <c r="L87" i="47" s="1"/>
  <c r="K88" i="47"/>
  <c r="L88" i="47" s="1"/>
  <c r="K89" i="47"/>
  <c r="L89" i="47" s="1"/>
  <c r="K90" i="47"/>
  <c r="L90" i="47" s="1"/>
  <c r="K91" i="47"/>
  <c r="L91" i="47" s="1"/>
  <c r="K92" i="47"/>
  <c r="L92" i="47" s="1"/>
  <c r="K93" i="47"/>
  <c r="L93" i="47" s="1"/>
  <c r="K94" i="47"/>
  <c r="L94" i="47" s="1"/>
  <c r="K95" i="47"/>
  <c r="L95" i="47" s="1"/>
  <c r="K96" i="47"/>
  <c r="L96" i="47" s="1"/>
  <c r="K97" i="47"/>
  <c r="L97" i="47" s="1"/>
  <c r="K98" i="47"/>
  <c r="L98" i="47" s="1"/>
  <c r="K99" i="47"/>
  <c r="L99" i="47" s="1"/>
  <c r="K100" i="47"/>
  <c r="L100" i="47" s="1"/>
  <c r="K101" i="47"/>
  <c r="L101" i="47" s="1"/>
  <c r="K102" i="47"/>
  <c r="L102" i="47" s="1"/>
  <c r="K103" i="47"/>
  <c r="L103" i="47" s="1"/>
  <c r="K104" i="47"/>
  <c r="L104" i="47" s="1"/>
  <c r="K105" i="47"/>
  <c r="L105" i="47" s="1"/>
  <c r="K106" i="47"/>
  <c r="L106" i="47" s="1"/>
  <c r="K107" i="47"/>
  <c r="L107" i="47" s="1"/>
  <c r="K108" i="47"/>
  <c r="L108" i="47" s="1"/>
  <c r="K109" i="47"/>
  <c r="L109" i="47" s="1"/>
  <c r="K110" i="47"/>
  <c r="L110" i="47" s="1"/>
  <c r="K111" i="47"/>
  <c r="L111" i="47" s="1"/>
  <c r="K112" i="47"/>
  <c r="L112" i="47" s="1"/>
  <c r="K113" i="47"/>
  <c r="L113" i="47" s="1"/>
  <c r="K114" i="47"/>
  <c r="L114" i="47" s="1"/>
  <c r="K115" i="47"/>
  <c r="L115" i="47" s="1"/>
  <c r="K116" i="47"/>
  <c r="L116" i="47" s="1"/>
  <c r="K117" i="47"/>
  <c r="L117" i="47" s="1"/>
  <c r="K118" i="47"/>
  <c r="L118" i="47" s="1"/>
  <c r="K119" i="47"/>
  <c r="L119" i="47" s="1"/>
  <c r="K120" i="47"/>
  <c r="L120" i="47" s="1"/>
  <c r="K121" i="47"/>
  <c r="L121" i="47" s="1"/>
  <c r="K122" i="47"/>
  <c r="L122" i="47" s="1"/>
  <c r="K123" i="47"/>
  <c r="L123" i="47" s="1"/>
  <c r="K124" i="47"/>
  <c r="L124" i="47" s="1"/>
  <c r="K125" i="47"/>
  <c r="L125" i="47" s="1"/>
  <c r="K126" i="47"/>
  <c r="L126" i="47" s="1"/>
  <c r="K127" i="47"/>
  <c r="L127" i="47" s="1"/>
  <c r="K128" i="47"/>
  <c r="L128" i="47" s="1"/>
  <c r="K129" i="47"/>
  <c r="L129" i="47" s="1"/>
  <c r="K130" i="47"/>
  <c r="L130" i="47" s="1"/>
  <c r="K131" i="47"/>
  <c r="L131" i="47" s="1"/>
  <c r="K132" i="47"/>
  <c r="L132" i="47" s="1"/>
  <c r="K133" i="47"/>
  <c r="L133" i="47" s="1"/>
  <c r="K134" i="47"/>
  <c r="L134" i="47" s="1"/>
  <c r="K135" i="47"/>
  <c r="L135" i="47" s="1"/>
  <c r="K136" i="47"/>
  <c r="L136" i="47" s="1"/>
  <c r="K137" i="47"/>
  <c r="L137" i="47" s="1"/>
  <c r="K138" i="47"/>
  <c r="L138" i="47" s="1"/>
  <c r="K139" i="47"/>
  <c r="L139" i="47" s="1"/>
  <c r="K140" i="47"/>
  <c r="L140" i="47" s="1"/>
  <c r="K141" i="47"/>
  <c r="L141" i="47" s="1"/>
  <c r="K142" i="47"/>
  <c r="L142" i="47" s="1"/>
  <c r="K143" i="47"/>
  <c r="L143" i="47" s="1"/>
  <c r="K144" i="47"/>
  <c r="L144" i="47" s="1"/>
  <c r="K145" i="47"/>
  <c r="L145" i="47" s="1"/>
  <c r="K146" i="47"/>
  <c r="L146" i="47" s="1"/>
  <c r="K147" i="47"/>
  <c r="L147" i="47" s="1"/>
  <c r="K148" i="47"/>
  <c r="L148" i="47" s="1"/>
  <c r="K149" i="47"/>
  <c r="L149" i="47" s="1"/>
  <c r="K150" i="47"/>
  <c r="L150" i="47" s="1"/>
  <c r="K151" i="47"/>
  <c r="L151" i="47" s="1"/>
  <c r="K152" i="47"/>
  <c r="L152" i="47" s="1"/>
  <c r="K153" i="47"/>
  <c r="L153" i="47" s="1"/>
  <c r="K154" i="47"/>
  <c r="L154" i="47" s="1"/>
  <c r="K155" i="47"/>
  <c r="L155" i="47" s="1"/>
  <c r="K156" i="47"/>
  <c r="L156" i="47" s="1"/>
  <c r="K157" i="47"/>
  <c r="L157" i="47" s="1"/>
  <c r="K158" i="47"/>
  <c r="L158" i="47" s="1"/>
  <c r="K159" i="47"/>
  <c r="L159" i="47" s="1"/>
  <c r="K160" i="47"/>
  <c r="L160" i="47" s="1"/>
  <c r="K161" i="47"/>
  <c r="L161" i="47" s="1"/>
  <c r="K162" i="47"/>
  <c r="L162" i="47" s="1"/>
  <c r="K163" i="47"/>
  <c r="L163" i="47" s="1"/>
  <c r="K164" i="47"/>
  <c r="L164" i="47" s="1"/>
  <c r="K165" i="47"/>
  <c r="L165" i="47" s="1"/>
  <c r="K166" i="47"/>
  <c r="L166" i="47" s="1"/>
  <c r="K167" i="47"/>
  <c r="L167" i="47" s="1"/>
  <c r="K168" i="47"/>
  <c r="L168" i="47" s="1"/>
  <c r="K169" i="47"/>
  <c r="L169" i="47" s="1"/>
  <c r="K170" i="47"/>
  <c r="L170" i="47" s="1"/>
  <c r="K171" i="47"/>
  <c r="L171" i="47" s="1"/>
  <c r="K172" i="47"/>
  <c r="L172" i="47" s="1"/>
  <c r="K173" i="47"/>
  <c r="L173" i="47" s="1"/>
  <c r="K174" i="47"/>
  <c r="L174" i="47" s="1"/>
  <c r="K175" i="47"/>
  <c r="L175" i="47" s="1"/>
  <c r="K176" i="47"/>
  <c r="L176" i="47" s="1"/>
  <c r="K177" i="47"/>
  <c r="L177" i="47" s="1"/>
  <c r="K178" i="47"/>
  <c r="L178" i="47" s="1"/>
  <c r="K179" i="47"/>
  <c r="L179" i="47" s="1"/>
  <c r="K180" i="47"/>
  <c r="L180" i="47" s="1"/>
  <c r="K181" i="47"/>
  <c r="L181" i="47" s="1"/>
  <c r="K182" i="47"/>
  <c r="L182" i="47" s="1"/>
  <c r="K183" i="47"/>
  <c r="L183" i="47" s="1"/>
  <c r="K184" i="47"/>
  <c r="L184" i="47" s="1"/>
  <c r="K185" i="47"/>
  <c r="L185" i="47" s="1"/>
  <c r="K186" i="47"/>
  <c r="L186" i="47" s="1"/>
  <c r="K187" i="47"/>
  <c r="L187" i="47" s="1"/>
  <c r="K188" i="47"/>
  <c r="L188" i="47" s="1"/>
  <c r="K189" i="47"/>
  <c r="L189" i="47" s="1"/>
  <c r="K190" i="47"/>
  <c r="L190" i="47" s="1"/>
  <c r="K191" i="47"/>
  <c r="L191" i="47" s="1"/>
  <c r="K192" i="47"/>
  <c r="L192" i="47" s="1"/>
  <c r="K193" i="47"/>
  <c r="L193" i="47" s="1"/>
  <c r="K194" i="47"/>
  <c r="L194" i="47" s="1"/>
  <c r="K195" i="47"/>
  <c r="L195" i="47" s="1"/>
  <c r="K196" i="47"/>
  <c r="L196" i="47" s="1"/>
  <c r="K197" i="47"/>
  <c r="L197" i="47" s="1"/>
  <c r="K198" i="47"/>
  <c r="L198" i="47" s="1"/>
  <c r="K199" i="47"/>
  <c r="L199" i="47" s="1"/>
  <c r="K200" i="47"/>
  <c r="L200" i="47" s="1"/>
  <c r="K201" i="47"/>
  <c r="L201" i="47" s="1"/>
  <c r="K202" i="47"/>
  <c r="L202" i="47" s="1"/>
  <c r="K203" i="47"/>
  <c r="L203" i="47" s="1"/>
  <c r="K204" i="47"/>
  <c r="L204" i="47" s="1"/>
  <c r="K205" i="47"/>
  <c r="L205" i="47" s="1"/>
  <c r="K206" i="47"/>
  <c r="L206" i="47" s="1"/>
  <c r="K207" i="47"/>
  <c r="L207" i="47" s="1"/>
  <c r="K208" i="47"/>
  <c r="L208" i="47" s="1"/>
  <c r="K209" i="47"/>
  <c r="L209" i="47" s="1"/>
  <c r="K210" i="47"/>
  <c r="L210" i="47" s="1"/>
  <c r="K211" i="47"/>
  <c r="L211" i="47" s="1"/>
  <c r="K212" i="47"/>
  <c r="L212" i="47" s="1"/>
  <c r="K213" i="47"/>
  <c r="L213" i="47" s="1"/>
  <c r="K214" i="47"/>
  <c r="L214" i="47" s="1"/>
  <c r="K215" i="47"/>
  <c r="L215" i="47" s="1"/>
  <c r="K216" i="47"/>
  <c r="L216" i="47" s="1"/>
  <c r="K217" i="47"/>
  <c r="L217" i="47" s="1"/>
  <c r="K218" i="47"/>
  <c r="L218" i="47" s="1"/>
  <c r="K219" i="47"/>
  <c r="L219" i="47" s="1"/>
  <c r="K220" i="47"/>
  <c r="L220" i="47" s="1"/>
  <c r="K221" i="47"/>
  <c r="L221" i="47" s="1"/>
  <c r="K222" i="47"/>
  <c r="L222" i="47" s="1"/>
  <c r="K223" i="47"/>
  <c r="L223" i="47" s="1"/>
  <c r="K224" i="47"/>
  <c r="L224" i="47" s="1"/>
  <c r="K225" i="47"/>
  <c r="L225" i="47" s="1"/>
  <c r="K226" i="47"/>
  <c r="L226" i="47" s="1"/>
  <c r="K227" i="47"/>
  <c r="L227" i="47" s="1"/>
  <c r="K228" i="47"/>
  <c r="L228" i="47" s="1"/>
  <c r="K229" i="47"/>
  <c r="L229" i="47" s="1"/>
  <c r="K230" i="47"/>
  <c r="L230" i="47" s="1"/>
  <c r="K231" i="47"/>
  <c r="L231" i="47" s="1"/>
  <c r="K232" i="47"/>
  <c r="L232" i="47" s="1"/>
  <c r="K233" i="47"/>
  <c r="L233" i="47" s="1"/>
  <c r="K234" i="47"/>
  <c r="L234" i="47" s="1"/>
  <c r="K235" i="47"/>
  <c r="L235" i="47" s="1"/>
  <c r="K236" i="47"/>
  <c r="L236" i="47" s="1"/>
  <c r="K237" i="47"/>
  <c r="L237" i="47" s="1"/>
  <c r="K238" i="47"/>
  <c r="L238" i="47" s="1"/>
  <c r="K239" i="47"/>
  <c r="L239" i="47" s="1"/>
  <c r="K240" i="47"/>
  <c r="L240" i="47" s="1"/>
  <c r="K241" i="47"/>
  <c r="L241" i="47" s="1"/>
  <c r="K242" i="47"/>
  <c r="L242" i="47" s="1"/>
  <c r="K243" i="47"/>
  <c r="L243" i="47" s="1"/>
  <c r="K244" i="47"/>
  <c r="L244" i="47" s="1"/>
  <c r="K245" i="47"/>
  <c r="L245" i="47" s="1"/>
  <c r="K246" i="47"/>
  <c r="L246" i="47" s="1"/>
  <c r="K247" i="47"/>
  <c r="L247" i="47" s="1"/>
  <c r="K248" i="47"/>
  <c r="L248" i="47" s="1"/>
  <c r="K249" i="47"/>
  <c r="L249" i="47" s="1"/>
  <c r="K250" i="47"/>
  <c r="L250" i="47" s="1"/>
  <c r="K251" i="47"/>
  <c r="L251" i="47" s="1"/>
  <c r="K252" i="47"/>
  <c r="L252" i="47" s="1"/>
  <c r="K253" i="47"/>
  <c r="L253" i="47" s="1"/>
  <c r="K254" i="47"/>
  <c r="L254" i="47" s="1"/>
  <c r="K255" i="47"/>
  <c r="L255" i="47" s="1"/>
  <c r="K256" i="47"/>
  <c r="L256" i="47" s="1"/>
  <c r="K257" i="47"/>
  <c r="L257" i="47" s="1"/>
  <c r="K258" i="47"/>
  <c r="L258" i="47" s="1"/>
  <c r="K259" i="47"/>
  <c r="L259" i="47" s="1"/>
  <c r="K260" i="47"/>
  <c r="L260" i="47" s="1"/>
  <c r="K261" i="47"/>
  <c r="L261" i="47" s="1"/>
  <c r="K262" i="47"/>
  <c r="L262" i="47" s="1"/>
  <c r="K263" i="47"/>
  <c r="L263" i="47" s="1"/>
  <c r="K264" i="47"/>
  <c r="L264" i="47" s="1"/>
  <c r="K265" i="47"/>
  <c r="L265" i="47" s="1"/>
  <c r="K266" i="47"/>
  <c r="L266" i="47" s="1"/>
  <c r="K267" i="47"/>
  <c r="L267" i="47" s="1"/>
  <c r="K268" i="47"/>
  <c r="L268" i="47" s="1"/>
  <c r="K269" i="47"/>
  <c r="L269" i="47" s="1"/>
  <c r="K270" i="47"/>
  <c r="L270" i="47" s="1"/>
  <c r="K271" i="47"/>
  <c r="L271" i="47" s="1"/>
  <c r="K272" i="47"/>
  <c r="L272" i="47" s="1"/>
  <c r="K273" i="47"/>
  <c r="L273" i="47" s="1"/>
  <c r="K274" i="47"/>
  <c r="L274" i="47" s="1"/>
  <c r="K275" i="47"/>
  <c r="L275" i="47" s="1"/>
  <c r="K276" i="47"/>
  <c r="L276" i="47" s="1"/>
  <c r="K277" i="47"/>
  <c r="L277" i="47" s="1"/>
  <c r="K278" i="47"/>
  <c r="L278" i="47" s="1"/>
  <c r="K279" i="47"/>
  <c r="L279" i="47" s="1"/>
  <c r="K280" i="47"/>
  <c r="L280" i="47" s="1"/>
  <c r="K281" i="47"/>
  <c r="L281" i="47" s="1"/>
  <c r="K282" i="47"/>
  <c r="L282" i="47" s="1"/>
  <c r="K283" i="47"/>
  <c r="L283" i="47" s="1"/>
  <c r="K284" i="47"/>
  <c r="L284" i="47" s="1"/>
  <c r="K285" i="47"/>
  <c r="L285" i="47" s="1"/>
  <c r="K286" i="47"/>
  <c r="L286" i="47" s="1"/>
  <c r="K287" i="47"/>
  <c r="L287" i="47" s="1"/>
  <c r="K288" i="47"/>
  <c r="L288" i="47" s="1"/>
  <c r="K289" i="47"/>
  <c r="L289" i="47" s="1"/>
  <c r="K290" i="47"/>
  <c r="L290" i="47" s="1"/>
  <c r="K291" i="47"/>
  <c r="L291" i="47" s="1"/>
  <c r="K292" i="47"/>
  <c r="L292" i="47" s="1"/>
  <c r="K293" i="47"/>
  <c r="L293" i="47" s="1"/>
  <c r="K294" i="47"/>
  <c r="L294" i="47" s="1"/>
  <c r="K295" i="47"/>
  <c r="L295" i="47" s="1"/>
  <c r="K296" i="47"/>
  <c r="L296" i="47" s="1"/>
  <c r="K297" i="47"/>
  <c r="L297" i="47" s="1"/>
  <c r="K298" i="47"/>
  <c r="L298" i="47" s="1"/>
  <c r="K299" i="47"/>
  <c r="L299" i="47" s="1"/>
  <c r="K300" i="47"/>
  <c r="L300" i="47" s="1"/>
  <c r="K301" i="47"/>
  <c r="L301" i="47" s="1"/>
  <c r="K302" i="47"/>
  <c r="L302" i="47" s="1"/>
  <c r="K303" i="47"/>
  <c r="L303" i="47" s="1"/>
  <c r="K304" i="47"/>
  <c r="L304" i="47" s="1"/>
  <c r="K305" i="47"/>
  <c r="L305" i="47" s="1"/>
  <c r="K306" i="47"/>
  <c r="L306" i="47" s="1"/>
  <c r="K307" i="47"/>
  <c r="L307" i="47" s="1"/>
  <c r="K308" i="47"/>
  <c r="L308" i="47" s="1"/>
  <c r="K309" i="47"/>
  <c r="L309" i="47" s="1"/>
  <c r="K310" i="47"/>
  <c r="L310" i="47" s="1"/>
  <c r="K311" i="47"/>
  <c r="L311" i="47" s="1"/>
  <c r="K312" i="47"/>
  <c r="L312" i="47" s="1"/>
  <c r="K313" i="47"/>
  <c r="L313" i="47" s="1"/>
  <c r="K314" i="47"/>
  <c r="L314" i="47" s="1"/>
  <c r="K315" i="47"/>
  <c r="L315" i="47" s="1"/>
  <c r="K316" i="47"/>
  <c r="L316" i="47" s="1"/>
  <c r="K317" i="47"/>
  <c r="L317" i="47" s="1"/>
  <c r="K318" i="47"/>
  <c r="L318" i="47" s="1"/>
  <c r="K319" i="47"/>
  <c r="L319" i="47" s="1"/>
  <c r="K320" i="47"/>
  <c r="L320" i="47" s="1"/>
  <c r="K321" i="47"/>
  <c r="L321" i="47" s="1"/>
  <c r="K322" i="47"/>
  <c r="L322" i="47" s="1"/>
  <c r="K323" i="47"/>
  <c r="L323" i="47" s="1"/>
  <c r="K324" i="47"/>
  <c r="L324" i="47" s="1"/>
  <c r="K325" i="47"/>
  <c r="L325" i="47" s="1"/>
  <c r="K326" i="47"/>
  <c r="L326" i="47" s="1"/>
  <c r="K327" i="47"/>
  <c r="L327" i="47" s="1"/>
  <c r="K328" i="47"/>
  <c r="L328" i="47" s="1"/>
  <c r="K329" i="47"/>
  <c r="L329" i="47" s="1"/>
  <c r="K330" i="47"/>
  <c r="L330" i="47" s="1"/>
  <c r="K331" i="47"/>
  <c r="L331" i="47" s="1"/>
  <c r="K332" i="47"/>
  <c r="L332" i="47" s="1"/>
  <c r="K333" i="47"/>
  <c r="L333" i="47" s="1"/>
  <c r="K334" i="47"/>
  <c r="L334" i="47" s="1"/>
  <c r="K335" i="47"/>
  <c r="L335" i="47" s="1"/>
  <c r="K336" i="47"/>
  <c r="L336" i="47" s="1"/>
  <c r="K337" i="47"/>
  <c r="L337" i="47" s="1"/>
  <c r="K338" i="47"/>
  <c r="L338" i="47" s="1"/>
  <c r="K339" i="47"/>
  <c r="L339" i="47" s="1"/>
  <c r="K340" i="47"/>
  <c r="L340" i="47" s="1"/>
  <c r="K341" i="47"/>
  <c r="L341" i="47" s="1"/>
  <c r="K342" i="47"/>
  <c r="L342" i="47" s="1"/>
  <c r="K343" i="47"/>
  <c r="L343" i="47" s="1"/>
  <c r="K344" i="47"/>
  <c r="L344" i="47" s="1"/>
  <c r="K345" i="47"/>
  <c r="L345" i="47" s="1"/>
  <c r="K346" i="47"/>
  <c r="L346" i="47" s="1"/>
  <c r="K347" i="47"/>
  <c r="L347" i="47" s="1"/>
  <c r="K348" i="47"/>
  <c r="L348" i="47" s="1"/>
  <c r="K349" i="47"/>
  <c r="L349" i="47" s="1"/>
  <c r="K350" i="47"/>
  <c r="L350" i="47" s="1"/>
  <c r="K351" i="47"/>
  <c r="L351" i="47" s="1"/>
  <c r="K352" i="47"/>
  <c r="L352" i="47" s="1"/>
  <c r="K353" i="47"/>
  <c r="L353" i="47" s="1"/>
  <c r="K354" i="47"/>
  <c r="L354" i="47" s="1"/>
  <c r="K355" i="47"/>
  <c r="L355" i="47" s="1"/>
  <c r="K356" i="47"/>
  <c r="L356" i="47" s="1"/>
  <c r="K357" i="47"/>
  <c r="L357" i="47" s="1"/>
  <c r="K358" i="47"/>
  <c r="L358" i="47" s="1"/>
  <c r="K359" i="47"/>
  <c r="L359" i="47" s="1"/>
  <c r="K360" i="47"/>
  <c r="L360" i="47" s="1"/>
  <c r="K361" i="47"/>
  <c r="L361" i="47" s="1"/>
  <c r="K362" i="47"/>
  <c r="L362" i="47" s="1"/>
  <c r="K363" i="47"/>
  <c r="L363" i="47" s="1"/>
  <c r="K364" i="47"/>
  <c r="L364" i="47" s="1"/>
  <c r="K365" i="47"/>
  <c r="L365" i="47" s="1"/>
  <c r="K366" i="47"/>
  <c r="L366" i="47" s="1"/>
  <c r="K367" i="47"/>
  <c r="L367" i="47" s="1"/>
  <c r="K368" i="47"/>
  <c r="L368" i="47" s="1"/>
  <c r="K369" i="47"/>
  <c r="L369" i="47" s="1"/>
  <c r="K370" i="47"/>
  <c r="L370" i="47" s="1"/>
  <c r="K371" i="47"/>
  <c r="L371" i="47" s="1"/>
  <c r="K372" i="47"/>
  <c r="L372" i="47" s="1"/>
  <c r="K373" i="47"/>
  <c r="L373" i="47" s="1"/>
  <c r="K374" i="47"/>
  <c r="L374" i="47" s="1"/>
  <c r="K375" i="47"/>
  <c r="L375" i="47" s="1"/>
  <c r="K376" i="47"/>
  <c r="L376" i="47" s="1"/>
  <c r="K377" i="47"/>
  <c r="L377" i="47" s="1"/>
  <c r="K378" i="47"/>
  <c r="L378" i="47" s="1"/>
  <c r="K379" i="47"/>
  <c r="L379" i="47" s="1"/>
  <c r="K380" i="47"/>
  <c r="L380" i="47" s="1"/>
  <c r="K381" i="47"/>
  <c r="L381" i="47" s="1"/>
  <c r="K382" i="47"/>
  <c r="L382" i="47" s="1"/>
  <c r="K383" i="47"/>
  <c r="L383" i="47" s="1"/>
  <c r="K384" i="47"/>
  <c r="L384" i="47" s="1"/>
  <c r="K385" i="47"/>
  <c r="L385" i="47" s="1"/>
  <c r="K386" i="47"/>
  <c r="L386" i="47" s="1"/>
  <c r="K387" i="47"/>
  <c r="L387" i="47" s="1"/>
  <c r="K388" i="47"/>
  <c r="L388" i="47" s="1"/>
  <c r="K389" i="47"/>
  <c r="L389" i="47" s="1"/>
  <c r="K390" i="47"/>
  <c r="L390" i="47" s="1"/>
  <c r="K391" i="47"/>
  <c r="L391" i="47" s="1"/>
  <c r="K392" i="47"/>
  <c r="L392" i="47" s="1"/>
  <c r="K393" i="47"/>
  <c r="L393" i="47" s="1"/>
  <c r="K394" i="47"/>
  <c r="L394" i="47" s="1"/>
  <c r="K395" i="47"/>
  <c r="L395" i="47" s="1"/>
  <c r="K396" i="47"/>
  <c r="L396" i="47" s="1"/>
  <c r="K397" i="47"/>
  <c r="L397" i="47" s="1"/>
  <c r="K398" i="47"/>
  <c r="L398" i="47" s="1"/>
  <c r="K399" i="47"/>
  <c r="L399" i="47" s="1"/>
  <c r="K400" i="47"/>
  <c r="L400" i="47" s="1"/>
  <c r="K401" i="47"/>
  <c r="L401" i="47" s="1"/>
  <c r="K402" i="47"/>
  <c r="L402" i="47" s="1"/>
  <c r="K403" i="47"/>
  <c r="L403" i="47" s="1"/>
  <c r="K404" i="47"/>
  <c r="L404" i="47" s="1"/>
  <c r="K405" i="47"/>
  <c r="L405" i="47" s="1"/>
  <c r="K406" i="47"/>
  <c r="L406" i="47" s="1"/>
  <c r="K407" i="47"/>
  <c r="L407" i="47" s="1"/>
  <c r="K408" i="47"/>
  <c r="L408" i="47" s="1"/>
  <c r="K409" i="47"/>
  <c r="L409" i="47" s="1"/>
  <c r="K410" i="47"/>
  <c r="L410" i="47" s="1"/>
  <c r="K411" i="47"/>
  <c r="L411" i="47" s="1"/>
  <c r="K412" i="47"/>
  <c r="L412" i="47" s="1"/>
  <c r="K413" i="47"/>
  <c r="L413" i="47" s="1"/>
  <c r="K414" i="47"/>
  <c r="L414" i="47" s="1"/>
  <c r="K415" i="47"/>
  <c r="L415" i="47" s="1"/>
  <c r="K416" i="47"/>
  <c r="L416" i="47" s="1"/>
  <c r="K417" i="47"/>
  <c r="L417" i="47" s="1"/>
  <c r="K418" i="47"/>
  <c r="L418" i="47" s="1"/>
  <c r="K419" i="47"/>
  <c r="L419" i="47" s="1"/>
  <c r="K420" i="47"/>
  <c r="L420" i="47" s="1"/>
  <c r="K421" i="47"/>
  <c r="L421" i="47" s="1"/>
  <c r="K422" i="47"/>
  <c r="L422" i="47" s="1"/>
  <c r="K423" i="47"/>
  <c r="L423" i="47" s="1"/>
  <c r="K424" i="47"/>
  <c r="L424" i="47" s="1"/>
  <c r="K425" i="47"/>
  <c r="L425" i="47" s="1"/>
  <c r="K426" i="47"/>
  <c r="L426" i="47" s="1"/>
  <c r="K427" i="47"/>
  <c r="L427" i="47" s="1"/>
  <c r="K428" i="47"/>
  <c r="L428" i="47" s="1"/>
  <c r="K429" i="47"/>
  <c r="L429" i="47" s="1"/>
  <c r="K430" i="47"/>
  <c r="L430" i="47" s="1"/>
  <c r="K431" i="47"/>
  <c r="L431" i="47" s="1"/>
  <c r="K432" i="47"/>
  <c r="L432" i="47" s="1"/>
  <c r="K433" i="47"/>
  <c r="L433" i="47" s="1"/>
  <c r="K434" i="47"/>
  <c r="L434" i="47" s="1"/>
  <c r="K435" i="47"/>
  <c r="L435" i="47" s="1"/>
  <c r="K436" i="47"/>
  <c r="L436" i="47" s="1"/>
  <c r="K437" i="47"/>
  <c r="L437" i="47" s="1"/>
  <c r="K438" i="47"/>
  <c r="L438" i="47" s="1"/>
  <c r="K439" i="47"/>
  <c r="L439" i="47" s="1"/>
  <c r="K440" i="47"/>
  <c r="L440" i="47" s="1"/>
  <c r="K441" i="47"/>
  <c r="L441" i="47" s="1"/>
  <c r="K442" i="47"/>
  <c r="L442" i="47" s="1"/>
  <c r="K443" i="47"/>
  <c r="L443" i="47" s="1"/>
  <c r="K444" i="47"/>
  <c r="L444" i="47" s="1"/>
  <c r="K445" i="47"/>
  <c r="L445" i="47" s="1"/>
  <c r="K446" i="47"/>
  <c r="L446" i="47" s="1"/>
  <c r="K447" i="47"/>
  <c r="L447" i="47" s="1"/>
  <c r="K448" i="47"/>
  <c r="L448" i="47" s="1"/>
  <c r="K449" i="47"/>
  <c r="L449" i="47" s="1"/>
  <c r="K450" i="47"/>
  <c r="L450" i="47" s="1"/>
  <c r="K451" i="47"/>
  <c r="L451" i="47" s="1"/>
  <c r="K452" i="47"/>
  <c r="L452" i="47" s="1"/>
  <c r="K453" i="47"/>
  <c r="L453" i="47" s="1"/>
  <c r="K454" i="47"/>
  <c r="L454" i="47" s="1"/>
  <c r="K455" i="47"/>
  <c r="L455" i="47" s="1"/>
  <c r="K456" i="47"/>
  <c r="L456" i="47" s="1"/>
  <c r="K457" i="47"/>
  <c r="L457" i="47" s="1"/>
  <c r="K458" i="47"/>
  <c r="L458" i="47" s="1"/>
  <c r="K459" i="47"/>
  <c r="L459" i="47" s="1"/>
  <c r="K460" i="47"/>
  <c r="L460" i="47" s="1"/>
  <c r="K461" i="47"/>
  <c r="L461" i="47" s="1"/>
  <c r="K462" i="47"/>
  <c r="L462" i="47" s="1"/>
  <c r="K463" i="47"/>
  <c r="L463" i="47" s="1"/>
  <c r="K464" i="47"/>
  <c r="L464" i="47" s="1"/>
  <c r="K465" i="47"/>
  <c r="L465" i="47" s="1"/>
  <c r="K466" i="47"/>
  <c r="L466" i="47" s="1"/>
  <c r="K467" i="47"/>
  <c r="L467" i="47" s="1"/>
  <c r="K468" i="47"/>
  <c r="L468" i="47" s="1"/>
  <c r="K469" i="47"/>
  <c r="L469" i="47" s="1"/>
  <c r="K470" i="47"/>
  <c r="L470" i="47" s="1"/>
  <c r="K471" i="47"/>
  <c r="L471" i="47" s="1"/>
  <c r="K472" i="47"/>
  <c r="L472" i="47" s="1"/>
  <c r="K473" i="47"/>
  <c r="L473" i="47" s="1"/>
  <c r="K474" i="47"/>
  <c r="L474" i="47" s="1"/>
  <c r="K475" i="47"/>
  <c r="L475" i="47" s="1"/>
  <c r="K476" i="47"/>
  <c r="L476" i="47" s="1"/>
  <c r="K477" i="47"/>
  <c r="L477" i="47" s="1"/>
  <c r="K478" i="47"/>
  <c r="L478" i="47" s="1"/>
  <c r="K479" i="47"/>
  <c r="L479" i="47" s="1"/>
  <c r="K480" i="47"/>
  <c r="L480" i="47" s="1"/>
  <c r="K481" i="47"/>
  <c r="L481" i="47" s="1"/>
  <c r="K482" i="47"/>
  <c r="L482" i="47" s="1"/>
  <c r="K483" i="47"/>
  <c r="L483" i="47" s="1"/>
  <c r="K484" i="47"/>
  <c r="L484" i="47" s="1"/>
  <c r="K485" i="47"/>
  <c r="L485" i="47" s="1"/>
  <c r="K486" i="47"/>
  <c r="L486" i="47" s="1"/>
  <c r="K487" i="47"/>
  <c r="L487" i="47" s="1"/>
  <c r="K488" i="47"/>
  <c r="L488" i="47" s="1"/>
  <c r="K489" i="47"/>
  <c r="L489" i="47" s="1"/>
  <c r="K490" i="47"/>
  <c r="L490" i="47" s="1"/>
  <c r="K491" i="47"/>
  <c r="L491" i="47" s="1"/>
  <c r="K492" i="47"/>
  <c r="L492" i="47" s="1"/>
  <c r="K493" i="47"/>
  <c r="L493" i="47" s="1"/>
  <c r="K494" i="47"/>
  <c r="L494" i="47" s="1"/>
  <c r="K495" i="47"/>
  <c r="L495" i="47" s="1"/>
  <c r="K496" i="47"/>
  <c r="L496" i="47" s="1"/>
  <c r="K497" i="47"/>
  <c r="L497" i="47" s="1"/>
  <c r="K498" i="47"/>
  <c r="L498" i="47" s="1"/>
  <c r="K499" i="47"/>
  <c r="L499" i="47" s="1"/>
  <c r="K500" i="47"/>
  <c r="L500" i="47" s="1"/>
  <c r="K501" i="47"/>
  <c r="L501" i="47" s="1"/>
  <c r="K502" i="47"/>
  <c r="L502" i="47" s="1"/>
  <c r="K503" i="47"/>
  <c r="L503" i="47" s="1"/>
  <c r="K504" i="47"/>
  <c r="L504" i="47" s="1"/>
  <c r="K505" i="47"/>
  <c r="L505" i="47" s="1"/>
  <c r="K506" i="47"/>
  <c r="L506" i="47" s="1"/>
  <c r="K507" i="47"/>
  <c r="L507" i="47" s="1"/>
  <c r="K508" i="47"/>
  <c r="L508" i="47" s="1"/>
  <c r="K509" i="47"/>
  <c r="L509" i="47" s="1"/>
  <c r="K510" i="47"/>
  <c r="L510" i="47" s="1"/>
  <c r="K511" i="47"/>
  <c r="L511" i="47" s="1"/>
  <c r="K512" i="47"/>
  <c r="L512" i="47" s="1"/>
  <c r="K513" i="47"/>
  <c r="L513" i="47" s="1"/>
  <c r="K514" i="47"/>
  <c r="L514" i="47" s="1"/>
  <c r="K515" i="47"/>
  <c r="L515" i="47" s="1"/>
  <c r="K516" i="47"/>
  <c r="L516" i="47" s="1"/>
  <c r="K517" i="47"/>
  <c r="L517" i="47" s="1"/>
  <c r="K518" i="47"/>
  <c r="L518" i="47" s="1"/>
  <c r="K519" i="47"/>
  <c r="L519" i="47" s="1"/>
  <c r="K520" i="47"/>
  <c r="L520" i="47" s="1"/>
  <c r="K521" i="47"/>
  <c r="L521" i="47" s="1"/>
  <c r="K522" i="47"/>
  <c r="L522" i="47" s="1"/>
  <c r="K523" i="47"/>
  <c r="L523" i="47" s="1"/>
  <c r="K524" i="47"/>
  <c r="L524" i="47" s="1"/>
  <c r="K525" i="47"/>
  <c r="L525" i="47" s="1"/>
  <c r="K526" i="47"/>
  <c r="L526" i="47" s="1"/>
  <c r="K527" i="47"/>
  <c r="L527" i="47" s="1"/>
  <c r="K528" i="47"/>
  <c r="L528" i="47" s="1"/>
  <c r="K529" i="47"/>
  <c r="L529" i="47" s="1"/>
  <c r="K530" i="47"/>
  <c r="L530" i="47" s="1"/>
  <c r="K531" i="47"/>
  <c r="L531" i="47" s="1"/>
  <c r="K532" i="47"/>
  <c r="L532" i="47" s="1"/>
  <c r="K533" i="47"/>
  <c r="L533" i="47" s="1"/>
  <c r="K534" i="47"/>
  <c r="L534" i="47" s="1"/>
  <c r="K535" i="47"/>
  <c r="L535" i="47" s="1"/>
  <c r="K536" i="47"/>
  <c r="L536" i="47" s="1"/>
  <c r="K537" i="47"/>
  <c r="L537" i="47" s="1"/>
  <c r="K538" i="47"/>
  <c r="L538" i="47" s="1"/>
  <c r="K539" i="47"/>
  <c r="L539" i="47" s="1"/>
  <c r="K540" i="47"/>
  <c r="L540" i="47" s="1"/>
  <c r="K541" i="47"/>
  <c r="L541" i="47" s="1"/>
  <c r="K542" i="47"/>
  <c r="L542" i="47" s="1"/>
  <c r="K543" i="47"/>
  <c r="L543" i="47" s="1"/>
  <c r="K544" i="47"/>
  <c r="L544" i="47" s="1"/>
  <c r="K545" i="47"/>
  <c r="L545" i="47" s="1"/>
  <c r="K546" i="47"/>
  <c r="L546" i="47" s="1"/>
  <c r="K547" i="47"/>
  <c r="L547" i="47" s="1"/>
  <c r="K548" i="47"/>
  <c r="L548" i="47" s="1"/>
  <c r="K549" i="47"/>
  <c r="L549" i="47" s="1"/>
  <c r="K550" i="47"/>
  <c r="L550" i="47" s="1"/>
  <c r="K551" i="47"/>
  <c r="L551" i="47" s="1"/>
  <c r="K552" i="47"/>
  <c r="L552" i="47" s="1"/>
  <c r="K553" i="47"/>
  <c r="L553" i="47" s="1"/>
  <c r="K554" i="47"/>
  <c r="L554" i="47" s="1"/>
  <c r="K555" i="47"/>
  <c r="L555" i="47" s="1"/>
  <c r="K556" i="47"/>
  <c r="L556" i="47" s="1"/>
  <c r="K557" i="47"/>
  <c r="L557" i="47" s="1"/>
  <c r="K558" i="47"/>
  <c r="L558" i="47" s="1"/>
  <c r="K559" i="47"/>
  <c r="L559" i="47" s="1"/>
  <c r="K560" i="47"/>
  <c r="L560" i="47" s="1"/>
  <c r="K561" i="47"/>
  <c r="L561" i="47" s="1"/>
  <c r="K562" i="47"/>
  <c r="L562" i="47" s="1"/>
  <c r="K563" i="47"/>
  <c r="L563" i="47" s="1"/>
  <c r="K564" i="47"/>
  <c r="L564" i="47" s="1"/>
  <c r="K565" i="47"/>
  <c r="L565" i="47" s="1"/>
  <c r="K566" i="47"/>
  <c r="L566" i="47" s="1"/>
  <c r="K567" i="47"/>
  <c r="L567" i="47" s="1"/>
  <c r="K568" i="47"/>
  <c r="L568" i="47" s="1"/>
  <c r="K569" i="47"/>
  <c r="L569" i="47" s="1"/>
  <c r="K570" i="47"/>
  <c r="L570" i="47" s="1"/>
  <c r="K571" i="47"/>
  <c r="L571" i="47" s="1"/>
  <c r="K572" i="47"/>
  <c r="L572" i="47" s="1"/>
  <c r="K573" i="47"/>
  <c r="L573" i="47" s="1"/>
  <c r="K574" i="47"/>
  <c r="L574" i="47" s="1"/>
  <c r="K575" i="47"/>
  <c r="L575" i="47" s="1"/>
  <c r="K576" i="47"/>
  <c r="L576" i="47" s="1"/>
  <c r="K577" i="47"/>
  <c r="L577" i="47" s="1"/>
  <c r="K578" i="47"/>
  <c r="L578" i="47" s="1"/>
  <c r="K579" i="47"/>
  <c r="L579" i="47" s="1"/>
  <c r="K580" i="47"/>
  <c r="L580" i="47" s="1"/>
  <c r="K581" i="47"/>
  <c r="L581" i="47" s="1"/>
  <c r="K582" i="47"/>
  <c r="L582" i="47" s="1"/>
  <c r="K583" i="47"/>
  <c r="L583" i="47" s="1"/>
  <c r="K584" i="47"/>
  <c r="L584" i="47" s="1"/>
  <c r="K585" i="47"/>
  <c r="L585" i="47" s="1"/>
  <c r="K586" i="47"/>
  <c r="L586" i="47" s="1"/>
  <c r="K587" i="47"/>
  <c r="L587" i="47" s="1"/>
  <c r="K588" i="47"/>
  <c r="L588" i="47" s="1"/>
  <c r="K589" i="47"/>
  <c r="L589" i="47" s="1"/>
  <c r="K590" i="47"/>
  <c r="L590" i="47" s="1"/>
  <c r="K591" i="47"/>
  <c r="L591" i="47" s="1"/>
  <c r="K592" i="47"/>
  <c r="L592" i="47" s="1"/>
  <c r="K593" i="47"/>
  <c r="L593" i="47" s="1"/>
  <c r="K594" i="47"/>
  <c r="L594" i="47" s="1"/>
  <c r="K595" i="47"/>
  <c r="L595" i="47" s="1"/>
  <c r="K596" i="47"/>
  <c r="L596" i="47" s="1"/>
  <c r="K597" i="47"/>
  <c r="L597" i="47" s="1"/>
  <c r="K598" i="47"/>
  <c r="L598" i="47" s="1"/>
  <c r="K599" i="47"/>
  <c r="L599" i="47" s="1"/>
  <c r="K600" i="47"/>
  <c r="L600" i="47" s="1"/>
  <c r="K601" i="47"/>
  <c r="L601" i="47" s="1"/>
  <c r="K602" i="47"/>
  <c r="L602" i="47" s="1"/>
  <c r="K603" i="47"/>
  <c r="L603" i="47" s="1"/>
  <c r="K604" i="47"/>
  <c r="L604" i="47" s="1"/>
  <c r="K605" i="47"/>
  <c r="L605" i="47" s="1"/>
  <c r="K606" i="47"/>
  <c r="L606" i="47" s="1"/>
  <c r="K607" i="47"/>
  <c r="L607" i="47" s="1"/>
  <c r="K608" i="47"/>
  <c r="L608" i="47" s="1"/>
  <c r="K609" i="47"/>
  <c r="L609" i="47" s="1"/>
  <c r="K610" i="47"/>
  <c r="L610" i="47" s="1"/>
  <c r="K611" i="47"/>
  <c r="L611" i="47" s="1"/>
  <c r="K612" i="47"/>
  <c r="L612" i="47" s="1"/>
  <c r="K613" i="47"/>
  <c r="L613" i="47" s="1"/>
  <c r="K614" i="47"/>
  <c r="L614" i="47" s="1"/>
  <c r="K615" i="47"/>
  <c r="L615" i="47" s="1"/>
  <c r="K616" i="47"/>
  <c r="L616" i="47" s="1"/>
  <c r="K617" i="47"/>
  <c r="L617" i="47" s="1"/>
  <c r="K618" i="47"/>
  <c r="L618" i="47" s="1"/>
  <c r="K619" i="47"/>
  <c r="L619" i="47" s="1"/>
  <c r="K620" i="47"/>
  <c r="L620" i="47" s="1"/>
  <c r="K621" i="47"/>
  <c r="L621" i="47" s="1"/>
  <c r="K622" i="47"/>
  <c r="L622" i="47" s="1"/>
  <c r="K623" i="47"/>
  <c r="L623" i="47" s="1"/>
  <c r="K624" i="47"/>
  <c r="L624" i="47" s="1"/>
  <c r="K625" i="47"/>
  <c r="L625" i="47" s="1"/>
  <c r="K626" i="47"/>
  <c r="L626" i="47" s="1"/>
  <c r="K627" i="47"/>
  <c r="L627" i="47" s="1"/>
  <c r="K628" i="47"/>
  <c r="L628" i="47" s="1"/>
  <c r="K629" i="47"/>
  <c r="L629" i="47" s="1"/>
  <c r="K630" i="47"/>
  <c r="L630" i="47" s="1"/>
  <c r="K631" i="47"/>
  <c r="L631" i="47" s="1"/>
  <c r="K632" i="47"/>
  <c r="L632" i="47" s="1"/>
  <c r="K633" i="47"/>
  <c r="L633" i="47" s="1"/>
  <c r="K634" i="47"/>
  <c r="L634" i="47" s="1"/>
  <c r="K635" i="47"/>
  <c r="L635" i="47" s="1"/>
  <c r="K636" i="47"/>
  <c r="L636" i="47" s="1"/>
  <c r="K637" i="47"/>
  <c r="L637" i="47" s="1"/>
  <c r="K638" i="47"/>
  <c r="L638" i="47" s="1"/>
  <c r="K639" i="47"/>
  <c r="L639" i="47" s="1"/>
  <c r="K640" i="47"/>
  <c r="L640" i="47" s="1"/>
  <c r="K641" i="47"/>
  <c r="L641" i="47" s="1"/>
  <c r="K642" i="47"/>
  <c r="L642" i="47" s="1"/>
  <c r="K643" i="47"/>
  <c r="L643" i="47" s="1"/>
  <c r="K644" i="47"/>
  <c r="L644" i="47" s="1"/>
  <c r="K645" i="47"/>
  <c r="L645" i="47" s="1"/>
  <c r="K646" i="47"/>
  <c r="L646" i="47" s="1"/>
  <c r="K647" i="47"/>
  <c r="L647" i="47" s="1"/>
  <c r="K648" i="47"/>
  <c r="L648" i="47" s="1"/>
  <c r="K649" i="47"/>
  <c r="L649" i="47" s="1"/>
  <c r="K650" i="47"/>
  <c r="L650" i="47" s="1"/>
  <c r="K651" i="47"/>
  <c r="L651" i="47" s="1"/>
  <c r="K652" i="47"/>
  <c r="L652" i="47" s="1"/>
  <c r="K653" i="47"/>
  <c r="L653" i="47" s="1"/>
  <c r="K654" i="47"/>
  <c r="L654" i="47" s="1"/>
  <c r="K655" i="47"/>
  <c r="L655" i="47" s="1"/>
  <c r="K656" i="47"/>
  <c r="L656" i="47" s="1"/>
  <c r="K657" i="47"/>
  <c r="L657" i="47" s="1"/>
  <c r="K658" i="47"/>
  <c r="L658" i="47" s="1"/>
  <c r="K659" i="47"/>
  <c r="L659" i="47" s="1"/>
  <c r="K660" i="47"/>
  <c r="L660" i="47" s="1"/>
  <c r="K661" i="47"/>
  <c r="L661" i="47" s="1"/>
  <c r="K662" i="47"/>
  <c r="L662" i="47" s="1"/>
  <c r="K663" i="47"/>
  <c r="L663" i="47" s="1"/>
  <c r="K664" i="47"/>
  <c r="L664" i="47" s="1"/>
  <c r="K665" i="47"/>
  <c r="L665" i="47" s="1"/>
  <c r="K666" i="47"/>
  <c r="L666" i="47" s="1"/>
  <c r="K667" i="47"/>
  <c r="L667" i="47" s="1"/>
  <c r="K668" i="47"/>
  <c r="L668" i="47" s="1"/>
  <c r="K669" i="47"/>
  <c r="L669" i="47" s="1"/>
  <c r="K670" i="47"/>
  <c r="L670" i="47" s="1"/>
  <c r="K671" i="47"/>
  <c r="L671" i="47" s="1"/>
  <c r="K672" i="47"/>
  <c r="L672" i="47" s="1"/>
  <c r="K673" i="47"/>
  <c r="L673" i="47" s="1"/>
  <c r="K674" i="47"/>
  <c r="L674" i="47" s="1"/>
  <c r="K675" i="47"/>
  <c r="L675" i="47" s="1"/>
  <c r="K676" i="47"/>
  <c r="L676" i="47" s="1"/>
  <c r="K677" i="47"/>
  <c r="L677" i="47" s="1"/>
  <c r="K678" i="47"/>
  <c r="L678" i="47" s="1"/>
  <c r="K679" i="47"/>
  <c r="L679" i="47" s="1"/>
  <c r="K680" i="47"/>
  <c r="L680" i="47" s="1"/>
  <c r="K681" i="47"/>
  <c r="L681" i="47" s="1"/>
  <c r="K682" i="47"/>
  <c r="L682" i="47" s="1"/>
  <c r="K683" i="47"/>
  <c r="L683" i="47" s="1"/>
  <c r="K684" i="47"/>
  <c r="L684" i="47" s="1"/>
  <c r="K685" i="47"/>
  <c r="L685" i="47" s="1"/>
  <c r="K686" i="47"/>
  <c r="L686" i="47" s="1"/>
  <c r="K687" i="47"/>
  <c r="L687" i="47" s="1"/>
  <c r="K688" i="47"/>
  <c r="L688" i="47" s="1"/>
  <c r="K689" i="47"/>
  <c r="L689" i="47" s="1"/>
  <c r="K690" i="47"/>
  <c r="L690" i="47" s="1"/>
  <c r="K691" i="47"/>
  <c r="L691" i="47" s="1"/>
  <c r="K692" i="47"/>
  <c r="L692" i="47" s="1"/>
  <c r="K693" i="47"/>
  <c r="L693" i="47" s="1"/>
  <c r="K694" i="47"/>
  <c r="L694" i="47" s="1"/>
  <c r="K695" i="47"/>
  <c r="L695" i="47" s="1"/>
  <c r="K696" i="47"/>
  <c r="L696" i="47" s="1"/>
  <c r="K697" i="47"/>
  <c r="L697" i="47" s="1"/>
  <c r="K698" i="47"/>
  <c r="L698" i="47" s="1"/>
  <c r="K699" i="47"/>
  <c r="L699" i="47" s="1"/>
  <c r="K700" i="47"/>
  <c r="L700" i="47" s="1"/>
  <c r="K701" i="47"/>
  <c r="L701" i="47" s="1"/>
  <c r="K702" i="47"/>
  <c r="L702" i="47" s="1"/>
  <c r="K703" i="47"/>
  <c r="L703" i="47" s="1"/>
  <c r="K704" i="47"/>
  <c r="L704" i="47" s="1"/>
  <c r="K705" i="47"/>
  <c r="L705" i="47" s="1"/>
  <c r="K706" i="47"/>
  <c r="L706" i="47" s="1"/>
  <c r="K707" i="47"/>
  <c r="L707" i="47" s="1"/>
  <c r="K708" i="47"/>
  <c r="L708" i="47" s="1"/>
  <c r="K709" i="47"/>
  <c r="L709" i="47" s="1"/>
  <c r="K710" i="47"/>
  <c r="L710" i="47" s="1"/>
  <c r="K711" i="47"/>
  <c r="L711" i="47" s="1"/>
  <c r="K712" i="47"/>
  <c r="L712" i="47" s="1"/>
  <c r="K713" i="47"/>
  <c r="L713" i="47" s="1"/>
  <c r="K714" i="47"/>
  <c r="L714" i="47" s="1"/>
  <c r="K715" i="47"/>
  <c r="L715" i="47" s="1"/>
  <c r="K716" i="47"/>
  <c r="L716" i="47" s="1"/>
  <c r="K717" i="47"/>
  <c r="L717" i="47" s="1"/>
  <c r="K718" i="47"/>
  <c r="L718" i="47" s="1"/>
  <c r="K719" i="47"/>
  <c r="L719" i="47" s="1"/>
  <c r="K720" i="47"/>
  <c r="L720" i="47" s="1"/>
  <c r="K721" i="47"/>
  <c r="L721" i="47" s="1"/>
  <c r="K722" i="47"/>
  <c r="L722" i="47" s="1"/>
  <c r="K723" i="47"/>
  <c r="L723" i="47" s="1"/>
  <c r="K724" i="47"/>
  <c r="L724" i="47" s="1"/>
  <c r="K725" i="47"/>
  <c r="L725" i="47" s="1"/>
  <c r="K726" i="47"/>
  <c r="L726" i="47" s="1"/>
  <c r="K727" i="47"/>
  <c r="L727" i="47" s="1"/>
  <c r="K728" i="47"/>
  <c r="L728" i="47" s="1"/>
  <c r="K729" i="47"/>
  <c r="L729" i="47" s="1"/>
  <c r="K730" i="47"/>
  <c r="L730" i="47" s="1"/>
  <c r="K731" i="47"/>
  <c r="L731" i="47" s="1"/>
  <c r="K732" i="47"/>
  <c r="L732" i="47" s="1"/>
  <c r="K733" i="47"/>
  <c r="L733" i="47" s="1"/>
  <c r="K734" i="47"/>
  <c r="L734" i="47" s="1"/>
  <c r="K735" i="47"/>
  <c r="L735" i="47" s="1"/>
  <c r="K736" i="47"/>
  <c r="L736" i="47" s="1"/>
  <c r="K737" i="47"/>
  <c r="L737" i="47" s="1"/>
  <c r="K738" i="47"/>
  <c r="L738" i="47" s="1"/>
  <c r="K739" i="47"/>
  <c r="L739" i="47" s="1"/>
  <c r="K740" i="47"/>
  <c r="L740" i="47" s="1"/>
  <c r="K741" i="47"/>
  <c r="L741" i="47" s="1"/>
  <c r="K742" i="47"/>
  <c r="L742" i="47" s="1"/>
  <c r="K743" i="47"/>
  <c r="L743" i="47" s="1"/>
  <c r="K744" i="47"/>
  <c r="L744" i="47" s="1"/>
  <c r="K745" i="47"/>
  <c r="L745" i="47" s="1"/>
  <c r="K746" i="47"/>
  <c r="L746" i="47" s="1"/>
  <c r="K747" i="47"/>
  <c r="L747" i="47" s="1"/>
  <c r="K748" i="47"/>
  <c r="L748" i="47" s="1"/>
  <c r="K749" i="47"/>
  <c r="L749" i="47" s="1"/>
  <c r="K750" i="47"/>
  <c r="L750" i="47" s="1"/>
  <c r="K751" i="47"/>
  <c r="L751" i="47" s="1"/>
  <c r="K752" i="47"/>
  <c r="L752" i="47" s="1"/>
  <c r="K753" i="47"/>
  <c r="L753" i="47" s="1"/>
  <c r="K754" i="47"/>
  <c r="L754" i="47" s="1"/>
  <c r="K755" i="47"/>
  <c r="L755" i="47" s="1"/>
  <c r="K756" i="47"/>
  <c r="L756" i="47" s="1"/>
  <c r="K757" i="47"/>
  <c r="L757" i="47" s="1"/>
  <c r="K758" i="47"/>
  <c r="L758" i="47" s="1"/>
  <c r="K759" i="47"/>
  <c r="L759" i="47" s="1"/>
  <c r="K760" i="47"/>
  <c r="L760" i="47" s="1"/>
  <c r="K761" i="47"/>
  <c r="L761" i="47" s="1"/>
  <c r="K762" i="47"/>
  <c r="L762" i="47" s="1"/>
  <c r="K763" i="47"/>
  <c r="L763" i="47" s="1"/>
  <c r="K764" i="47"/>
  <c r="L764" i="47" s="1"/>
  <c r="K765" i="47"/>
  <c r="L765" i="47" s="1"/>
  <c r="K766" i="47"/>
  <c r="L766" i="47" s="1"/>
  <c r="K767" i="47"/>
  <c r="L767" i="47" s="1"/>
  <c r="K768" i="47"/>
  <c r="L768" i="47" s="1"/>
  <c r="K769" i="47"/>
  <c r="L769" i="47" s="1"/>
  <c r="K770" i="47"/>
  <c r="L770" i="47" s="1"/>
  <c r="K771" i="47"/>
  <c r="L771" i="47" s="1"/>
  <c r="K772" i="47"/>
  <c r="L772" i="47" s="1"/>
  <c r="K773" i="47"/>
  <c r="L773" i="47" s="1"/>
  <c r="K774" i="47"/>
  <c r="L774" i="47" s="1"/>
  <c r="K775" i="47"/>
  <c r="L775" i="47" s="1"/>
  <c r="K776" i="47"/>
  <c r="L776" i="47" s="1"/>
  <c r="K777" i="47"/>
  <c r="L777" i="47" s="1"/>
  <c r="K778" i="47"/>
  <c r="L778" i="47" s="1"/>
  <c r="K779" i="47"/>
  <c r="L779" i="47" s="1"/>
  <c r="K780" i="47"/>
  <c r="L780" i="47" s="1"/>
  <c r="K781" i="47"/>
  <c r="L781" i="47" s="1"/>
  <c r="K782" i="47"/>
  <c r="L782" i="47" s="1"/>
  <c r="K783" i="47"/>
  <c r="L783" i="47" s="1"/>
  <c r="K784" i="47"/>
  <c r="L784" i="47" s="1"/>
  <c r="K785" i="47"/>
  <c r="L785" i="47" s="1"/>
  <c r="K786" i="47"/>
  <c r="L786" i="47" s="1"/>
  <c r="K787" i="47"/>
  <c r="L787" i="47" s="1"/>
  <c r="K788" i="47"/>
  <c r="L788" i="47" s="1"/>
  <c r="K789" i="47"/>
  <c r="L789" i="47" s="1"/>
  <c r="K790" i="47"/>
  <c r="L790" i="47" s="1"/>
  <c r="K791" i="47"/>
  <c r="L791" i="47" s="1"/>
  <c r="K792" i="47"/>
  <c r="L792" i="47" s="1"/>
  <c r="K793" i="47"/>
  <c r="L793" i="47" s="1"/>
  <c r="K794" i="47"/>
  <c r="L794" i="47" s="1"/>
  <c r="K795" i="47"/>
  <c r="L795" i="47" s="1"/>
  <c r="K796" i="47"/>
  <c r="L796" i="47" s="1"/>
  <c r="K797" i="47"/>
  <c r="L797" i="47" s="1"/>
  <c r="K798" i="47"/>
  <c r="L798" i="47" s="1"/>
  <c r="K799" i="47"/>
  <c r="L799" i="47" s="1"/>
  <c r="K800" i="47"/>
  <c r="L800" i="47" s="1"/>
  <c r="K801" i="47"/>
  <c r="L801" i="47" s="1"/>
  <c r="K802" i="47"/>
  <c r="L802" i="47" s="1"/>
  <c r="K803" i="47"/>
  <c r="L803" i="47" s="1"/>
  <c r="K804" i="47"/>
  <c r="L804" i="47" s="1"/>
  <c r="K805" i="47"/>
  <c r="L805" i="47" s="1"/>
  <c r="K806" i="47"/>
  <c r="L806" i="47" s="1"/>
  <c r="K807" i="47"/>
  <c r="L807" i="47" s="1"/>
  <c r="K808" i="47"/>
  <c r="L808" i="47" s="1"/>
  <c r="K809" i="47"/>
  <c r="L809" i="47" s="1"/>
  <c r="K810" i="47"/>
  <c r="L810" i="47" s="1"/>
  <c r="K811" i="47"/>
  <c r="L811" i="47" s="1"/>
  <c r="K812" i="47"/>
  <c r="L812" i="47" s="1"/>
  <c r="K813" i="47"/>
  <c r="L813" i="47" s="1"/>
  <c r="K814" i="47"/>
  <c r="L814" i="47" s="1"/>
  <c r="K815" i="47"/>
  <c r="L815" i="47" s="1"/>
  <c r="K816" i="47"/>
  <c r="L816" i="47" s="1"/>
  <c r="K817" i="47"/>
  <c r="L817" i="47" s="1"/>
  <c r="K818" i="47"/>
  <c r="L818" i="47" s="1"/>
  <c r="K819" i="47"/>
  <c r="L819" i="47" s="1"/>
  <c r="K820" i="47"/>
  <c r="L820" i="47" s="1"/>
  <c r="K821" i="47"/>
  <c r="L821" i="47" s="1"/>
  <c r="K822" i="47"/>
  <c r="L822" i="47" s="1"/>
  <c r="K823" i="47"/>
  <c r="L823" i="47" s="1"/>
  <c r="K824" i="47"/>
  <c r="L824" i="47" s="1"/>
  <c r="K825" i="47"/>
  <c r="L825" i="47" s="1"/>
  <c r="K826" i="47"/>
  <c r="L826" i="47" s="1"/>
  <c r="K827" i="47"/>
  <c r="L827" i="47" s="1"/>
  <c r="K828" i="47"/>
  <c r="L828" i="47" s="1"/>
  <c r="K829" i="47"/>
  <c r="L829" i="47" s="1"/>
  <c r="K830" i="47"/>
  <c r="L830" i="47" s="1"/>
  <c r="K831" i="47"/>
  <c r="L831" i="47" s="1"/>
  <c r="K832" i="47"/>
  <c r="L832" i="47" s="1"/>
  <c r="K833" i="47"/>
  <c r="L833" i="47" s="1"/>
  <c r="K834" i="47"/>
  <c r="L834" i="47" s="1"/>
  <c r="K835" i="47"/>
  <c r="L835" i="47" s="1"/>
  <c r="K836" i="47"/>
  <c r="L836" i="47" s="1"/>
  <c r="K837" i="47"/>
  <c r="L837" i="47" s="1"/>
  <c r="K838" i="47"/>
  <c r="L838" i="47" s="1"/>
  <c r="K839" i="47"/>
  <c r="L839" i="47" s="1"/>
  <c r="K840" i="47"/>
  <c r="L840" i="47" s="1"/>
  <c r="K841" i="47"/>
  <c r="L841" i="47" s="1"/>
  <c r="K842" i="47"/>
  <c r="L842" i="47" s="1"/>
  <c r="K843" i="47"/>
  <c r="L843" i="47" s="1"/>
  <c r="K844" i="47"/>
  <c r="L844" i="47" s="1"/>
  <c r="K845" i="47"/>
  <c r="L845" i="47" s="1"/>
  <c r="K846" i="47"/>
  <c r="L846" i="47" s="1"/>
  <c r="K847" i="47"/>
  <c r="L847" i="47" s="1"/>
  <c r="K848" i="47"/>
  <c r="L848" i="47" s="1"/>
  <c r="K849" i="47"/>
  <c r="L849" i="47" s="1"/>
  <c r="K850" i="47"/>
  <c r="L850" i="47" s="1"/>
  <c r="K851" i="47"/>
  <c r="L851" i="47" s="1"/>
  <c r="K852" i="47"/>
  <c r="L852" i="47" s="1"/>
  <c r="K853" i="47"/>
  <c r="L853" i="47" s="1"/>
  <c r="K854" i="47"/>
  <c r="L854" i="47" s="1"/>
  <c r="K855" i="47"/>
  <c r="L855" i="47" s="1"/>
  <c r="K856" i="47"/>
  <c r="L856" i="47" s="1"/>
  <c r="K857" i="47"/>
  <c r="L857" i="47" s="1"/>
  <c r="K858" i="47"/>
  <c r="L858" i="47" s="1"/>
  <c r="K859" i="47"/>
  <c r="L859" i="47" s="1"/>
  <c r="K860" i="47"/>
  <c r="L860" i="47" s="1"/>
  <c r="K861" i="47"/>
  <c r="L861" i="47" s="1"/>
  <c r="K862" i="47"/>
  <c r="L862" i="47" s="1"/>
  <c r="K863" i="47"/>
  <c r="L863" i="47" s="1"/>
  <c r="K864" i="47"/>
  <c r="L864" i="47" s="1"/>
  <c r="K865" i="47"/>
  <c r="L865" i="47" s="1"/>
  <c r="K866" i="47"/>
  <c r="L866" i="47" s="1"/>
  <c r="K867" i="47"/>
  <c r="L867" i="47" s="1"/>
  <c r="K868" i="47"/>
  <c r="L868" i="47" s="1"/>
  <c r="K869" i="47"/>
  <c r="L869" i="47" s="1"/>
  <c r="K870" i="47"/>
  <c r="L870" i="47" s="1"/>
  <c r="K871" i="47"/>
  <c r="L871" i="47" s="1"/>
  <c r="K872" i="47"/>
  <c r="L872" i="47" s="1"/>
  <c r="K873" i="47"/>
  <c r="L873" i="47" s="1"/>
  <c r="K874" i="47"/>
  <c r="L874" i="47" s="1"/>
  <c r="K875" i="47"/>
  <c r="L875" i="47" s="1"/>
  <c r="K876" i="47"/>
  <c r="L876" i="47" s="1"/>
  <c r="K877" i="47"/>
  <c r="L877" i="47" s="1"/>
  <c r="K878" i="47"/>
  <c r="L878" i="47" s="1"/>
  <c r="K879" i="47"/>
  <c r="L879" i="47" s="1"/>
  <c r="K880" i="47"/>
  <c r="L880" i="47" s="1"/>
  <c r="K881" i="47"/>
  <c r="L881" i="47" s="1"/>
  <c r="K882" i="47"/>
  <c r="L882" i="47" s="1"/>
  <c r="K883" i="47"/>
  <c r="L883" i="47" s="1"/>
  <c r="K884" i="47"/>
  <c r="L884" i="47" s="1"/>
  <c r="K885" i="47"/>
  <c r="L885" i="47" s="1"/>
  <c r="K886" i="47"/>
  <c r="L886" i="47" s="1"/>
  <c r="K887" i="47"/>
  <c r="L887" i="47" s="1"/>
  <c r="K888" i="47"/>
  <c r="L888" i="47" s="1"/>
  <c r="K889" i="47"/>
  <c r="L889" i="47" s="1"/>
  <c r="K890" i="47"/>
  <c r="L890" i="47" s="1"/>
  <c r="K891" i="47"/>
  <c r="L891" i="47" s="1"/>
  <c r="K892" i="47"/>
  <c r="L892" i="47" s="1"/>
  <c r="K893" i="47"/>
  <c r="L893" i="47" s="1"/>
  <c r="K894" i="47"/>
  <c r="L894" i="47" s="1"/>
  <c r="K895" i="47"/>
  <c r="L895" i="47" s="1"/>
  <c r="K896" i="47"/>
  <c r="L896" i="47" s="1"/>
  <c r="K897" i="47"/>
  <c r="L897" i="47" s="1"/>
  <c r="K898" i="47"/>
  <c r="L898" i="47" s="1"/>
  <c r="K899" i="47"/>
  <c r="L899" i="47" s="1"/>
  <c r="K900" i="47"/>
  <c r="L900" i="47" s="1"/>
  <c r="K901" i="47"/>
  <c r="L901" i="47" s="1"/>
  <c r="K902" i="47"/>
  <c r="L902" i="47" s="1"/>
  <c r="K903" i="47"/>
  <c r="L903" i="47" s="1"/>
  <c r="K904" i="47"/>
  <c r="L904" i="47" s="1"/>
  <c r="K905" i="47"/>
  <c r="L905" i="47" s="1"/>
  <c r="K906" i="47"/>
  <c r="L906" i="47" s="1"/>
  <c r="K907" i="47"/>
  <c r="L907" i="47" s="1"/>
  <c r="K908" i="47"/>
  <c r="L908" i="47" s="1"/>
  <c r="K909" i="47"/>
  <c r="L909" i="47" s="1"/>
  <c r="K910" i="47"/>
  <c r="L910" i="47" s="1"/>
  <c r="K911" i="47"/>
  <c r="L911" i="47" s="1"/>
  <c r="K912" i="47"/>
  <c r="L912" i="47" s="1"/>
  <c r="K913" i="47"/>
  <c r="L913" i="47" s="1"/>
  <c r="K914" i="47"/>
  <c r="L914" i="47" s="1"/>
  <c r="K915" i="47"/>
  <c r="L915" i="47" s="1"/>
  <c r="K916" i="47"/>
  <c r="L916" i="47" s="1"/>
  <c r="K917" i="47"/>
  <c r="L917" i="47" s="1"/>
  <c r="K918" i="47"/>
  <c r="L918" i="47" s="1"/>
  <c r="K919" i="47"/>
  <c r="L919" i="47" s="1"/>
  <c r="K920" i="47"/>
  <c r="L920" i="47" s="1"/>
  <c r="K921" i="47"/>
  <c r="L921" i="47" s="1"/>
  <c r="K922" i="47"/>
  <c r="L922" i="47" s="1"/>
  <c r="K923" i="47"/>
  <c r="L923" i="47" s="1"/>
  <c r="K924" i="47"/>
  <c r="L924" i="47" s="1"/>
  <c r="K925" i="47"/>
  <c r="L925" i="47" s="1"/>
  <c r="K926" i="47"/>
  <c r="L926" i="47" s="1"/>
  <c r="K927" i="47"/>
  <c r="L927" i="47" s="1"/>
  <c r="K928" i="47"/>
  <c r="L928" i="47" s="1"/>
  <c r="K929" i="47"/>
  <c r="L929" i="47" s="1"/>
  <c r="K930" i="47"/>
  <c r="L930" i="47" s="1"/>
  <c r="K931" i="47"/>
  <c r="L931" i="47" s="1"/>
  <c r="K932" i="47"/>
  <c r="L932" i="47" s="1"/>
  <c r="K933" i="47"/>
  <c r="L933" i="47" s="1"/>
  <c r="K934" i="47"/>
  <c r="L934" i="47" s="1"/>
  <c r="K935" i="47"/>
  <c r="L935" i="47" s="1"/>
  <c r="K936" i="47"/>
  <c r="L936" i="47" s="1"/>
  <c r="K937" i="47"/>
  <c r="L937" i="47" s="1"/>
  <c r="K938" i="47"/>
  <c r="L938" i="47" s="1"/>
  <c r="K939" i="47"/>
  <c r="L939" i="47" s="1"/>
  <c r="K940" i="47"/>
  <c r="L940" i="47" s="1"/>
  <c r="K941" i="47"/>
  <c r="L941" i="47" s="1"/>
  <c r="K942" i="47"/>
  <c r="L942" i="47" s="1"/>
  <c r="K943" i="47"/>
  <c r="L943" i="47" s="1"/>
  <c r="K944" i="47"/>
  <c r="L944" i="47" s="1"/>
  <c r="K945" i="47"/>
  <c r="L945" i="47" s="1"/>
  <c r="K946" i="47"/>
  <c r="L946" i="47" s="1"/>
  <c r="K947" i="47"/>
  <c r="L947" i="47" s="1"/>
  <c r="K948" i="47"/>
  <c r="L948" i="47" s="1"/>
  <c r="K949" i="47"/>
  <c r="L949" i="47" s="1"/>
  <c r="K950" i="47"/>
  <c r="L950" i="47" s="1"/>
  <c r="K951" i="47"/>
  <c r="L951" i="47" s="1"/>
  <c r="K952" i="47"/>
  <c r="L952" i="47" s="1"/>
  <c r="K953" i="47"/>
  <c r="L953" i="47" s="1"/>
  <c r="K954" i="47"/>
  <c r="L954" i="47" s="1"/>
  <c r="K955" i="47"/>
  <c r="L955" i="47" s="1"/>
  <c r="K956" i="47"/>
  <c r="L956" i="47" s="1"/>
  <c r="K957" i="47"/>
  <c r="L957" i="47" s="1"/>
  <c r="K958" i="47"/>
  <c r="L958" i="47" s="1"/>
  <c r="K959" i="47"/>
  <c r="L959" i="47" s="1"/>
  <c r="K960" i="47"/>
  <c r="L960" i="47" s="1"/>
  <c r="K961" i="47"/>
  <c r="L961" i="47" s="1"/>
  <c r="K962" i="47"/>
  <c r="L962" i="47" s="1"/>
  <c r="K963" i="47"/>
  <c r="L963" i="47" s="1"/>
  <c r="K964" i="47"/>
  <c r="L964" i="47" s="1"/>
  <c r="K965" i="47"/>
  <c r="L965" i="47" s="1"/>
  <c r="K966" i="47"/>
  <c r="L966" i="47" s="1"/>
  <c r="K967" i="47"/>
  <c r="L967" i="47" s="1"/>
  <c r="K968" i="47"/>
  <c r="L968" i="47" s="1"/>
  <c r="K969" i="47"/>
  <c r="L969" i="47" s="1"/>
  <c r="K970" i="47"/>
  <c r="L970" i="47" s="1"/>
  <c r="K971" i="47"/>
  <c r="L971" i="47" s="1"/>
  <c r="K972" i="47"/>
  <c r="L972" i="47" s="1"/>
  <c r="K973" i="47"/>
  <c r="L973" i="47" s="1"/>
  <c r="K974" i="47"/>
  <c r="L974" i="47" s="1"/>
  <c r="K975" i="47"/>
  <c r="L975" i="47" s="1"/>
  <c r="K976" i="47"/>
  <c r="L976" i="47" s="1"/>
  <c r="K977" i="47"/>
  <c r="L977" i="47" s="1"/>
  <c r="K978" i="47"/>
  <c r="L978" i="47" s="1"/>
  <c r="K979" i="47"/>
  <c r="L979" i="47" s="1"/>
  <c r="K980" i="47"/>
  <c r="L980" i="47" s="1"/>
  <c r="K981" i="47"/>
  <c r="L981" i="47" s="1"/>
  <c r="K982" i="47"/>
  <c r="L982" i="47" s="1"/>
  <c r="K983" i="47"/>
  <c r="L983" i="47" s="1"/>
  <c r="K984" i="47"/>
  <c r="L984" i="47" s="1"/>
  <c r="K985" i="47"/>
  <c r="L985" i="47" s="1"/>
  <c r="K986" i="47"/>
  <c r="L986" i="47" s="1"/>
  <c r="K987" i="47"/>
  <c r="L987" i="47" s="1"/>
  <c r="K988" i="47"/>
  <c r="L988" i="47" s="1"/>
  <c r="K989" i="47"/>
  <c r="L989" i="47" s="1"/>
  <c r="K990" i="47"/>
  <c r="L990" i="47" s="1"/>
  <c r="K991" i="47"/>
  <c r="L991" i="47" s="1"/>
  <c r="K992" i="47"/>
  <c r="L992" i="47" s="1"/>
  <c r="K993" i="47"/>
  <c r="L993" i="47" s="1"/>
  <c r="K994" i="47"/>
  <c r="L994" i="47" s="1"/>
  <c r="K995" i="47"/>
  <c r="L995" i="47" s="1"/>
  <c r="K996" i="47"/>
  <c r="L996" i="47" s="1"/>
  <c r="K997" i="47"/>
  <c r="L997" i="47" s="1"/>
  <c r="K998" i="47"/>
  <c r="L998" i="47" s="1"/>
  <c r="K999" i="47"/>
  <c r="L999" i="47" s="1"/>
  <c r="K1000" i="47"/>
  <c r="L1000" i="47" s="1"/>
  <c r="K1001" i="47"/>
  <c r="L1001" i="47" s="1"/>
  <c r="K1002" i="47"/>
  <c r="L1002" i="47" s="1"/>
  <c r="K1003" i="47"/>
  <c r="L1003" i="47" s="1"/>
  <c r="K1004" i="47"/>
  <c r="L1004" i="47" s="1"/>
  <c r="K1005" i="47"/>
  <c r="L1005" i="47" s="1"/>
  <c r="K1006" i="47"/>
  <c r="L1006" i="47" s="1"/>
  <c r="K1007" i="47"/>
  <c r="L1007" i="47" s="1"/>
  <c r="K1008" i="47"/>
  <c r="L1008" i="47" s="1"/>
  <c r="K1009" i="47"/>
  <c r="L1009" i="47" s="1"/>
  <c r="K1010" i="47"/>
  <c r="L1010" i="47" s="1"/>
  <c r="K1011" i="47"/>
  <c r="L1011" i="47" s="1"/>
  <c r="K1012" i="47"/>
  <c r="L1012" i="47" s="1"/>
  <c r="K1013" i="47"/>
  <c r="L1013" i="47" s="1"/>
  <c r="K1014" i="47"/>
  <c r="L1014" i="47" s="1"/>
  <c r="K1015" i="47"/>
  <c r="L1015" i="47" s="1"/>
  <c r="K1016" i="47"/>
  <c r="L1016" i="47" s="1"/>
  <c r="K1017" i="47"/>
  <c r="L1017" i="47" s="1"/>
  <c r="K1018" i="47"/>
  <c r="L1018" i="47" s="1"/>
  <c r="K1019" i="47"/>
  <c r="L1019" i="47" s="1"/>
  <c r="K1020" i="47"/>
  <c r="L1020" i="47" s="1"/>
  <c r="K1021" i="47"/>
  <c r="L1021" i="47" s="1"/>
  <c r="K1022" i="47"/>
  <c r="L1022" i="47" s="1"/>
  <c r="K1023" i="47"/>
  <c r="L1023" i="47" s="1"/>
  <c r="K1024" i="47"/>
  <c r="L1024" i="47" s="1"/>
  <c r="K1025" i="47"/>
  <c r="L1025" i="47" s="1"/>
  <c r="K1026" i="47"/>
  <c r="L1026" i="47" s="1"/>
  <c r="K1027" i="47"/>
  <c r="L1027" i="47" s="1"/>
  <c r="K1028" i="47"/>
  <c r="L1028" i="47" s="1"/>
  <c r="K1029" i="47"/>
  <c r="L1029" i="47" s="1"/>
  <c r="K1030" i="47"/>
  <c r="L1030" i="47" s="1"/>
  <c r="K1031" i="47"/>
  <c r="L1031" i="47" s="1"/>
  <c r="K1032" i="47"/>
  <c r="L1032" i="47" s="1"/>
  <c r="K1033" i="47"/>
  <c r="L1033" i="47" s="1"/>
  <c r="K1034" i="47"/>
  <c r="L1034" i="47" s="1"/>
  <c r="K1035" i="47"/>
  <c r="L1035" i="47" s="1"/>
  <c r="K1036" i="47"/>
  <c r="L1036" i="47" s="1"/>
  <c r="K1037" i="47"/>
  <c r="L1037" i="47" s="1"/>
  <c r="K1038" i="47"/>
  <c r="L1038" i="47" s="1"/>
  <c r="K1039" i="47"/>
  <c r="L1039" i="47" s="1"/>
  <c r="K1040" i="47"/>
  <c r="L1040" i="47" s="1"/>
  <c r="K1041" i="47"/>
  <c r="L1041" i="47" s="1"/>
  <c r="K1042" i="47"/>
  <c r="L1042" i="47" s="1"/>
  <c r="K1043" i="47"/>
  <c r="L1043" i="47" s="1"/>
  <c r="K1044" i="47"/>
  <c r="L1044" i="47" s="1"/>
  <c r="K1045" i="47"/>
  <c r="L1045" i="47" s="1"/>
  <c r="K1046" i="47"/>
  <c r="L1046" i="47" s="1"/>
  <c r="K1047" i="47"/>
  <c r="L1047" i="47" s="1"/>
  <c r="K1048" i="47"/>
  <c r="L1048" i="47" s="1"/>
  <c r="K1049" i="47"/>
  <c r="L1049" i="47" s="1"/>
  <c r="K1050" i="47"/>
  <c r="L1050" i="47" s="1"/>
  <c r="K1051" i="47"/>
  <c r="L1051" i="47" s="1"/>
  <c r="K1052" i="47"/>
  <c r="L1052" i="47" s="1"/>
  <c r="K1053" i="47"/>
  <c r="L1053" i="47" s="1"/>
  <c r="K1054" i="47"/>
  <c r="L1054" i="47" s="1"/>
  <c r="K1055" i="47"/>
  <c r="L1055" i="47" s="1"/>
  <c r="K1056" i="47"/>
  <c r="L1056" i="47" s="1"/>
  <c r="K1057" i="47"/>
  <c r="L1057" i="47" s="1"/>
  <c r="K1058" i="47"/>
  <c r="L1058" i="47" s="1"/>
  <c r="K1059" i="47"/>
  <c r="L1059" i="47" s="1"/>
  <c r="K1060" i="47"/>
  <c r="L1060" i="47" s="1"/>
  <c r="K1061" i="47"/>
  <c r="L1061" i="47" s="1"/>
  <c r="K1062" i="47"/>
  <c r="L1062" i="47" s="1"/>
  <c r="K1063" i="47"/>
  <c r="L1063" i="47" s="1"/>
  <c r="K1064" i="47"/>
  <c r="L1064" i="47" s="1"/>
  <c r="K1065" i="47"/>
  <c r="L1065" i="47" s="1"/>
  <c r="K1066" i="47"/>
  <c r="L1066" i="47" s="1"/>
  <c r="K1067" i="47"/>
  <c r="L1067" i="47" s="1"/>
  <c r="K1068" i="47"/>
  <c r="L1068" i="47" s="1"/>
  <c r="K1069" i="47"/>
  <c r="L1069" i="47" s="1"/>
  <c r="K1070" i="47"/>
  <c r="L1070" i="47" s="1"/>
  <c r="K1071" i="47"/>
  <c r="L1071" i="47" s="1"/>
  <c r="K1072" i="47"/>
  <c r="L1072" i="47" s="1"/>
  <c r="K1073" i="47"/>
  <c r="L1073" i="47" s="1"/>
  <c r="K1074" i="47"/>
  <c r="L1074" i="47" s="1"/>
  <c r="K1075" i="47"/>
  <c r="L1075" i="47" s="1"/>
  <c r="K1076" i="47"/>
  <c r="L1076" i="47" s="1"/>
  <c r="K1077" i="47"/>
  <c r="L1077" i="47" s="1"/>
  <c r="K1078" i="47"/>
  <c r="L1078" i="47" s="1"/>
  <c r="K1079" i="47"/>
  <c r="L1079" i="47" s="1"/>
  <c r="K1080" i="47"/>
  <c r="L1080" i="47" s="1"/>
  <c r="K1081" i="47"/>
  <c r="L1081" i="47" s="1"/>
  <c r="K1082" i="47"/>
  <c r="L1082" i="47" s="1"/>
  <c r="K1083" i="47"/>
  <c r="L1083" i="47" s="1"/>
  <c r="K1084" i="47"/>
  <c r="L1084" i="47" s="1"/>
  <c r="K1085" i="47"/>
  <c r="L1085" i="47" s="1"/>
  <c r="K1086" i="47"/>
  <c r="L1086" i="47" s="1"/>
  <c r="K1087" i="47"/>
  <c r="L1087" i="47" s="1"/>
  <c r="K1088" i="47"/>
  <c r="L1088" i="47" s="1"/>
  <c r="K1089" i="47"/>
  <c r="L1089" i="47" s="1"/>
  <c r="K1090" i="47"/>
  <c r="L1090" i="47" s="1"/>
  <c r="K1091" i="47"/>
  <c r="L1091" i="47" s="1"/>
  <c r="K1092" i="47"/>
  <c r="L1092" i="47" s="1"/>
  <c r="K1093" i="47"/>
  <c r="L1093" i="47" s="1"/>
  <c r="K1094" i="47"/>
  <c r="L1094" i="47" s="1"/>
  <c r="K1095" i="47"/>
  <c r="L1095" i="47" s="1"/>
  <c r="K1096" i="47"/>
  <c r="L1096" i="47" s="1"/>
  <c r="K1097" i="47"/>
  <c r="L1097" i="47" s="1"/>
  <c r="K1098" i="47"/>
  <c r="L1098" i="47" s="1"/>
  <c r="K1099" i="47"/>
  <c r="L1099" i="47" s="1"/>
  <c r="K1100" i="47"/>
  <c r="L1100" i="47" s="1"/>
  <c r="K1101" i="47"/>
  <c r="L1101" i="47" s="1"/>
  <c r="K1102" i="47"/>
  <c r="L1102" i="47" s="1"/>
  <c r="K1103" i="47"/>
  <c r="L1103" i="47" s="1"/>
  <c r="K1104" i="47"/>
  <c r="L1104" i="47" s="1"/>
  <c r="K1105" i="47"/>
  <c r="L1105" i="47" s="1"/>
  <c r="K1106" i="47"/>
  <c r="L1106" i="47" s="1"/>
  <c r="K1107" i="47"/>
  <c r="L1107" i="47" s="1"/>
  <c r="K1108" i="47"/>
  <c r="L1108" i="47" s="1"/>
  <c r="K1109" i="47"/>
  <c r="L1109" i="47" s="1"/>
  <c r="K1110" i="47"/>
  <c r="L1110" i="47" s="1"/>
  <c r="K1111" i="47"/>
  <c r="L1111" i="47" s="1"/>
  <c r="K1112" i="47"/>
  <c r="L1112" i="47" s="1"/>
  <c r="K1113" i="47"/>
  <c r="L1113" i="47" s="1"/>
  <c r="K1114" i="47"/>
  <c r="L1114" i="47" s="1"/>
  <c r="K1115" i="47"/>
  <c r="L1115" i="47" s="1"/>
  <c r="K1116" i="47"/>
  <c r="L1116" i="47" s="1"/>
  <c r="K1117" i="47"/>
  <c r="L1117" i="47" s="1"/>
  <c r="K1118" i="47"/>
  <c r="L1118" i="47" s="1"/>
  <c r="K1119" i="47"/>
  <c r="L1119" i="47" s="1"/>
  <c r="K1120" i="47"/>
  <c r="L1120" i="47" s="1"/>
  <c r="K1121" i="47"/>
  <c r="L1121" i="47" s="1"/>
  <c r="K1122" i="47"/>
  <c r="L1122" i="47" s="1"/>
  <c r="K1123" i="47"/>
  <c r="L1123" i="47" s="1"/>
  <c r="K1124" i="47"/>
  <c r="L1124" i="47" s="1"/>
  <c r="K1125" i="47"/>
  <c r="L1125" i="47" s="1"/>
  <c r="K1126" i="47"/>
  <c r="L1126" i="47" s="1"/>
  <c r="K1127" i="47"/>
  <c r="L1127" i="47" s="1"/>
  <c r="K1128" i="47"/>
  <c r="L1128" i="47" s="1"/>
  <c r="K1129" i="47"/>
  <c r="L1129" i="47" s="1"/>
  <c r="K1130" i="47"/>
  <c r="L1130" i="47" s="1"/>
  <c r="K1131" i="47"/>
  <c r="L1131" i="47" s="1"/>
  <c r="K1132" i="47"/>
  <c r="L1132" i="47" s="1"/>
  <c r="K1133" i="47"/>
  <c r="L1133" i="47" s="1"/>
  <c r="K1134" i="47"/>
  <c r="L1134" i="47" s="1"/>
  <c r="K1135" i="47"/>
  <c r="L1135" i="47" s="1"/>
  <c r="K1136" i="47"/>
  <c r="L1136" i="47" s="1"/>
  <c r="K1137" i="47"/>
  <c r="L1137" i="47" s="1"/>
  <c r="K1138" i="47"/>
  <c r="L1138" i="47" s="1"/>
  <c r="K1139" i="47"/>
  <c r="L1139" i="47" s="1"/>
  <c r="K1140" i="47"/>
  <c r="L1140" i="47" s="1"/>
  <c r="K1141" i="47"/>
  <c r="L1141" i="47" s="1"/>
  <c r="K1142" i="47"/>
  <c r="L1142" i="47" s="1"/>
  <c r="K1143" i="47"/>
  <c r="L1143" i="47" s="1"/>
  <c r="K1144" i="47"/>
  <c r="L1144" i="47" s="1"/>
  <c r="K1145" i="47"/>
  <c r="L1145" i="47" s="1"/>
  <c r="K1146" i="47"/>
  <c r="L1146" i="47" s="1"/>
  <c r="K1147" i="47"/>
  <c r="L1147" i="47" s="1"/>
  <c r="K1148" i="47"/>
  <c r="L1148" i="47" s="1"/>
  <c r="K1149" i="47"/>
  <c r="L1149" i="47" s="1"/>
  <c r="K1150" i="47"/>
  <c r="L1150" i="47" s="1"/>
  <c r="K1151" i="47"/>
  <c r="L1151" i="47" s="1"/>
  <c r="K1152" i="47"/>
  <c r="L1152" i="47" s="1"/>
  <c r="K1153" i="47"/>
  <c r="L1153" i="47" s="1"/>
  <c r="K1154" i="47"/>
  <c r="L1154" i="47" s="1"/>
  <c r="K1155" i="47"/>
  <c r="L1155" i="47" s="1"/>
  <c r="K1156" i="47"/>
  <c r="L1156" i="47" s="1"/>
  <c r="K1157" i="47"/>
  <c r="L1157" i="47" s="1"/>
  <c r="K1158" i="47"/>
  <c r="L1158" i="47" s="1"/>
  <c r="K1159" i="47"/>
  <c r="L1159" i="47" s="1"/>
  <c r="K1160" i="47"/>
  <c r="L1160" i="47" s="1"/>
  <c r="K1161" i="47"/>
  <c r="L1161" i="47" s="1"/>
  <c r="K1162" i="47"/>
  <c r="L1162" i="47" s="1"/>
  <c r="K1163" i="47"/>
  <c r="L1163" i="47" s="1"/>
  <c r="K1164" i="47"/>
  <c r="L1164" i="47" s="1"/>
  <c r="K1165" i="47"/>
  <c r="L1165" i="47" s="1"/>
  <c r="K1166" i="47"/>
  <c r="L1166" i="47" s="1"/>
  <c r="K1167" i="47"/>
  <c r="L1167" i="47" s="1"/>
  <c r="K1168" i="47"/>
  <c r="L1168" i="47" s="1"/>
  <c r="K1169" i="47"/>
  <c r="L1169" i="47" s="1"/>
  <c r="K1170" i="47"/>
  <c r="L1170" i="47" s="1"/>
  <c r="K1171" i="47"/>
  <c r="L1171" i="47" s="1"/>
  <c r="K1172" i="47"/>
  <c r="L1172" i="47" s="1"/>
  <c r="K1173" i="47"/>
  <c r="L1173" i="47" s="1"/>
  <c r="K1174" i="47"/>
  <c r="L1174" i="47" s="1"/>
  <c r="K1175" i="47"/>
  <c r="L1175" i="47" s="1"/>
  <c r="K1176" i="47"/>
  <c r="L1176" i="47" s="1"/>
  <c r="K1177" i="47"/>
  <c r="L1177" i="47" s="1"/>
  <c r="K1178" i="47"/>
  <c r="L1178" i="47" s="1"/>
  <c r="K1179" i="47"/>
  <c r="L1179" i="47" s="1"/>
  <c r="K1180" i="47"/>
  <c r="L1180" i="47" s="1"/>
  <c r="K1181" i="47"/>
  <c r="L1181" i="47" s="1"/>
  <c r="K1182" i="47"/>
  <c r="L1182" i="47" s="1"/>
  <c r="K1183" i="47"/>
  <c r="L1183" i="47" s="1"/>
  <c r="K1184" i="47"/>
  <c r="L1184" i="47" s="1"/>
  <c r="K1185" i="47"/>
  <c r="L1185" i="47" s="1"/>
  <c r="K1186" i="47"/>
  <c r="L1186" i="47" s="1"/>
  <c r="K1187" i="47"/>
  <c r="L1187" i="47" s="1"/>
  <c r="K1188" i="47"/>
  <c r="L1188" i="47" s="1"/>
  <c r="K1263" i="47"/>
  <c r="K12" i="48" l="1"/>
  <c r="L12" i="48" s="1"/>
  <c r="K13" i="48"/>
  <c r="L13" i="48" s="1"/>
  <c r="K14" i="48"/>
  <c r="L14" i="48" s="1"/>
  <c r="K15" i="48"/>
  <c r="L15" i="48" s="1"/>
  <c r="K16" i="48"/>
  <c r="L16" i="48" s="1"/>
  <c r="K17" i="48"/>
  <c r="L17" i="48" s="1"/>
  <c r="K18" i="48"/>
  <c r="L18" i="48" s="1"/>
  <c r="K19" i="48"/>
  <c r="L19" i="48" s="1"/>
  <c r="K20" i="48"/>
  <c r="L20" i="48" s="1"/>
  <c r="K21" i="48"/>
  <c r="L21" i="48" s="1"/>
  <c r="K22" i="48"/>
  <c r="L22" i="48" s="1"/>
  <c r="K23" i="48"/>
  <c r="L23" i="48" s="1"/>
  <c r="K24" i="48"/>
  <c r="L24" i="48" s="1"/>
  <c r="K25" i="48"/>
  <c r="L25" i="48" s="1"/>
  <c r="K26" i="48"/>
  <c r="L26" i="48" s="1"/>
  <c r="K27" i="48"/>
  <c r="L27" i="48" s="1"/>
  <c r="K28" i="48"/>
  <c r="L28" i="48" s="1"/>
  <c r="K29" i="48"/>
  <c r="L29" i="48" s="1"/>
  <c r="K30" i="48"/>
  <c r="L30" i="48" s="1"/>
  <c r="K31" i="48"/>
  <c r="L31" i="48" s="1"/>
  <c r="K32" i="48"/>
  <c r="L32" i="48" s="1"/>
  <c r="K33" i="48"/>
  <c r="L33" i="48" s="1"/>
  <c r="K34" i="48"/>
  <c r="L34" i="48" s="1"/>
  <c r="K35" i="48"/>
  <c r="L35" i="48" s="1"/>
  <c r="K36" i="48"/>
  <c r="L36" i="48" s="1"/>
  <c r="K37" i="48"/>
  <c r="L37" i="48" s="1"/>
  <c r="K38" i="48"/>
  <c r="L38" i="48" s="1"/>
  <c r="K39" i="48"/>
  <c r="L39" i="48" s="1"/>
  <c r="K40" i="48"/>
  <c r="L40" i="48" s="1"/>
  <c r="K41" i="48"/>
  <c r="L41" i="48" s="1"/>
  <c r="K42" i="48"/>
  <c r="L42" i="48" s="1"/>
  <c r="K43" i="48"/>
  <c r="L43" i="48" s="1"/>
  <c r="K44" i="48"/>
  <c r="L44" i="48" s="1"/>
  <c r="K45" i="48"/>
  <c r="L45" i="48" s="1"/>
  <c r="K46" i="48"/>
  <c r="L46" i="48" s="1"/>
  <c r="K47" i="48"/>
  <c r="L47" i="48" s="1"/>
  <c r="K48" i="48"/>
  <c r="L48" i="48" s="1"/>
  <c r="K49" i="48"/>
  <c r="L49" i="48" s="1"/>
  <c r="K50" i="48"/>
  <c r="L50" i="48" s="1"/>
  <c r="K51" i="48"/>
  <c r="L51" i="48" s="1"/>
  <c r="K52" i="48"/>
  <c r="L52" i="48" s="1"/>
  <c r="K53" i="48"/>
  <c r="L53" i="48" s="1"/>
  <c r="K54" i="48"/>
  <c r="L54" i="48" s="1"/>
  <c r="K55" i="48"/>
  <c r="L55" i="48" s="1"/>
  <c r="K56" i="48"/>
  <c r="L56" i="48" s="1"/>
  <c r="K57" i="48"/>
  <c r="L57" i="48" s="1"/>
  <c r="K58" i="48"/>
  <c r="L58" i="48" s="1"/>
  <c r="K59" i="48"/>
  <c r="L59" i="48" s="1"/>
  <c r="K60" i="48"/>
  <c r="L60" i="48" s="1"/>
  <c r="K61" i="48"/>
  <c r="L61" i="48" s="1"/>
  <c r="K62" i="48"/>
  <c r="L62" i="48" s="1"/>
  <c r="K63" i="48"/>
  <c r="L63" i="48" s="1"/>
  <c r="K64" i="48"/>
  <c r="L64" i="48" s="1"/>
  <c r="K65" i="48"/>
  <c r="L65" i="48" s="1"/>
  <c r="K66" i="48"/>
  <c r="L66" i="48" s="1"/>
  <c r="K67" i="48"/>
  <c r="L67" i="48" s="1"/>
  <c r="K68" i="48"/>
  <c r="L68" i="48" s="1"/>
  <c r="K69" i="48"/>
  <c r="L69" i="48" s="1"/>
  <c r="K70" i="48"/>
  <c r="L70" i="48" s="1"/>
  <c r="K71" i="48"/>
  <c r="L71" i="48" s="1"/>
  <c r="K72" i="48"/>
  <c r="L72" i="48" s="1"/>
  <c r="K73" i="48"/>
  <c r="L73" i="48" s="1"/>
  <c r="K74" i="48"/>
  <c r="L74" i="48" s="1"/>
  <c r="K75" i="48"/>
  <c r="L75" i="48" s="1"/>
  <c r="K76" i="48"/>
  <c r="L76" i="48" s="1"/>
  <c r="K77" i="48"/>
  <c r="L77" i="48" s="1"/>
  <c r="K78" i="48"/>
  <c r="L78" i="48" s="1"/>
  <c r="K79" i="48"/>
  <c r="L79" i="48" s="1"/>
  <c r="K80" i="48"/>
  <c r="L80" i="48" s="1"/>
  <c r="K81" i="48"/>
  <c r="L81" i="48" s="1"/>
  <c r="K82" i="48"/>
  <c r="L82" i="48" s="1"/>
  <c r="K83" i="48"/>
  <c r="L83" i="48" s="1"/>
  <c r="K84" i="48"/>
  <c r="L84" i="48" s="1"/>
  <c r="K85" i="48"/>
  <c r="L85" i="48" s="1"/>
  <c r="K86" i="48"/>
  <c r="L86" i="48" s="1"/>
  <c r="K87" i="48"/>
  <c r="L87" i="48" s="1"/>
  <c r="K88" i="48"/>
  <c r="L88" i="48" s="1"/>
  <c r="K89" i="48"/>
  <c r="L89" i="48" s="1"/>
  <c r="K90" i="48"/>
  <c r="L90" i="48" s="1"/>
  <c r="K91" i="48"/>
  <c r="L91" i="48" s="1"/>
  <c r="K92" i="48"/>
  <c r="L92" i="48" s="1"/>
  <c r="K93" i="48"/>
  <c r="L93" i="48" s="1"/>
  <c r="K94" i="48"/>
  <c r="L94" i="48" s="1"/>
  <c r="K95" i="48"/>
  <c r="L95" i="48" s="1"/>
  <c r="K96" i="48"/>
  <c r="L96" i="48" s="1"/>
  <c r="K97" i="48"/>
  <c r="L97" i="48" s="1"/>
  <c r="K98" i="48"/>
  <c r="L98" i="48" s="1"/>
  <c r="K99" i="48"/>
  <c r="L99" i="48" s="1"/>
  <c r="K100" i="48"/>
  <c r="L100" i="48" s="1"/>
  <c r="K101" i="48"/>
  <c r="L101" i="48" s="1"/>
  <c r="K102" i="48"/>
  <c r="L102" i="48" s="1"/>
  <c r="K103" i="48"/>
  <c r="L103" i="48" s="1"/>
  <c r="K104" i="48"/>
  <c r="L104" i="48" s="1"/>
  <c r="K105" i="48"/>
  <c r="L105" i="48" s="1"/>
  <c r="K106" i="48"/>
  <c r="L106" i="48" s="1"/>
  <c r="K107" i="48"/>
  <c r="L107" i="48" s="1"/>
  <c r="K108" i="48"/>
  <c r="L108" i="48" s="1"/>
  <c r="K109" i="48"/>
  <c r="L109" i="48" s="1"/>
  <c r="K110" i="48"/>
  <c r="L110" i="48" s="1"/>
  <c r="K111" i="48"/>
  <c r="L111" i="48" s="1"/>
  <c r="K112" i="48"/>
  <c r="L112" i="48" s="1"/>
  <c r="K113" i="48"/>
  <c r="L113" i="48" s="1"/>
  <c r="K114" i="48"/>
  <c r="L114" i="48" s="1"/>
  <c r="K115" i="48"/>
  <c r="L115" i="48" s="1"/>
  <c r="K116" i="48"/>
  <c r="L116" i="48" s="1"/>
  <c r="K117" i="48"/>
  <c r="L117" i="48" s="1"/>
  <c r="K118" i="48"/>
  <c r="L118" i="48" s="1"/>
  <c r="K119" i="48"/>
  <c r="L119" i="48" s="1"/>
  <c r="K120" i="48"/>
  <c r="L120" i="48" s="1"/>
  <c r="K121" i="48"/>
  <c r="L121" i="48" s="1"/>
  <c r="K122" i="48"/>
  <c r="L122" i="48" s="1"/>
  <c r="K123" i="48"/>
  <c r="L123" i="48" s="1"/>
  <c r="K124" i="48"/>
  <c r="L124" i="48" s="1"/>
  <c r="K125" i="48"/>
  <c r="L125" i="48" s="1"/>
  <c r="K126" i="48"/>
  <c r="L126" i="48" s="1"/>
  <c r="K127" i="48"/>
  <c r="L127" i="48" s="1"/>
  <c r="K128" i="48"/>
  <c r="L128" i="48" s="1"/>
  <c r="K129" i="48"/>
  <c r="L129" i="48" s="1"/>
  <c r="K130" i="48"/>
  <c r="L130" i="48" s="1"/>
  <c r="K131" i="48"/>
  <c r="L131" i="48" s="1"/>
  <c r="K132" i="48"/>
  <c r="L132" i="48" s="1"/>
  <c r="K133" i="48"/>
  <c r="L133" i="48" s="1"/>
  <c r="K134" i="48"/>
  <c r="L134" i="48" s="1"/>
  <c r="K135" i="48"/>
  <c r="L135" i="48" s="1"/>
  <c r="K136" i="48"/>
  <c r="L136" i="48" s="1"/>
  <c r="K137" i="48"/>
  <c r="L137" i="48" s="1"/>
  <c r="K138" i="48"/>
  <c r="L138" i="48" s="1"/>
  <c r="K139" i="48"/>
  <c r="L139" i="48" s="1"/>
  <c r="K140" i="48"/>
  <c r="L140" i="48" s="1"/>
  <c r="K141" i="48"/>
  <c r="L141" i="48" s="1"/>
  <c r="K142" i="48"/>
  <c r="L142" i="48" s="1"/>
  <c r="K143" i="48"/>
  <c r="L143" i="48" s="1"/>
  <c r="K144" i="48"/>
  <c r="L144" i="48" s="1"/>
  <c r="K145" i="48"/>
  <c r="L145" i="48" s="1"/>
  <c r="K146" i="48"/>
  <c r="L146" i="48" s="1"/>
  <c r="K147" i="48"/>
  <c r="L147" i="48" s="1"/>
  <c r="K148" i="48"/>
  <c r="L148" i="48" s="1"/>
  <c r="K149" i="48"/>
  <c r="L149" i="48" s="1"/>
  <c r="K150" i="48"/>
  <c r="L150" i="48" s="1"/>
  <c r="K151" i="48"/>
  <c r="L151" i="48" s="1"/>
  <c r="K152" i="48"/>
  <c r="L152" i="48" s="1"/>
  <c r="K153" i="48"/>
  <c r="L153" i="48" s="1"/>
  <c r="K154" i="48"/>
  <c r="L154" i="48" s="1"/>
  <c r="K155" i="48"/>
  <c r="L155" i="48" s="1"/>
  <c r="K156" i="48"/>
  <c r="L156" i="48" s="1"/>
  <c r="K157" i="48"/>
  <c r="L157" i="48" s="1"/>
  <c r="K158" i="48"/>
  <c r="L158" i="48" s="1"/>
  <c r="K159" i="48"/>
  <c r="L159" i="48" s="1"/>
  <c r="K160" i="48"/>
  <c r="L160" i="48" s="1"/>
  <c r="K161" i="48"/>
  <c r="L161" i="48" s="1"/>
  <c r="K162" i="48"/>
  <c r="L162" i="48" s="1"/>
  <c r="K163" i="48"/>
  <c r="L163" i="48" s="1"/>
  <c r="K164" i="48"/>
  <c r="L164" i="48" s="1"/>
  <c r="K165" i="48"/>
  <c r="L165" i="48" s="1"/>
  <c r="K166" i="48"/>
  <c r="L166" i="48" s="1"/>
  <c r="K167" i="48"/>
  <c r="L167" i="48" s="1"/>
  <c r="K168" i="48"/>
  <c r="L168" i="48" s="1"/>
  <c r="K169" i="48"/>
  <c r="L169" i="48" s="1"/>
  <c r="K170" i="48"/>
  <c r="L170" i="48" s="1"/>
  <c r="K171" i="48"/>
  <c r="L171" i="48" s="1"/>
  <c r="K172" i="48"/>
  <c r="L172" i="48" s="1"/>
  <c r="K173" i="48"/>
  <c r="L173" i="48" s="1"/>
  <c r="K174" i="48"/>
  <c r="L174" i="48" s="1"/>
  <c r="K175" i="48"/>
  <c r="L175" i="48" s="1"/>
  <c r="K176" i="48"/>
  <c r="L176" i="48" s="1"/>
  <c r="K177" i="48"/>
  <c r="L177" i="48" s="1"/>
  <c r="K178" i="48"/>
  <c r="L178" i="48" s="1"/>
  <c r="K179" i="48"/>
  <c r="L179" i="48" s="1"/>
  <c r="K180" i="48"/>
  <c r="L180" i="48" s="1"/>
  <c r="K181" i="48"/>
  <c r="L181" i="48" s="1"/>
  <c r="K182" i="48"/>
  <c r="L182" i="48" s="1"/>
  <c r="K183" i="48"/>
  <c r="L183" i="48" s="1"/>
  <c r="K184" i="48"/>
  <c r="L184" i="48" s="1"/>
  <c r="K185" i="48"/>
  <c r="L185" i="48" s="1"/>
  <c r="K186" i="48"/>
  <c r="L186" i="48" s="1"/>
  <c r="K187" i="48"/>
  <c r="L187" i="48" s="1"/>
  <c r="K188" i="48"/>
  <c r="L188" i="48" s="1"/>
  <c r="K189" i="48"/>
  <c r="L189" i="48" s="1"/>
  <c r="K190" i="48"/>
  <c r="L190" i="48" s="1"/>
  <c r="K191" i="48"/>
  <c r="L191" i="48" s="1"/>
  <c r="K192" i="48"/>
  <c r="L192" i="48" s="1"/>
  <c r="K193" i="48"/>
  <c r="L193" i="48" s="1"/>
  <c r="K194" i="48"/>
  <c r="L194" i="48" s="1"/>
  <c r="K195" i="48"/>
  <c r="L195" i="48" s="1"/>
  <c r="K196" i="48"/>
  <c r="L196" i="48" s="1"/>
  <c r="K197" i="48"/>
  <c r="L197" i="48" s="1"/>
  <c r="K198" i="48"/>
  <c r="L198" i="48" s="1"/>
  <c r="K199" i="48"/>
  <c r="L199" i="48" s="1"/>
  <c r="K200" i="48"/>
  <c r="L200" i="48" s="1"/>
  <c r="K201" i="48"/>
  <c r="L201" i="48" s="1"/>
  <c r="K202" i="48"/>
  <c r="L202" i="48" s="1"/>
  <c r="K203" i="48"/>
  <c r="L203" i="48" s="1"/>
  <c r="K204" i="48"/>
  <c r="L204" i="48" s="1"/>
  <c r="K205" i="48"/>
  <c r="L205" i="48" s="1"/>
  <c r="K206" i="48"/>
  <c r="L206" i="48" s="1"/>
  <c r="K207" i="48"/>
  <c r="L207" i="48" s="1"/>
  <c r="K208" i="48"/>
  <c r="L208" i="48" s="1"/>
  <c r="K209" i="48"/>
  <c r="L209" i="48" s="1"/>
  <c r="K210" i="48"/>
  <c r="L210" i="48" s="1"/>
  <c r="K211" i="48"/>
  <c r="L211" i="48" s="1"/>
  <c r="K212" i="48"/>
  <c r="L212" i="48" s="1"/>
  <c r="K213" i="48"/>
  <c r="L213" i="48" s="1"/>
  <c r="K214" i="48"/>
  <c r="L214" i="48" s="1"/>
  <c r="K215" i="48"/>
  <c r="L215" i="48" s="1"/>
  <c r="K216" i="48"/>
  <c r="L216" i="48" s="1"/>
  <c r="K217" i="48"/>
  <c r="L217" i="48" s="1"/>
  <c r="K218" i="48"/>
  <c r="L218" i="48" s="1"/>
  <c r="K219" i="48"/>
  <c r="L219" i="48" s="1"/>
  <c r="K220" i="48"/>
  <c r="L220" i="48" s="1"/>
  <c r="K221" i="48"/>
  <c r="L221" i="48" s="1"/>
  <c r="K222" i="48"/>
  <c r="L222" i="48" s="1"/>
  <c r="K223" i="48"/>
  <c r="L223" i="48" s="1"/>
  <c r="K224" i="48"/>
  <c r="L224" i="48" s="1"/>
  <c r="K225" i="48"/>
  <c r="L225" i="48" s="1"/>
  <c r="K226" i="48"/>
  <c r="L226" i="48" s="1"/>
  <c r="K227" i="48"/>
  <c r="L227" i="48" s="1"/>
  <c r="K228" i="48"/>
  <c r="L228" i="48" s="1"/>
  <c r="K229" i="48"/>
  <c r="L229" i="48" s="1"/>
  <c r="K230" i="48"/>
  <c r="L230" i="48" s="1"/>
  <c r="K231" i="48"/>
  <c r="L231" i="48" s="1"/>
  <c r="K232" i="48"/>
  <c r="L232" i="48" s="1"/>
  <c r="K233" i="48"/>
  <c r="L233" i="48" s="1"/>
  <c r="K234" i="48"/>
  <c r="L234" i="48" s="1"/>
  <c r="K235" i="48"/>
  <c r="L235" i="48" s="1"/>
  <c r="K236" i="48"/>
  <c r="L236" i="48" s="1"/>
  <c r="K237" i="48"/>
  <c r="L237" i="48" s="1"/>
  <c r="K238" i="48"/>
  <c r="L238" i="48" s="1"/>
  <c r="K239" i="48"/>
  <c r="L239" i="48" s="1"/>
  <c r="K240" i="48"/>
  <c r="L240" i="48" s="1"/>
  <c r="K241" i="48"/>
  <c r="L241" i="48" s="1"/>
  <c r="K242" i="48"/>
  <c r="L242" i="48" s="1"/>
  <c r="K243" i="48"/>
  <c r="L243" i="48" s="1"/>
  <c r="K244" i="48"/>
  <c r="L244" i="48" s="1"/>
  <c r="K245" i="48"/>
  <c r="L245" i="48" s="1"/>
  <c r="K246" i="48"/>
  <c r="L246" i="48" s="1"/>
  <c r="K247" i="48"/>
  <c r="L247" i="48" s="1"/>
  <c r="K248" i="48"/>
  <c r="L248" i="48" s="1"/>
  <c r="K249" i="48"/>
  <c r="L249" i="48" s="1"/>
  <c r="K250" i="48"/>
  <c r="L250" i="48" s="1"/>
  <c r="K251" i="48"/>
  <c r="L251" i="48" s="1"/>
  <c r="K252" i="48"/>
  <c r="L252" i="48" s="1"/>
  <c r="K253" i="48"/>
  <c r="L253" i="48" s="1"/>
  <c r="K254" i="48"/>
  <c r="L254" i="48" s="1"/>
  <c r="K255" i="48"/>
  <c r="L255" i="48" s="1"/>
  <c r="K256" i="48"/>
  <c r="L256" i="48" s="1"/>
  <c r="K257" i="48"/>
  <c r="L257" i="48" s="1"/>
  <c r="K258" i="48"/>
  <c r="L258" i="48" s="1"/>
  <c r="K259" i="48"/>
  <c r="L259" i="48" s="1"/>
  <c r="K260" i="48"/>
  <c r="L260" i="48" s="1"/>
  <c r="K261" i="48"/>
  <c r="L261" i="48" s="1"/>
  <c r="K262" i="48"/>
  <c r="L262" i="48" s="1"/>
  <c r="K263" i="48"/>
  <c r="L263" i="48" s="1"/>
  <c r="K264" i="48"/>
  <c r="L264" i="48" s="1"/>
  <c r="K265" i="48"/>
  <c r="L265" i="48" s="1"/>
  <c r="K266" i="48"/>
  <c r="L266" i="48" s="1"/>
  <c r="K267" i="48"/>
  <c r="L267" i="48" s="1"/>
  <c r="K268" i="48"/>
  <c r="L268" i="48" s="1"/>
  <c r="K269" i="48"/>
  <c r="L269" i="48" s="1"/>
  <c r="K270" i="48"/>
  <c r="L270" i="48" s="1"/>
  <c r="K271" i="48"/>
  <c r="L271" i="48" s="1"/>
  <c r="K272" i="48"/>
  <c r="L272" i="48" s="1"/>
  <c r="K273" i="48"/>
  <c r="L273" i="48" s="1"/>
  <c r="K274" i="48"/>
  <c r="L274" i="48" s="1"/>
  <c r="K275" i="48"/>
  <c r="L275" i="48" s="1"/>
  <c r="K276" i="48"/>
  <c r="L276" i="48" s="1"/>
  <c r="K277" i="48"/>
  <c r="L277" i="48" s="1"/>
  <c r="K278" i="48"/>
  <c r="L278" i="48" s="1"/>
  <c r="K279" i="48"/>
  <c r="L279" i="48" s="1"/>
  <c r="K280" i="48"/>
  <c r="L280" i="48" s="1"/>
  <c r="K281" i="48"/>
  <c r="L281" i="48" s="1"/>
  <c r="K282" i="48"/>
  <c r="L282" i="48" s="1"/>
  <c r="K283" i="48"/>
  <c r="L283" i="48" s="1"/>
  <c r="K284" i="48"/>
  <c r="L284" i="48" s="1"/>
  <c r="K285" i="48"/>
  <c r="L285" i="48" s="1"/>
  <c r="K286" i="48"/>
  <c r="L286" i="48" s="1"/>
  <c r="K287" i="48"/>
  <c r="L287" i="48" s="1"/>
  <c r="K288" i="48"/>
  <c r="L288" i="48" s="1"/>
  <c r="K289" i="48"/>
  <c r="L289" i="48" s="1"/>
  <c r="K290" i="48"/>
  <c r="L290" i="48" s="1"/>
  <c r="K291" i="48"/>
  <c r="L291" i="48" s="1"/>
  <c r="K292" i="48"/>
  <c r="L292" i="48" s="1"/>
  <c r="K293" i="48"/>
  <c r="L293" i="48" s="1"/>
  <c r="K294" i="48"/>
  <c r="L294" i="48" s="1"/>
  <c r="K295" i="48"/>
  <c r="L295" i="48" s="1"/>
  <c r="K296" i="48"/>
  <c r="L296" i="48" s="1"/>
  <c r="K297" i="48"/>
  <c r="L297" i="48" s="1"/>
  <c r="K298" i="48"/>
  <c r="L298" i="48" s="1"/>
  <c r="K299" i="48"/>
  <c r="L299" i="48" s="1"/>
  <c r="K300" i="48"/>
  <c r="L300" i="48" s="1"/>
  <c r="K301" i="48"/>
  <c r="L301" i="48" s="1"/>
  <c r="K302" i="48"/>
  <c r="L302" i="48" s="1"/>
  <c r="K303" i="48"/>
  <c r="L303" i="48" s="1"/>
  <c r="K304" i="48"/>
  <c r="L304" i="48" s="1"/>
  <c r="K305" i="48"/>
  <c r="L305" i="48" s="1"/>
  <c r="K306" i="48"/>
  <c r="L306" i="48" s="1"/>
  <c r="K307" i="48"/>
  <c r="L307" i="48" s="1"/>
  <c r="K308" i="48"/>
  <c r="L308" i="48" s="1"/>
  <c r="K309" i="48"/>
  <c r="L309" i="48" s="1"/>
  <c r="K310" i="48"/>
  <c r="L310" i="48" s="1"/>
  <c r="K311" i="48"/>
  <c r="L311" i="48" s="1"/>
  <c r="K312" i="48"/>
  <c r="L312" i="48" s="1"/>
  <c r="K313" i="48"/>
  <c r="L313" i="48" s="1"/>
  <c r="K314" i="48"/>
  <c r="L314" i="48" s="1"/>
  <c r="K315" i="48"/>
  <c r="L315" i="48" s="1"/>
  <c r="K316" i="48"/>
  <c r="L316" i="48" s="1"/>
  <c r="K317" i="48"/>
  <c r="L317" i="48" s="1"/>
  <c r="K318" i="48"/>
  <c r="L318" i="48" s="1"/>
  <c r="K319" i="48"/>
  <c r="L319" i="48" s="1"/>
  <c r="K320" i="48"/>
  <c r="L320" i="48" s="1"/>
  <c r="K321" i="48"/>
  <c r="L321" i="48" s="1"/>
  <c r="K322" i="48"/>
  <c r="L322" i="48" s="1"/>
  <c r="K323" i="48"/>
  <c r="L323" i="48" s="1"/>
  <c r="K324" i="48"/>
  <c r="L324" i="48" s="1"/>
  <c r="K325" i="48"/>
  <c r="L325" i="48" s="1"/>
  <c r="K326" i="48"/>
  <c r="L326" i="48" s="1"/>
  <c r="K327" i="48"/>
  <c r="L327" i="48" s="1"/>
  <c r="K328" i="48"/>
  <c r="L328" i="48" s="1"/>
  <c r="K329" i="48"/>
  <c r="L329" i="48" s="1"/>
  <c r="K330" i="48"/>
  <c r="L330" i="48" s="1"/>
  <c r="K331" i="48"/>
  <c r="L331" i="48" s="1"/>
  <c r="K332" i="48"/>
  <c r="L332" i="48" s="1"/>
  <c r="K333" i="48"/>
  <c r="L333" i="48" s="1"/>
  <c r="K334" i="48"/>
  <c r="L334" i="48" s="1"/>
  <c r="K335" i="48"/>
  <c r="L335" i="48" s="1"/>
  <c r="K336" i="48"/>
  <c r="L336" i="48" s="1"/>
  <c r="K337" i="48"/>
  <c r="L337" i="48" s="1"/>
  <c r="K338" i="48"/>
  <c r="L338" i="48" s="1"/>
  <c r="K339" i="48"/>
  <c r="L339" i="48" s="1"/>
  <c r="K340" i="48"/>
  <c r="L340" i="48" s="1"/>
  <c r="K341" i="48"/>
  <c r="L341" i="48" s="1"/>
  <c r="K342" i="48"/>
  <c r="L342" i="48" s="1"/>
  <c r="K343" i="48"/>
  <c r="L343" i="48" s="1"/>
  <c r="K344" i="48"/>
  <c r="L344" i="48" s="1"/>
  <c r="K345" i="48"/>
  <c r="L345" i="48" s="1"/>
  <c r="K346" i="48"/>
  <c r="L346" i="48" s="1"/>
  <c r="K347" i="48"/>
  <c r="L347" i="48" s="1"/>
  <c r="K348" i="48"/>
  <c r="L348" i="48" s="1"/>
  <c r="K349" i="48"/>
  <c r="L349" i="48" s="1"/>
  <c r="K350" i="48"/>
  <c r="L350" i="48" s="1"/>
  <c r="K351" i="48"/>
  <c r="L351" i="48" s="1"/>
  <c r="K352" i="48"/>
  <c r="L352" i="48" s="1"/>
  <c r="K353" i="48"/>
  <c r="L353" i="48" s="1"/>
  <c r="K354" i="48"/>
  <c r="L354" i="48" s="1"/>
  <c r="K355" i="48"/>
  <c r="L355" i="48" s="1"/>
  <c r="K356" i="48"/>
  <c r="L356" i="48" s="1"/>
  <c r="K357" i="48"/>
  <c r="L357" i="48" s="1"/>
  <c r="K358" i="48"/>
  <c r="L358" i="48" s="1"/>
  <c r="K359" i="48"/>
  <c r="L359" i="48" s="1"/>
  <c r="K360" i="48"/>
  <c r="L360" i="48" s="1"/>
  <c r="K361" i="48"/>
  <c r="L361" i="48" s="1"/>
  <c r="K362" i="48"/>
  <c r="L362" i="48" s="1"/>
  <c r="K363" i="48"/>
  <c r="L363" i="48" s="1"/>
  <c r="K364" i="48"/>
  <c r="L364" i="48" s="1"/>
  <c r="K365" i="48"/>
  <c r="L365" i="48" s="1"/>
  <c r="K366" i="48"/>
  <c r="L366" i="48" s="1"/>
  <c r="K367" i="48"/>
  <c r="L367" i="48" s="1"/>
  <c r="K368" i="48"/>
  <c r="L368" i="48" s="1"/>
  <c r="K369" i="48"/>
  <c r="L369" i="48" s="1"/>
  <c r="K370" i="48"/>
  <c r="L370" i="48" s="1"/>
  <c r="K371" i="48"/>
  <c r="L371" i="48" s="1"/>
  <c r="K372" i="48"/>
  <c r="L372" i="48" s="1"/>
  <c r="K373" i="48"/>
  <c r="L373" i="48" s="1"/>
  <c r="K374" i="48"/>
  <c r="L374" i="48" s="1"/>
  <c r="K375" i="48"/>
  <c r="L375" i="48" s="1"/>
  <c r="K376" i="48"/>
  <c r="L376" i="48" s="1"/>
  <c r="K377" i="48"/>
  <c r="L377" i="48" s="1"/>
  <c r="K378" i="48"/>
  <c r="L378" i="48" s="1"/>
  <c r="K379" i="48"/>
  <c r="L379" i="48" s="1"/>
  <c r="K380" i="48"/>
  <c r="L380" i="48" s="1"/>
  <c r="K381" i="48"/>
  <c r="L381" i="48" s="1"/>
  <c r="K382" i="48"/>
  <c r="L382" i="48" s="1"/>
  <c r="K383" i="48"/>
  <c r="L383" i="48" s="1"/>
  <c r="K384" i="48"/>
  <c r="L384" i="48" s="1"/>
  <c r="K385" i="48"/>
  <c r="L385" i="48" s="1"/>
  <c r="K386" i="48"/>
  <c r="L386" i="48" s="1"/>
  <c r="K387" i="48"/>
  <c r="L387" i="48" s="1"/>
  <c r="K388" i="48"/>
  <c r="L388" i="48" s="1"/>
  <c r="K389" i="48"/>
  <c r="L389" i="48" s="1"/>
  <c r="K390" i="48"/>
  <c r="L390" i="48" s="1"/>
  <c r="K391" i="48"/>
  <c r="L391" i="48" s="1"/>
  <c r="K392" i="48"/>
  <c r="L392" i="48" s="1"/>
  <c r="K393" i="48"/>
  <c r="L393" i="48" s="1"/>
  <c r="K394" i="48"/>
  <c r="L394" i="48" s="1"/>
  <c r="K395" i="48"/>
  <c r="L395" i="48" s="1"/>
  <c r="K396" i="48"/>
  <c r="L396" i="48" s="1"/>
  <c r="K397" i="48"/>
  <c r="L397" i="48" s="1"/>
  <c r="K398" i="48"/>
  <c r="L398" i="48" s="1"/>
  <c r="K399" i="48"/>
  <c r="L399" i="48" s="1"/>
  <c r="K400" i="48"/>
  <c r="L400" i="48" s="1"/>
  <c r="K401" i="48"/>
  <c r="L401" i="48" s="1"/>
  <c r="K402" i="48"/>
  <c r="L402" i="48" s="1"/>
  <c r="K403" i="48"/>
  <c r="L403" i="48" s="1"/>
  <c r="K404" i="48"/>
  <c r="L404" i="48" s="1"/>
  <c r="K405" i="48"/>
  <c r="L405" i="48" s="1"/>
  <c r="K406" i="48"/>
  <c r="L406" i="48" s="1"/>
  <c r="K407" i="48"/>
  <c r="L407" i="48" s="1"/>
  <c r="K408" i="48"/>
  <c r="L408" i="48" s="1"/>
  <c r="K409" i="48"/>
  <c r="L409" i="48" s="1"/>
  <c r="K410" i="48"/>
  <c r="L410" i="48" s="1"/>
  <c r="K411" i="48"/>
  <c r="L411" i="48" s="1"/>
  <c r="K412" i="48"/>
  <c r="L412" i="48" s="1"/>
  <c r="K413" i="48"/>
  <c r="L413" i="48" s="1"/>
  <c r="K414" i="48"/>
  <c r="L414" i="48" s="1"/>
  <c r="K415" i="48"/>
  <c r="L415" i="48" s="1"/>
  <c r="K416" i="48"/>
  <c r="L416" i="48" s="1"/>
  <c r="K417" i="48"/>
  <c r="L417" i="48" s="1"/>
  <c r="K418" i="48"/>
  <c r="L418" i="48" s="1"/>
  <c r="K419" i="48"/>
  <c r="L419" i="48" s="1"/>
  <c r="K420" i="48"/>
  <c r="L420" i="48" s="1"/>
  <c r="K421" i="48"/>
  <c r="L421" i="48" s="1"/>
  <c r="K422" i="48"/>
  <c r="L422" i="48" s="1"/>
  <c r="K423" i="48"/>
  <c r="L423" i="48" s="1"/>
  <c r="K424" i="48"/>
  <c r="L424" i="48" s="1"/>
  <c r="K425" i="48"/>
  <c r="L425" i="48" s="1"/>
  <c r="K426" i="48"/>
  <c r="L426" i="48" s="1"/>
  <c r="K427" i="48"/>
  <c r="L427" i="48" s="1"/>
  <c r="K428" i="48"/>
  <c r="L428" i="48" s="1"/>
  <c r="K429" i="48"/>
  <c r="L429" i="48" s="1"/>
  <c r="K430" i="48"/>
  <c r="L430" i="48" s="1"/>
  <c r="K431" i="48"/>
  <c r="L431" i="48" s="1"/>
  <c r="K432" i="48"/>
  <c r="L432" i="48" s="1"/>
  <c r="K433" i="48"/>
  <c r="L433" i="48" s="1"/>
  <c r="K434" i="48"/>
  <c r="L434" i="48" s="1"/>
  <c r="K435" i="48"/>
  <c r="L435" i="48" s="1"/>
  <c r="K436" i="48"/>
  <c r="L436" i="48" s="1"/>
  <c r="K437" i="48"/>
  <c r="L437" i="48" s="1"/>
  <c r="K438" i="48"/>
  <c r="L438" i="48" s="1"/>
  <c r="K439" i="48"/>
  <c r="L439" i="48" s="1"/>
  <c r="K440" i="48"/>
  <c r="L440" i="48" s="1"/>
  <c r="K441" i="48"/>
  <c r="L441" i="48" s="1"/>
  <c r="K442" i="48"/>
  <c r="L442" i="48" s="1"/>
  <c r="K443" i="48"/>
  <c r="L443" i="48" s="1"/>
  <c r="K444" i="48"/>
  <c r="L444" i="48" s="1"/>
  <c r="K445" i="48"/>
  <c r="L445" i="48" s="1"/>
  <c r="K446" i="48"/>
  <c r="L446" i="48" s="1"/>
  <c r="K447" i="48"/>
  <c r="L447" i="48" s="1"/>
  <c r="K448" i="48"/>
  <c r="L448" i="48" s="1"/>
  <c r="K449" i="48"/>
  <c r="L449" i="48" s="1"/>
  <c r="K450" i="48"/>
  <c r="L450" i="48" s="1"/>
  <c r="K451" i="48"/>
  <c r="L451" i="48" s="1"/>
  <c r="K452" i="48"/>
  <c r="L452" i="48" s="1"/>
  <c r="K453" i="48"/>
  <c r="L453" i="48" s="1"/>
  <c r="K454" i="48"/>
  <c r="L454" i="48" s="1"/>
  <c r="K455" i="48"/>
  <c r="L455" i="48" s="1"/>
  <c r="K456" i="48"/>
  <c r="L456" i="48" s="1"/>
  <c r="K457" i="48"/>
  <c r="L457" i="48" s="1"/>
  <c r="K458" i="48"/>
  <c r="L458" i="48" s="1"/>
  <c r="K459" i="48"/>
  <c r="L459" i="48" s="1"/>
  <c r="K460" i="48"/>
  <c r="L460" i="48" s="1"/>
  <c r="K461" i="48"/>
  <c r="L461" i="48" s="1"/>
  <c r="K462" i="48"/>
  <c r="L462" i="48" s="1"/>
  <c r="K463" i="48"/>
  <c r="L463" i="48" s="1"/>
  <c r="K464" i="48"/>
  <c r="L464" i="48" s="1"/>
  <c r="K465" i="48"/>
  <c r="L465" i="48" s="1"/>
  <c r="K466" i="48"/>
  <c r="L466" i="48" s="1"/>
  <c r="K467" i="48"/>
  <c r="L467" i="48" s="1"/>
  <c r="K468" i="48"/>
  <c r="L468" i="48" s="1"/>
  <c r="K469" i="48"/>
  <c r="L469" i="48" s="1"/>
  <c r="K470" i="48"/>
  <c r="L470" i="48" s="1"/>
  <c r="K471" i="48"/>
  <c r="L471" i="48" s="1"/>
  <c r="K472" i="48"/>
  <c r="L472" i="48" s="1"/>
  <c r="K473" i="48"/>
  <c r="L473" i="48" s="1"/>
  <c r="K474" i="48"/>
  <c r="L474" i="48" s="1"/>
  <c r="K475" i="48"/>
  <c r="L475" i="48" s="1"/>
  <c r="K476" i="48"/>
  <c r="L476" i="48" s="1"/>
  <c r="K477" i="48"/>
  <c r="L477" i="48" s="1"/>
  <c r="K478" i="48"/>
  <c r="L478" i="48" s="1"/>
  <c r="K479" i="48"/>
  <c r="L479" i="48" s="1"/>
  <c r="K480" i="48"/>
  <c r="L480" i="48" s="1"/>
  <c r="K481" i="48"/>
  <c r="L481" i="48" s="1"/>
  <c r="K482" i="48"/>
  <c r="L482" i="48" s="1"/>
  <c r="K483" i="48"/>
  <c r="L483" i="48" s="1"/>
  <c r="K484" i="48"/>
  <c r="L484" i="48" s="1"/>
  <c r="K485" i="48"/>
  <c r="L485" i="48" s="1"/>
  <c r="K486" i="48"/>
  <c r="L486" i="48" s="1"/>
  <c r="K487" i="48"/>
  <c r="L487" i="48" s="1"/>
  <c r="K488" i="48"/>
  <c r="L488" i="48" s="1"/>
  <c r="K489" i="48"/>
  <c r="L489" i="48" s="1"/>
  <c r="K490" i="48"/>
  <c r="L490" i="48" s="1"/>
  <c r="K491" i="48"/>
  <c r="L491" i="48" s="1"/>
  <c r="K492" i="48"/>
  <c r="L492" i="48" s="1"/>
  <c r="K493" i="48"/>
  <c r="L493" i="48" s="1"/>
  <c r="K494" i="48"/>
  <c r="L494" i="48" s="1"/>
  <c r="K495" i="48"/>
  <c r="L495" i="48" s="1"/>
  <c r="K496" i="48"/>
  <c r="L496" i="48" s="1"/>
  <c r="K497" i="48"/>
  <c r="L497" i="48" s="1"/>
  <c r="K498" i="48"/>
  <c r="L498" i="48" s="1"/>
  <c r="K499" i="48"/>
  <c r="L499" i="48" s="1"/>
  <c r="K500" i="48"/>
  <c r="L500" i="48" s="1"/>
  <c r="K501" i="48"/>
  <c r="L501" i="48" s="1"/>
  <c r="K502" i="48"/>
  <c r="L502" i="48" s="1"/>
  <c r="K503" i="48"/>
  <c r="L503" i="48" s="1"/>
  <c r="K504" i="48"/>
  <c r="L504" i="48" s="1"/>
  <c r="K505" i="48"/>
  <c r="L505" i="48" s="1"/>
  <c r="K506" i="48"/>
  <c r="L506" i="48" s="1"/>
  <c r="K507" i="48"/>
  <c r="L507" i="48" s="1"/>
  <c r="K508" i="48"/>
  <c r="L508" i="48" s="1"/>
  <c r="K509" i="48"/>
  <c r="L509" i="48" s="1"/>
  <c r="K510" i="48"/>
  <c r="L510" i="48" s="1"/>
  <c r="K511" i="48"/>
  <c r="L511" i="48" s="1"/>
  <c r="K512" i="48"/>
  <c r="L512" i="48" s="1"/>
  <c r="K513" i="48"/>
  <c r="L513" i="48" s="1"/>
  <c r="K514" i="48"/>
  <c r="L514" i="48" s="1"/>
  <c r="K515" i="48"/>
  <c r="L515" i="48" s="1"/>
  <c r="K516" i="48"/>
  <c r="L516" i="48" s="1"/>
  <c r="K517" i="48"/>
  <c r="L517" i="48" s="1"/>
  <c r="K518" i="48"/>
  <c r="L518" i="48" s="1"/>
  <c r="K519" i="48"/>
  <c r="L519" i="48" s="1"/>
  <c r="K520" i="48"/>
  <c r="L520" i="48" s="1"/>
  <c r="K521" i="48"/>
  <c r="L521" i="48" s="1"/>
  <c r="K522" i="48"/>
  <c r="L522" i="48" s="1"/>
  <c r="K523" i="48"/>
  <c r="L523" i="48" s="1"/>
  <c r="K524" i="48"/>
  <c r="L524" i="48" s="1"/>
  <c r="K525" i="48"/>
  <c r="L525" i="48" s="1"/>
  <c r="K526" i="48"/>
  <c r="L526" i="48" s="1"/>
  <c r="K527" i="48"/>
  <c r="L527" i="48" s="1"/>
  <c r="K528" i="48"/>
  <c r="L528" i="48" s="1"/>
  <c r="K529" i="48"/>
  <c r="L529" i="48" s="1"/>
  <c r="K530" i="48"/>
  <c r="L530" i="48" s="1"/>
  <c r="K531" i="48"/>
  <c r="L531" i="48" s="1"/>
  <c r="K532" i="48"/>
  <c r="L532" i="48" s="1"/>
  <c r="K533" i="48"/>
  <c r="L533" i="48" s="1"/>
  <c r="K534" i="48"/>
  <c r="L534" i="48" s="1"/>
  <c r="K535" i="48"/>
  <c r="L535" i="48" s="1"/>
  <c r="K536" i="48"/>
  <c r="L536" i="48" s="1"/>
  <c r="K537" i="48"/>
  <c r="L537" i="48" s="1"/>
  <c r="K538" i="48"/>
  <c r="L538" i="48" s="1"/>
  <c r="K539" i="48"/>
  <c r="L539" i="48" s="1"/>
  <c r="K540" i="48"/>
  <c r="L540" i="48" s="1"/>
  <c r="K541" i="48"/>
  <c r="L541" i="48" s="1"/>
  <c r="K542" i="48"/>
  <c r="L542" i="48" s="1"/>
  <c r="K543" i="48"/>
  <c r="L543" i="48" s="1"/>
  <c r="K544" i="48"/>
  <c r="L544" i="48" s="1"/>
  <c r="K545" i="48"/>
  <c r="L545" i="48" s="1"/>
  <c r="K546" i="48"/>
  <c r="L546" i="48" s="1"/>
  <c r="K547" i="48"/>
  <c r="L547" i="48" s="1"/>
  <c r="K548" i="48"/>
  <c r="L548" i="48" s="1"/>
  <c r="K549" i="48"/>
  <c r="L549" i="48" s="1"/>
  <c r="K550" i="48"/>
  <c r="L550" i="48" s="1"/>
  <c r="K551" i="48"/>
  <c r="L551" i="48" s="1"/>
  <c r="K552" i="48"/>
  <c r="L552" i="48" s="1"/>
  <c r="K553" i="48"/>
  <c r="L553" i="48" s="1"/>
  <c r="K554" i="48"/>
  <c r="L554" i="48" s="1"/>
  <c r="K555" i="48"/>
  <c r="L555" i="48" s="1"/>
  <c r="K556" i="48"/>
  <c r="L556" i="48" s="1"/>
  <c r="K557" i="48"/>
  <c r="L557" i="48" s="1"/>
  <c r="K558" i="48"/>
  <c r="L558" i="48" s="1"/>
  <c r="K559" i="48"/>
  <c r="L559" i="48" s="1"/>
  <c r="K560" i="48"/>
  <c r="L560" i="48" s="1"/>
  <c r="K561" i="48"/>
  <c r="L561" i="48" s="1"/>
  <c r="K562" i="48"/>
  <c r="L562" i="48" s="1"/>
  <c r="K563" i="48"/>
  <c r="L563" i="48" s="1"/>
  <c r="K564" i="48"/>
  <c r="L564" i="48" s="1"/>
  <c r="K565" i="48"/>
  <c r="L565" i="48" s="1"/>
  <c r="K566" i="48"/>
  <c r="L566" i="48" s="1"/>
  <c r="K567" i="48"/>
  <c r="L567" i="48" s="1"/>
  <c r="K568" i="48"/>
  <c r="L568" i="48" s="1"/>
  <c r="K569" i="48"/>
  <c r="L569" i="48" s="1"/>
  <c r="K570" i="48"/>
  <c r="L570" i="48" s="1"/>
  <c r="K571" i="48"/>
  <c r="L571" i="48" s="1"/>
  <c r="K572" i="48"/>
  <c r="L572" i="48" s="1"/>
  <c r="K573" i="48"/>
  <c r="L573" i="48" s="1"/>
  <c r="K574" i="48"/>
  <c r="L574" i="48" s="1"/>
  <c r="K575" i="48"/>
  <c r="L575" i="48" s="1"/>
  <c r="K576" i="48"/>
  <c r="L576" i="48" s="1"/>
  <c r="K577" i="48"/>
  <c r="L577" i="48" s="1"/>
  <c r="K578" i="48"/>
  <c r="L578" i="48" s="1"/>
  <c r="K579" i="48"/>
  <c r="L579" i="48" s="1"/>
  <c r="K580" i="48"/>
  <c r="L580" i="48" s="1"/>
  <c r="K581" i="48"/>
  <c r="L581" i="48" s="1"/>
  <c r="K582" i="48"/>
  <c r="L582" i="48" s="1"/>
  <c r="K583" i="48"/>
  <c r="L583" i="48" s="1"/>
  <c r="K584" i="48"/>
  <c r="L584" i="48" s="1"/>
  <c r="K585" i="48"/>
  <c r="L585" i="48" s="1"/>
  <c r="K586" i="48"/>
  <c r="L586" i="48" s="1"/>
  <c r="K587" i="48"/>
  <c r="L587" i="48" s="1"/>
  <c r="K588" i="48"/>
  <c r="L588" i="48" s="1"/>
  <c r="K589" i="48"/>
  <c r="L589" i="48" s="1"/>
  <c r="K590" i="48"/>
  <c r="L590" i="48" s="1"/>
  <c r="K591" i="48"/>
  <c r="L591" i="48" s="1"/>
  <c r="K592" i="48"/>
  <c r="L592" i="48" s="1"/>
  <c r="K593" i="48"/>
  <c r="L593" i="48" s="1"/>
  <c r="K594" i="48"/>
  <c r="L594" i="48" s="1"/>
  <c r="K595" i="48"/>
  <c r="L595" i="48" s="1"/>
  <c r="K596" i="48"/>
  <c r="L596" i="48" s="1"/>
  <c r="K597" i="48"/>
  <c r="L597" i="48" s="1"/>
  <c r="K598" i="48"/>
  <c r="L598" i="48" s="1"/>
  <c r="K599" i="48"/>
  <c r="L599" i="48" s="1"/>
  <c r="K600" i="48"/>
  <c r="L600" i="48" s="1"/>
  <c r="K601" i="48"/>
  <c r="L601" i="48" s="1"/>
  <c r="K602" i="48"/>
  <c r="L602" i="48" s="1"/>
  <c r="K603" i="48"/>
  <c r="L603" i="48" s="1"/>
  <c r="K604" i="48"/>
  <c r="L604" i="48" s="1"/>
  <c r="K605" i="48"/>
  <c r="L605" i="48" s="1"/>
  <c r="K606" i="48"/>
  <c r="L606" i="48" s="1"/>
  <c r="K607" i="48"/>
  <c r="L607" i="48" s="1"/>
  <c r="K608" i="48"/>
  <c r="L608" i="48" s="1"/>
  <c r="K609" i="48"/>
  <c r="L609" i="48" s="1"/>
  <c r="K610" i="48"/>
  <c r="L610" i="48" s="1"/>
  <c r="K611" i="48"/>
  <c r="L611" i="48" s="1"/>
  <c r="K612" i="48"/>
  <c r="L612" i="48" s="1"/>
  <c r="K613" i="48"/>
  <c r="L613" i="48" s="1"/>
  <c r="K614" i="48"/>
  <c r="L614" i="48" s="1"/>
  <c r="K615" i="48"/>
  <c r="L615" i="48" s="1"/>
  <c r="K616" i="48"/>
  <c r="L616" i="48" s="1"/>
  <c r="K617" i="48"/>
  <c r="L617" i="48" s="1"/>
  <c r="K618" i="48"/>
  <c r="L618" i="48" s="1"/>
  <c r="K619" i="48"/>
  <c r="L619" i="48" s="1"/>
  <c r="K620" i="48"/>
  <c r="L620" i="48" s="1"/>
  <c r="K621" i="48"/>
  <c r="L621" i="48" s="1"/>
  <c r="K622" i="48"/>
  <c r="L622" i="48" s="1"/>
  <c r="K623" i="48"/>
  <c r="L623" i="48" s="1"/>
  <c r="K624" i="48"/>
  <c r="L624" i="48" s="1"/>
  <c r="K625" i="48"/>
  <c r="L625" i="48" s="1"/>
  <c r="K626" i="48"/>
  <c r="L626" i="48" s="1"/>
  <c r="K627" i="48"/>
  <c r="L627" i="48" s="1"/>
  <c r="K628" i="48"/>
  <c r="L628" i="48" s="1"/>
  <c r="K629" i="48"/>
  <c r="L629" i="48" s="1"/>
  <c r="K630" i="48"/>
  <c r="L630" i="48" s="1"/>
  <c r="K631" i="48"/>
  <c r="L631" i="48" s="1"/>
  <c r="K632" i="48"/>
  <c r="L632" i="48" s="1"/>
  <c r="K633" i="48"/>
  <c r="L633" i="48" s="1"/>
  <c r="K634" i="48"/>
  <c r="L634" i="48" s="1"/>
  <c r="K635" i="48"/>
  <c r="L635" i="48" s="1"/>
  <c r="K636" i="48"/>
  <c r="L636" i="48" s="1"/>
  <c r="K637" i="48"/>
  <c r="L637" i="48" s="1"/>
  <c r="K638" i="48"/>
  <c r="L638" i="48" s="1"/>
  <c r="K639" i="48"/>
  <c r="L639" i="48" s="1"/>
  <c r="K640" i="48"/>
  <c r="L640" i="48" s="1"/>
  <c r="K641" i="48"/>
  <c r="L641" i="48" s="1"/>
  <c r="K642" i="48"/>
  <c r="L642" i="48" s="1"/>
  <c r="K643" i="48"/>
  <c r="L643" i="48" s="1"/>
  <c r="K644" i="48"/>
  <c r="L644" i="48" s="1"/>
  <c r="K645" i="48"/>
  <c r="L645" i="48" s="1"/>
  <c r="K646" i="48"/>
  <c r="L646" i="48" s="1"/>
  <c r="K647" i="48"/>
  <c r="L647" i="48" s="1"/>
  <c r="K648" i="48"/>
  <c r="L648" i="48" s="1"/>
  <c r="K649" i="48"/>
  <c r="L649" i="48" s="1"/>
  <c r="K650" i="48"/>
  <c r="L650" i="48" s="1"/>
  <c r="K651" i="48"/>
  <c r="L651" i="48" s="1"/>
  <c r="K652" i="48"/>
  <c r="L652" i="48" s="1"/>
  <c r="K653" i="48"/>
  <c r="L653" i="48" s="1"/>
  <c r="K654" i="48"/>
  <c r="L654" i="48" s="1"/>
  <c r="K655" i="48"/>
  <c r="L655" i="48" s="1"/>
  <c r="K656" i="48"/>
  <c r="L656" i="48" s="1"/>
  <c r="K657" i="48"/>
  <c r="L657" i="48" s="1"/>
  <c r="K658" i="48"/>
  <c r="L658" i="48" s="1"/>
  <c r="K659" i="48"/>
  <c r="L659" i="48" s="1"/>
  <c r="K660" i="48"/>
  <c r="L660" i="48" s="1"/>
  <c r="K661" i="48"/>
  <c r="L661" i="48" s="1"/>
  <c r="K662" i="48"/>
  <c r="L662" i="48" s="1"/>
  <c r="K663" i="48"/>
  <c r="L663" i="48" s="1"/>
  <c r="K664" i="48"/>
  <c r="L664" i="48" s="1"/>
  <c r="K665" i="48"/>
  <c r="L665" i="48" s="1"/>
  <c r="K666" i="48"/>
  <c r="L666" i="48" s="1"/>
  <c r="K667" i="48"/>
  <c r="L667" i="48" s="1"/>
  <c r="K668" i="48"/>
  <c r="L668" i="48" s="1"/>
  <c r="K669" i="48"/>
  <c r="L669" i="48" s="1"/>
  <c r="K670" i="48"/>
  <c r="L670" i="48" s="1"/>
  <c r="K671" i="48"/>
  <c r="L671" i="48" s="1"/>
  <c r="K672" i="48"/>
  <c r="L672" i="48" s="1"/>
  <c r="K673" i="48"/>
  <c r="L673" i="48" s="1"/>
  <c r="K674" i="48"/>
  <c r="L674" i="48" s="1"/>
  <c r="K675" i="48"/>
  <c r="L675" i="48" s="1"/>
  <c r="K676" i="48"/>
  <c r="L676" i="48" s="1"/>
  <c r="K677" i="48"/>
  <c r="L677" i="48" s="1"/>
  <c r="K678" i="48"/>
  <c r="L678" i="48" s="1"/>
  <c r="K679" i="48"/>
  <c r="L679" i="48" s="1"/>
  <c r="K680" i="48"/>
  <c r="L680" i="48" s="1"/>
  <c r="K681" i="48"/>
  <c r="L681" i="48" s="1"/>
  <c r="K682" i="48"/>
  <c r="L682" i="48" s="1"/>
  <c r="K683" i="48"/>
  <c r="L683" i="48" s="1"/>
  <c r="K684" i="48"/>
  <c r="L684" i="48" s="1"/>
  <c r="K685" i="48"/>
  <c r="L685" i="48" s="1"/>
  <c r="K686" i="48"/>
  <c r="L686" i="48" s="1"/>
  <c r="K687" i="48"/>
  <c r="L687" i="48" s="1"/>
  <c r="K688" i="48"/>
  <c r="L688" i="48" s="1"/>
  <c r="K689" i="48"/>
  <c r="L689" i="48" s="1"/>
  <c r="K690" i="48"/>
  <c r="L690" i="48" s="1"/>
  <c r="K691" i="48"/>
  <c r="L691" i="48" s="1"/>
  <c r="K692" i="48"/>
  <c r="L692" i="48" s="1"/>
  <c r="K693" i="48"/>
  <c r="L693" i="48" s="1"/>
  <c r="K694" i="48"/>
  <c r="L694" i="48" s="1"/>
  <c r="K695" i="48"/>
  <c r="L695" i="48" s="1"/>
  <c r="K696" i="48"/>
  <c r="L696" i="48" s="1"/>
  <c r="K697" i="48"/>
  <c r="L697" i="48" s="1"/>
  <c r="K698" i="48"/>
  <c r="L698" i="48" s="1"/>
  <c r="K699" i="48"/>
  <c r="L699" i="48" s="1"/>
  <c r="K700" i="48"/>
  <c r="L700" i="48" s="1"/>
  <c r="K701" i="48"/>
  <c r="L701" i="48" s="1"/>
  <c r="K702" i="48"/>
  <c r="L702" i="48" s="1"/>
  <c r="K703" i="48"/>
  <c r="L703" i="48" s="1"/>
  <c r="K704" i="48"/>
  <c r="L704" i="48" s="1"/>
  <c r="K705" i="48"/>
  <c r="L705" i="48" s="1"/>
  <c r="K706" i="48"/>
  <c r="L706" i="48" s="1"/>
  <c r="K707" i="48"/>
  <c r="L707" i="48" s="1"/>
  <c r="K708" i="48"/>
  <c r="L708" i="48" s="1"/>
  <c r="K709" i="48"/>
  <c r="L709" i="48" s="1"/>
  <c r="K710" i="48"/>
  <c r="L710" i="48" s="1"/>
  <c r="K711" i="48"/>
  <c r="L711" i="48" s="1"/>
  <c r="K712" i="48"/>
  <c r="L712" i="48" s="1"/>
  <c r="K713" i="48"/>
  <c r="L713" i="48" s="1"/>
  <c r="K714" i="48"/>
  <c r="L714" i="48" s="1"/>
  <c r="K715" i="48"/>
  <c r="L715" i="48" s="1"/>
  <c r="K716" i="48"/>
  <c r="L716" i="48" s="1"/>
  <c r="K717" i="48"/>
  <c r="L717" i="48" s="1"/>
  <c r="K718" i="48"/>
  <c r="L718" i="48" s="1"/>
  <c r="K719" i="48"/>
  <c r="L719" i="48" s="1"/>
  <c r="K720" i="48"/>
  <c r="L720" i="48" s="1"/>
  <c r="K721" i="48"/>
  <c r="L721" i="48" s="1"/>
  <c r="K722" i="48"/>
  <c r="L722" i="48" s="1"/>
  <c r="K723" i="48"/>
  <c r="L723" i="48" s="1"/>
  <c r="K724" i="48"/>
  <c r="L724" i="48" s="1"/>
  <c r="K725" i="48"/>
  <c r="L725" i="48" s="1"/>
  <c r="K726" i="48"/>
  <c r="L726" i="48" s="1"/>
  <c r="K727" i="48"/>
  <c r="L727" i="48" s="1"/>
  <c r="K728" i="48"/>
  <c r="L728" i="48" s="1"/>
  <c r="K729" i="48"/>
  <c r="L729" i="48" s="1"/>
  <c r="K730" i="48"/>
  <c r="L730" i="48" s="1"/>
  <c r="K731" i="48"/>
  <c r="L731" i="48" s="1"/>
  <c r="K732" i="48"/>
  <c r="L732" i="48" s="1"/>
  <c r="K733" i="48"/>
  <c r="L733" i="48" s="1"/>
  <c r="K734" i="48"/>
  <c r="L734" i="48" s="1"/>
  <c r="K735" i="48"/>
  <c r="L735" i="48" s="1"/>
  <c r="K736" i="48"/>
  <c r="L736" i="48" s="1"/>
  <c r="K737" i="48"/>
  <c r="L737" i="48" s="1"/>
  <c r="K738" i="48"/>
  <c r="L738" i="48" s="1"/>
  <c r="K739" i="48"/>
  <c r="L739" i="48" s="1"/>
  <c r="K740" i="48"/>
  <c r="L740" i="48" s="1"/>
  <c r="K741" i="48"/>
  <c r="L741" i="48" s="1"/>
  <c r="K742" i="48"/>
  <c r="L742" i="48" s="1"/>
  <c r="K743" i="48"/>
  <c r="L743" i="48" s="1"/>
  <c r="K744" i="48"/>
  <c r="L744" i="48" s="1"/>
  <c r="K745" i="48"/>
  <c r="L745" i="48" s="1"/>
  <c r="K746" i="48"/>
  <c r="L746" i="48" s="1"/>
  <c r="K747" i="48"/>
  <c r="L747" i="48" s="1"/>
  <c r="K748" i="48"/>
  <c r="L748" i="48" s="1"/>
  <c r="K749" i="48"/>
  <c r="L749" i="48" s="1"/>
  <c r="K750" i="48"/>
  <c r="L750" i="48" s="1"/>
  <c r="K751" i="48"/>
  <c r="L751" i="48" s="1"/>
  <c r="K752" i="48"/>
  <c r="L752" i="48" s="1"/>
  <c r="K753" i="48"/>
  <c r="L753" i="48" s="1"/>
  <c r="K754" i="48"/>
  <c r="L754" i="48" s="1"/>
  <c r="K755" i="48"/>
  <c r="L755" i="48" s="1"/>
  <c r="K756" i="48"/>
  <c r="L756" i="48" s="1"/>
  <c r="K757" i="48"/>
  <c r="L757" i="48" s="1"/>
  <c r="K758" i="48"/>
  <c r="L758" i="48" s="1"/>
  <c r="K759" i="48"/>
  <c r="L759" i="48" s="1"/>
  <c r="K760" i="48"/>
  <c r="L760" i="48" s="1"/>
  <c r="K761" i="48"/>
  <c r="L761" i="48" s="1"/>
  <c r="K762" i="48"/>
  <c r="L762" i="48" s="1"/>
  <c r="K763" i="48"/>
  <c r="L763" i="48" s="1"/>
  <c r="K764" i="48"/>
  <c r="L764" i="48" s="1"/>
  <c r="K765" i="48"/>
  <c r="L765" i="48" s="1"/>
  <c r="K766" i="48"/>
  <c r="L766" i="48" s="1"/>
  <c r="K767" i="48"/>
  <c r="L767" i="48" s="1"/>
  <c r="K768" i="48"/>
  <c r="L768" i="48" s="1"/>
  <c r="K769" i="48"/>
  <c r="L769" i="48" s="1"/>
  <c r="K770" i="48"/>
  <c r="L770" i="48" s="1"/>
  <c r="K771" i="48"/>
  <c r="L771" i="48" s="1"/>
  <c r="K772" i="48"/>
  <c r="L772" i="48" s="1"/>
  <c r="K773" i="48"/>
  <c r="L773" i="48" s="1"/>
  <c r="K774" i="48"/>
  <c r="L774" i="48" s="1"/>
  <c r="K775" i="48"/>
  <c r="L775" i="48" s="1"/>
  <c r="K776" i="48"/>
  <c r="L776" i="48" s="1"/>
  <c r="K777" i="48"/>
  <c r="L777" i="48" s="1"/>
  <c r="K778" i="48"/>
  <c r="L778" i="48" s="1"/>
  <c r="K779" i="48"/>
  <c r="L779" i="48" s="1"/>
  <c r="K780" i="48"/>
  <c r="L780" i="48" s="1"/>
  <c r="K781" i="48"/>
  <c r="L781" i="48" s="1"/>
  <c r="K782" i="48"/>
  <c r="L782" i="48" s="1"/>
  <c r="K783" i="48"/>
  <c r="L783" i="48" s="1"/>
  <c r="K784" i="48"/>
  <c r="L784" i="48" s="1"/>
  <c r="K785" i="48"/>
  <c r="L785" i="48" s="1"/>
  <c r="K786" i="48"/>
  <c r="L786" i="48" s="1"/>
  <c r="K787" i="48"/>
  <c r="L787" i="48" s="1"/>
  <c r="K788" i="48"/>
  <c r="L788" i="48" s="1"/>
  <c r="K789" i="48"/>
  <c r="L789" i="48" s="1"/>
  <c r="K790" i="48"/>
  <c r="L790" i="48" s="1"/>
  <c r="K791" i="48"/>
  <c r="L791" i="48" s="1"/>
  <c r="K792" i="48"/>
  <c r="L792" i="48" s="1"/>
  <c r="K793" i="48"/>
  <c r="L793" i="48" s="1"/>
  <c r="K794" i="48"/>
  <c r="L794" i="48" s="1"/>
  <c r="K795" i="48"/>
  <c r="L795" i="48" s="1"/>
  <c r="K796" i="48"/>
  <c r="L796" i="48" s="1"/>
  <c r="K797" i="48"/>
  <c r="L797" i="48" s="1"/>
  <c r="K798" i="48"/>
  <c r="L798" i="48" s="1"/>
  <c r="K799" i="48"/>
  <c r="L799" i="48" s="1"/>
  <c r="K800" i="48"/>
  <c r="L800" i="48" s="1"/>
  <c r="K801" i="48"/>
  <c r="L801" i="48" s="1"/>
  <c r="K802" i="48"/>
  <c r="L802" i="48" s="1"/>
  <c r="K803" i="48"/>
  <c r="L803" i="48" s="1"/>
  <c r="K804" i="48"/>
  <c r="L804" i="48" s="1"/>
  <c r="K805" i="48"/>
  <c r="L805" i="48" s="1"/>
  <c r="K806" i="48"/>
  <c r="L806" i="48" s="1"/>
  <c r="K807" i="48"/>
  <c r="L807" i="48" s="1"/>
  <c r="K808" i="48"/>
  <c r="L808" i="48" s="1"/>
  <c r="K809" i="48"/>
  <c r="L809" i="48" s="1"/>
  <c r="K810" i="48"/>
  <c r="L810" i="48" s="1"/>
  <c r="K811" i="48"/>
  <c r="L811" i="48" s="1"/>
  <c r="K812" i="48"/>
  <c r="L812" i="48" s="1"/>
  <c r="K813" i="48"/>
  <c r="L813" i="48" s="1"/>
  <c r="K814" i="48"/>
  <c r="L814" i="48" s="1"/>
  <c r="K815" i="48"/>
  <c r="L815" i="48" s="1"/>
  <c r="K816" i="48"/>
  <c r="L816" i="48" s="1"/>
  <c r="K817" i="48"/>
  <c r="L817" i="48" s="1"/>
  <c r="K818" i="48"/>
  <c r="L818" i="48" s="1"/>
  <c r="K819" i="48"/>
  <c r="L819" i="48" s="1"/>
  <c r="K820" i="48"/>
  <c r="L820" i="48" s="1"/>
  <c r="K821" i="48"/>
  <c r="L821" i="48" s="1"/>
  <c r="K822" i="48"/>
  <c r="L822" i="48" s="1"/>
  <c r="K823" i="48"/>
  <c r="L823" i="48" s="1"/>
  <c r="K824" i="48"/>
  <c r="L824" i="48" s="1"/>
  <c r="K825" i="48"/>
  <c r="L825" i="48" s="1"/>
  <c r="K826" i="48"/>
  <c r="L826" i="48" s="1"/>
  <c r="K827" i="48"/>
  <c r="L827" i="48" s="1"/>
  <c r="K828" i="48"/>
  <c r="L828" i="48" s="1"/>
  <c r="K829" i="48"/>
  <c r="L829" i="48" s="1"/>
  <c r="K830" i="48"/>
  <c r="L830" i="48" s="1"/>
  <c r="K831" i="48"/>
  <c r="L831" i="48" s="1"/>
  <c r="K832" i="48"/>
  <c r="L832" i="48" s="1"/>
  <c r="K833" i="48"/>
  <c r="L833" i="48" s="1"/>
  <c r="K834" i="48"/>
  <c r="L834" i="48" s="1"/>
  <c r="K835" i="48"/>
  <c r="L835" i="48" s="1"/>
  <c r="K836" i="48"/>
  <c r="L836" i="48" s="1"/>
  <c r="K837" i="48"/>
  <c r="L837" i="48" s="1"/>
  <c r="K838" i="48"/>
  <c r="L838" i="48" s="1"/>
  <c r="K839" i="48"/>
  <c r="L839" i="48" s="1"/>
  <c r="K840" i="48"/>
  <c r="L840" i="48" s="1"/>
  <c r="K841" i="48"/>
  <c r="L841" i="48" s="1"/>
  <c r="K842" i="48"/>
  <c r="L842" i="48" s="1"/>
  <c r="K843" i="48"/>
  <c r="L843" i="48" s="1"/>
  <c r="K844" i="48"/>
  <c r="L844" i="48" s="1"/>
  <c r="K845" i="48"/>
  <c r="L845" i="48" s="1"/>
  <c r="K846" i="48"/>
  <c r="L846" i="48" s="1"/>
  <c r="K847" i="48"/>
  <c r="L847" i="48" s="1"/>
  <c r="K848" i="48"/>
  <c r="L848" i="48" s="1"/>
  <c r="K849" i="48"/>
  <c r="L849" i="48" s="1"/>
  <c r="K850" i="48"/>
  <c r="L850" i="48" s="1"/>
  <c r="K851" i="48"/>
  <c r="L851" i="48" s="1"/>
  <c r="K852" i="48"/>
  <c r="L852" i="48" s="1"/>
  <c r="K853" i="48"/>
  <c r="L853" i="48" s="1"/>
  <c r="K854" i="48"/>
  <c r="L854" i="48" s="1"/>
  <c r="K855" i="48"/>
  <c r="L855" i="48" s="1"/>
  <c r="K856" i="48"/>
  <c r="L856" i="48" s="1"/>
  <c r="K857" i="48"/>
  <c r="L857" i="48" s="1"/>
  <c r="K858" i="48"/>
  <c r="L858" i="48" s="1"/>
  <c r="K859" i="48"/>
  <c r="L859" i="48" s="1"/>
  <c r="K860" i="48"/>
  <c r="L860" i="48" s="1"/>
  <c r="K861" i="48"/>
  <c r="L861" i="48" s="1"/>
  <c r="K862" i="48"/>
  <c r="L862" i="48" s="1"/>
  <c r="K863" i="48"/>
  <c r="L863" i="48" s="1"/>
  <c r="K864" i="48"/>
  <c r="L864" i="48" s="1"/>
  <c r="K865" i="48"/>
  <c r="L865" i="48" s="1"/>
  <c r="K866" i="48"/>
  <c r="L866" i="48" s="1"/>
  <c r="K867" i="48"/>
  <c r="L867" i="48" s="1"/>
  <c r="K868" i="48"/>
  <c r="L868" i="48" s="1"/>
  <c r="K869" i="48"/>
  <c r="L869" i="48" s="1"/>
  <c r="K870" i="48"/>
  <c r="L870" i="48" s="1"/>
  <c r="K871" i="48"/>
  <c r="L871" i="48" s="1"/>
  <c r="K872" i="48"/>
  <c r="L872" i="48" s="1"/>
  <c r="K873" i="48"/>
  <c r="L873" i="48" s="1"/>
  <c r="K874" i="48"/>
  <c r="L874" i="48" s="1"/>
  <c r="K875" i="48"/>
  <c r="L875" i="48" s="1"/>
  <c r="K876" i="48"/>
  <c r="L876" i="48" s="1"/>
  <c r="K877" i="48"/>
  <c r="L877" i="48" s="1"/>
  <c r="K878" i="48"/>
  <c r="L878" i="48" s="1"/>
  <c r="K879" i="48"/>
  <c r="L879" i="48" s="1"/>
  <c r="K880" i="48"/>
  <c r="L880" i="48" s="1"/>
  <c r="K881" i="48"/>
  <c r="L881" i="48" s="1"/>
  <c r="K882" i="48"/>
  <c r="L882" i="48" s="1"/>
  <c r="K883" i="48"/>
  <c r="L883" i="48" s="1"/>
  <c r="K884" i="48"/>
  <c r="L884" i="48" s="1"/>
  <c r="K885" i="48"/>
  <c r="L885" i="48" s="1"/>
  <c r="K886" i="48"/>
  <c r="L886" i="48" s="1"/>
  <c r="K887" i="48"/>
  <c r="L887" i="48" s="1"/>
  <c r="K888" i="48"/>
  <c r="L888" i="48" s="1"/>
  <c r="K889" i="48"/>
  <c r="L889" i="48" s="1"/>
  <c r="K890" i="48"/>
  <c r="L890" i="48" s="1"/>
  <c r="K891" i="48"/>
  <c r="L891" i="48" s="1"/>
  <c r="K892" i="48"/>
  <c r="L892" i="48" s="1"/>
  <c r="K893" i="48"/>
  <c r="L893" i="48" s="1"/>
  <c r="K894" i="48"/>
  <c r="L894" i="48" s="1"/>
  <c r="K895" i="48"/>
  <c r="L895" i="48" s="1"/>
  <c r="K896" i="48"/>
  <c r="L896" i="48" s="1"/>
  <c r="K897" i="48"/>
  <c r="L897" i="48" s="1"/>
  <c r="K898" i="48"/>
  <c r="L898" i="48" s="1"/>
  <c r="K899" i="48"/>
  <c r="L899" i="48" s="1"/>
  <c r="K900" i="48"/>
  <c r="L900" i="48" s="1"/>
  <c r="K901" i="48"/>
  <c r="L901" i="48" s="1"/>
  <c r="K902" i="48"/>
  <c r="L902" i="48" s="1"/>
  <c r="K903" i="48"/>
  <c r="L903" i="48" s="1"/>
  <c r="K904" i="48"/>
  <c r="L904" i="48" s="1"/>
  <c r="K905" i="48"/>
  <c r="L905" i="48" s="1"/>
  <c r="K906" i="48"/>
  <c r="L906" i="48" s="1"/>
  <c r="K907" i="48"/>
  <c r="L907" i="48" s="1"/>
  <c r="K908" i="48"/>
  <c r="L908" i="48" s="1"/>
  <c r="K909" i="48"/>
  <c r="L909" i="48" s="1"/>
  <c r="K910" i="48"/>
  <c r="L910" i="48" s="1"/>
  <c r="K911" i="48"/>
  <c r="L911" i="48" s="1"/>
  <c r="K912" i="48"/>
  <c r="L912" i="48" s="1"/>
  <c r="K913" i="48"/>
  <c r="L913" i="48" s="1"/>
  <c r="K914" i="48"/>
  <c r="L914" i="48" s="1"/>
  <c r="K915" i="48"/>
  <c r="L915" i="48" s="1"/>
  <c r="K916" i="48"/>
  <c r="L916" i="48" s="1"/>
  <c r="K917" i="48"/>
  <c r="L917" i="48" s="1"/>
  <c r="K918" i="48"/>
  <c r="L918" i="48" s="1"/>
  <c r="K919" i="48"/>
  <c r="L919" i="48" s="1"/>
  <c r="K920" i="48"/>
  <c r="L920" i="48" s="1"/>
  <c r="K921" i="48"/>
  <c r="L921" i="48" s="1"/>
  <c r="K922" i="48"/>
  <c r="L922" i="48" s="1"/>
  <c r="K923" i="48"/>
  <c r="L923" i="48" s="1"/>
  <c r="K924" i="48"/>
  <c r="L924" i="48" s="1"/>
  <c r="K925" i="48"/>
  <c r="L925" i="48" s="1"/>
  <c r="K926" i="48"/>
  <c r="L926" i="48" s="1"/>
  <c r="K927" i="48"/>
  <c r="L927" i="48" s="1"/>
  <c r="K928" i="48"/>
  <c r="L928" i="48" s="1"/>
  <c r="K929" i="48"/>
  <c r="L929" i="48" s="1"/>
  <c r="K930" i="48"/>
  <c r="L930" i="48" s="1"/>
  <c r="K931" i="48"/>
  <c r="L931" i="48" s="1"/>
  <c r="K932" i="48"/>
  <c r="L932" i="48" s="1"/>
  <c r="K933" i="48"/>
  <c r="L933" i="48" s="1"/>
  <c r="K934" i="48"/>
  <c r="L934" i="48" s="1"/>
  <c r="K935" i="48"/>
  <c r="L935" i="48" s="1"/>
  <c r="K936" i="48"/>
  <c r="L936" i="48" s="1"/>
  <c r="K937" i="48"/>
  <c r="L937" i="48" s="1"/>
  <c r="K938" i="48"/>
  <c r="L938" i="48" s="1"/>
  <c r="K939" i="48"/>
  <c r="L939" i="48" s="1"/>
  <c r="K940" i="48"/>
  <c r="L940" i="48" s="1"/>
  <c r="K941" i="48"/>
  <c r="L941" i="48" s="1"/>
  <c r="K942" i="48"/>
  <c r="L942" i="48" s="1"/>
  <c r="K943" i="48"/>
  <c r="L943" i="48" s="1"/>
  <c r="K944" i="48"/>
  <c r="L944" i="48" s="1"/>
  <c r="K945" i="48"/>
  <c r="L945" i="48" s="1"/>
  <c r="K946" i="48"/>
  <c r="L946" i="48" s="1"/>
  <c r="K947" i="48"/>
  <c r="L947" i="48" s="1"/>
  <c r="K948" i="48"/>
  <c r="L948" i="48" s="1"/>
  <c r="K949" i="48"/>
  <c r="L949" i="48" s="1"/>
  <c r="K950" i="48"/>
  <c r="L950" i="48" s="1"/>
  <c r="K951" i="48"/>
  <c r="L951" i="48" s="1"/>
  <c r="K952" i="48"/>
  <c r="L952" i="48" s="1"/>
  <c r="K953" i="48"/>
  <c r="L953" i="48" s="1"/>
  <c r="K954" i="48"/>
  <c r="L954" i="48" s="1"/>
  <c r="K955" i="48"/>
  <c r="L955" i="48" s="1"/>
  <c r="K956" i="48"/>
  <c r="L956" i="48" s="1"/>
  <c r="K957" i="48"/>
  <c r="L957" i="48" s="1"/>
  <c r="K958" i="48"/>
  <c r="L958" i="48" s="1"/>
  <c r="K959" i="48"/>
  <c r="L959" i="48" s="1"/>
  <c r="K960" i="48"/>
  <c r="L960" i="48" s="1"/>
  <c r="K961" i="48"/>
  <c r="L961" i="48" s="1"/>
  <c r="K962" i="48"/>
  <c r="L962" i="48" s="1"/>
  <c r="K963" i="48"/>
  <c r="L963" i="48" s="1"/>
  <c r="K964" i="48"/>
  <c r="L964" i="48" s="1"/>
  <c r="K965" i="48"/>
  <c r="L965" i="48" s="1"/>
  <c r="K966" i="48"/>
  <c r="L966" i="48" s="1"/>
  <c r="K967" i="48"/>
  <c r="L967" i="48" s="1"/>
  <c r="K968" i="48"/>
  <c r="L968" i="48" s="1"/>
  <c r="K969" i="48"/>
  <c r="L969" i="48" s="1"/>
  <c r="K970" i="48"/>
  <c r="L970" i="48" s="1"/>
  <c r="K971" i="48"/>
  <c r="L971" i="48" s="1"/>
  <c r="K972" i="48"/>
  <c r="L972" i="48" s="1"/>
  <c r="K973" i="48"/>
  <c r="L973" i="48" s="1"/>
  <c r="K974" i="48"/>
  <c r="L974" i="48" s="1"/>
  <c r="K975" i="48"/>
  <c r="L975" i="48" s="1"/>
  <c r="K976" i="48"/>
  <c r="L976" i="48" s="1"/>
  <c r="K977" i="48"/>
  <c r="L977" i="48" s="1"/>
  <c r="K978" i="48"/>
  <c r="L978" i="48" s="1"/>
  <c r="K979" i="48"/>
  <c r="L979" i="48" s="1"/>
  <c r="K980" i="48"/>
  <c r="L980" i="48" s="1"/>
  <c r="K981" i="48"/>
  <c r="L981" i="48" s="1"/>
  <c r="K982" i="48"/>
  <c r="L982" i="48" s="1"/>
  <c r="K983" i="48"/>
  <c r="L983" i="48" s="1"/>
  <c r="K984" i="48"/>
  <c r="L984" i="48" s="1"/>
  <c r="K985" i="48"/>
  <c r="L985" i="48" s="1"/>
  <c r="K986" i="48"/>
  <c r="L986" i="48" s="1"/>
  <c r="K987" i="48"/>
  <c r="L987" i="48" s="1"/>
  <c r="K988" i="48"/>
  <c r="L988" i="48" s="1"/>
  <c r="K989" i="48"/>
  <c r="L989" i="48" s="1"/>
  <c r="K990" i="48"/>
  <c r="L990" i="48" s="1"/>
  <c r="K991" i="48"/>
  <c r="L991" i="48" s="1"/>
  <c r="K992" i="48"/>
  <c r="L992" i="48" s="1"/>
  <c r="K993" i="48"/>
  <c r="L993" i="48" s="1"/>
  <c r="K994" i="48"/>
  <c r="L994" i="48" s="1"/>
  <c r="K995" i="48"/>
  <c r="L995" i="48" s="1"/>
  <c r="K996" i="48"/>
  <c r="L996" i="48" s="1"/>
  <c r="K997" i="48"/>
  <c r="L997" i="48" s="1"/>
  <c r="K998" i="48"/>
  <c r="L998" i="48" s="1"/>
  <c r="K999" i="48"/>
  <c r="L999" i="48" s="1"/>
  <c r="K1000" i="48"/>
  <c r="L1000" i="48" s="1"/>
  <c r="K1001" i="48"/>
  <c r="L1001" i="48" s="1"/>
  <c r="K1002" i="48"/>
  <c r="L1002" i="48" s="1"/>
  <c r="K1003" i="48"/>
  <c r="L1003" i="48" s="1"/>
  <c r="K1004" i="48"/>
  <c r="L1004" i="48" s="1"/>
  <c r="K1005" i="48"/>
  <c r="L1005" i="48" s="1"/>
  <c r="K1006" i="48"/>
  <c r="L1006" i="48" s="1"/>
  <c r="K1007" i="48"/>
  <c r="L1007" i="48" s="1"/>
  <c r="K1008" i="48"/>
  <c r="L1008" i="48" s="1"/>
  <c r="K1009" i="48"/>
  <c r="L1009" i="48" s="1"/>
  <c r="K1010" i="48"/>
  <c r="L1010" i="48" s="1"/>
  <c r="K1011" i="48"/>
  <c r="L1011" i="48" s="1"/>
  <c r="K1012" i="48"/>
  <c r="L1012" i="48" s="1"/>
  <c r="K1013" i="48"/>
  <c r="L1013" i="48" s="1"/>
  <c r="K1014" i="48"/>
  <c r="L1014" i="48" s="1"/>
  <c r="K1015" i="48"/>
  <c r="L1015" i="48" s="1"/>
  <c r="K1016" i="48"/>
  <c r="L1016" i="48" s="1"/>
  <c r="K1017" i="48"/>
  <c r="L1017" i="48" s="1"/>
  <c r="K1018" i="48"/>
  <c r="L1018" i="48" s="1"/>
  <c r="K1019" i="48"/>
  <c r="L1019" i="48" s="1"/>
  <c r="K1020" i="48"/>
  <c r="L1020" i="48" s="1"/>
  <c r="K1021" i="48"/>
  <c r="L1021" i="48" s="1"/>
  <c r="K1022" i="48"/>
  <c r="L1022" i="48" s="1"/>
  <c r="K1023" i="48"/>
  <c r="L1023" i="48" s="1"/>
  <c r="K1024" i="48"/>
  <c r="L1024" i="48" s="1"/>
  <c r="K1025" i="48"/>
  <c r="L1025" i="48" s="1"/>
  <c r="K1026" i="48"/>
  <c r="L1026" i="48" s="1"/>
  <c r="K1027" i="48"/>
  <c r="L1027" i="48" s="1"/>
  <c r="K1028" i="48"/>
  <c r="L1028" i="48" s="1"/>
  <c r="K1029" i="48"/>
  <c r="L1029" i="48" s="1"/>
  <c r="K1030" i="48"/>
  <c r="L1030" i="48" s="1"/>
  <c r="K1031" i="48"/>
  <c r="L1031" i="48" s="1"/>
  <c r="K1032" i="48"/>
  <c r="L1032" i="48" s="1"/>
  <c r="K1033" i="48"/>
  <c r="L1033" i="48" s="1"/>
  <c r="K1034" i="48"/>
  <c r="L1034" i="48" s="1"/>
  <c r="K1035" i="48"/>
  <c r="L1035" i="48" s="1"/>
  <c r="K1036" i="48"/>
  <c r="L1036" i="48" s="1"/>
  <c r="K1037" i="48"/>
  <c r="L1037" i="48" s="1"/>
  <c r="K1038" i="48"/>
  <c r="L1038" i="48" s="1"/>
  <c r="K1039" i="48"/>
  <c r="L1039" i="48" s="1"/>
  <c r="K1040" i="48"/>
  <c r="L1040" i="48" s="1"/>
  <c r="K1041" i="48"/>
  <c r="L1041" i="48" s="1"/>
  <c r="K1042" i="48"/>
  <c r="L1042" i="48" s="1"/>
  <c r="K1043" i="48"/>
  <c r="L1043" i="48" s="1"/>
  <c r="K1044" i="48"/>
  <c r="L1044" i="48" s="1"/>
  <c r="K1045" i="48"/>
  <c r="L1045" i="48" s="1"/>
  <c r="K1046" i="48"/>
  <c r="L1046" i="48" s="1"/>
  <c r="K1047" i="48"/>
  <c r="L1047" i="48" s="1"/>
  <c r="K1048" i="48"/>
  <c r="L1048" i="48" s="1"/>
  <c r="K1049" i="48"/>
  <c r="L1049" i="48" s="1"/>
  <c r="K1050" i="48"/>
  <c r="L1050" i="48" s="1"/>
  <c r="K1051" i="48"/>
  <c r="L1051" i="48" s="1"/>
  <c r="K1052" i="48"/>
  <c r="L1052" i="48" s="1"/>
  <c r="K1053" i="48"/>
  <c r="L1053" i="48" s="1"/>
  <c r="K1054" i="48"/>
  <c r="L1054" i="48" s="1"/>
  <c r="K1055" i="48"/>
  <c r="L1055" i="48" s="1"/>
  <c r="K1056" i="48"/>
  <c r="L1056" i="48" s="1"/>
  <c r="K1057" i="48"/>
  <c r="L1057" i="48" s="1"/>
  <c r="K1058" i="48"/>
  <c r="L1058" i="48" s="1"/>
  <c r="K1059" i="48"/>
  <c r="L1059" i="48" s="1"/>
  <c r="K1060" i="48"/>
  <c r="L1060" i="48" s="1"/>
  <c r="K1061" i="48"/>
  <c r="L1061" i="48" s="1"/>
  <c r="K1062" i="48"/>
  <c r="L1062" i="48" s="1"/>
  <c r="K1063" i="48"/>
  <c r="L1063" i="48" s="1"/>
  <c r="K1064" i="48"/>
  <c r="L1064" i="48" s="1"/>
  <c r="K1065" i="48"/>
  <c r="L1065" i="48" s="1"/>
  <c r="K1066" i="48"/>
  <c r="L1066" i="48" s="1"/>
  <c r="K1067" i="48"/>
  <c r="L1067" i="48" s="1"/>
  <c r="K1068" i="48"/>
  <c r="L1068" i="48" s="1"/>
  <c r="K1069" i="48"/>
  <c r="L1069" i="48" s="1"/>
  <c r="K1070" i="48"/>
  <c r="L1070" i="48" s="1"/>
  <c r="K1071" i="48"/>
  <c r="L1071" i="48" s="1"/>
  <c r="K1072" i="48"/>
  <c r="L1072" i="48" s="1"/>
  <c r="K1073" i="48"/>
  <c r="L1073" i="48" s="1"/>
  <c r="K1074" i="48"/>
  <c r="L1074" i="48" s="1"/>
  <c r="K1075" i="48"/>
  <c r="L1075" i="48" s="1"/>
  <c r="K1076" i="48"/>
  <c r="L1076" i="48" s="1"/>
  <c r="K1077" i="48"/>
  <c r="L1077" i="48" s="1"/>
  <c r="K1078" i="48"/>
  <c r="L1078" i="48" s="1"/>
  <c r="K1079" i="48"/>
  <c r="L1079" i="48" s="1"/>
  <c r="K1080" i="48"/>
  <c r="L1080" i="48" s="1"/>
  <c r="K1081" i="48"/>
  <c r="L1081" i="48" s="1"/>
  <c r="K1082" i="48"/>
  <c r="L1082" i="48" s="1"/>
  <c r="K1083" i="48"/>
  <c r="L1083" i="48" s="1"/>
  <c r="K1084" i="48"/>
  <c r="L1084" i="48" s="1"/>
  <c r="K1085" i="48"/>
  <c r="L1085" i="48" s="1"/>
  <c r="K1086" i="48"/>
  <c r="L1086" i="48" s="1"/>
  <c r="K1087" i="48"/>
  <c r="L1087" i="48" s="1"/>
  <c r="K1088" i="48"/>
  <c r="L1088" i="48" s="1"/>
  <c r="K1089" i="48"/>
  <c r="L1089" i="48" s="1"/>
  <c r="K1090" i="48"/>
  <c r="L1090" i="48" s="1"/>
  <c r="K1091" i="48"/>
  <c r="L1091" i="48" s="1"/>
  <c r="K1092" i="48"/>
  <c r="L1092" i="48" s="1"/>
  <c r="K1093" i="48"/>
  <c r="L1093" i="48" s="1"/>
  <c r="K1094" i="48"/>
  <c r="L1094" i="48" s="1"/>
  <c r="K1095" i="48"/>
  <c r="L1095" i="48" s="1"/>
  <c r="K1096" i="48"/>
  <c r="L1096" i="48" s="1"/>
  <c r="K1097" i="48"/>
  <c r="L1097" i="48" s="1"/>
  <c r="K1098" i="48"/>
  <c r="L1098" i="48" s="1"/>
  <c r="K1099" i="48"/>
  <c r="L1099" i="48" s="1"/>
  <c r="K1100" i="48"/>
  <c r="L1100" i="48" s="1"/>
  <c r="K1101" i="48"/>
  <c r="L1101" i="48" s="1"/>
  <c r="K1102" i="48"/>
  <c r="L1102" i="48" s="1"/>
  <c r="K1103" i="48"/>
  <c r="L1103" i="48" s="1"/>
  <c r="K1104" i="48"/>
  <c r="L1104" i="48" s="1"/>
  <c r="K1105" i="48"/>
  <c r="L1105" i="48" s="1"/>
  <c r="K1106" i="48"/>
  <c r="L1106" i="48" s="1"/>
  <c r="K1107" i="48"/>
  <c r="L1107" i="48" s="1"/>
  <c r="K1108" i="48"/>
  <c r="L1108" i="48" s="1"/>
  <c r="K1109" i="48"/>
  <c r="L1109" i="48" s="1"/>
  <c r="K1110" i="48"/>
  <c r="L1110" i="48" s="1"/>
  <c r="K1111" i="48"/>
  <c r="L1111" i="48" s="1"/>
  <c r="K1112" i="48"/>
  <c r="L1112" i="48" s="1"/>
  <c r="K1113" i="48"/>
  <c r="L1113" i="48" s="1"/>
  <c r="K1114" i="48"/>
  <c r="L1114" i="48" s="1"/>
  <c r="K1115" i="48"/>
  <c r="L1115" i="48" s="1"/>
  <c r="K1116" i="48"/>
  <c r="L1116" i="48" s="1"/>
  <c r="K1117" i="48"/>
  <c r="L1117" i="48" s="1"/>
  <c r="K1118" i="48"/>
  <c r="L1118" i="48" s="1"/>
  <c r="K1119" i="48"/>
  <c r="L1119" i="48" s="1"/>
  <c r="K1120" i="48"/>
  <c r="L1120" i="48" s="1"/>
  <c r="K1121" i="48"/>
  <c r="L1121" i="48" s="1"/>
  <c r="K1122" i="48"/>
  <c r="L1122" i="48" s="1"/>
  <c r="K1123" i="48"/>
  <c r="L1123" i="48" s="1"/>
  <c r="K1124" i="48"/>
  <c r="L1124" i="48" s="1"/>
  <c r="K1125" i="48"/>
  <c r="L1125" i="48" s="1"/>
  <c r="K1126" i="48"/>
  <c r="L1126" i="48" s="1"/>
  <c r="K1127" i="48"/>
  <c r="L1127" i="48" s="1"/>
  <c r="K1128" i="48"/>
  <c r="L1128" i="48" s="1"/>
  <c r="K1129" i="48"/>
  <c r="L1129" i="48" s="1"/>
  <c r="K1130" i="48"/>
  <c r="L1130" i="48" s="1"/>
  <c r="K1131" i="48"/>
  <c r="L1131" i="48" s="1"/>
  <c r="K1132" i="48"/>
  <c r="L1132" i="48" s="1"/>
  <c r="K1133" i="48"/>
  <c r="L1133" i="48" s="1"/>
  <c r="K1134" i="48"/>
  <c r="L1134" i="48" s="1"/>
  <c r="K1135" i="48"/>
  <c r="L1135" i="48" s="1"/>
  <c r="K1136" i="48"/>
  <c r="L1136" i="48" s="1"/>
  <c r="K1137" i="48"/>
  <c r="L1137" i="48" s="1"/>
  <c r="K1138" i="48"/>
  <c r="L1138" i="48" s="1"/>
  <c r="K1139" i="48"/>
  <c r="L1139" i="48" s="1"/>
  <c r="K1140" i="48"/>
  <c r="L1140" i="48" s="1"/>
  <c r="K1141" i="48"/>
  <c r="L1141" i="48" s="1"/>
  <c r="K1142" i="48"/>
  <c r="L1142" i="48" s="1"/>
  <c r="K1143" i="48"/>
  <c r="L1143" i="48" s="1"/>
  <c r="K1144" i="48"/>
  <c r="L1144" i="48" s="1"/>
  <c r="K1145" i="48"/>
  <c r="L1145" i="48" s="1"/>
  <c r="K1146" i="48"/>
  <c r="L1146" i="48" s="1"/>
  <c r="K1147" i="48"/>
  <c r="L1147" i="48" s="1"/>
  <c r="K1148" i="48"/>
  <c r="L1148" i="48" s="1"/>
  <c r="K1149" i="48"/>
  <c r="L1149" i="48" s="1"/>
  <c r="K1150" i="48"/>
  <c r="L1150" i="48" s="1"/>
  <c r="K1151" i="48"/>
  <c r="L1151" i="48" s="1"/>
  <c r="K1152" i="48"/>
  <c r="L1152" i="48" s="1"/>
  <c r="K1153" i="48"/>
  <c r="L1153" i="48" s="1"/>
  <c r="K1154" i="48"/>
  <c r="L1154" i="48" s="1"/>
  <c r="K1155" i="48"/>
  <c r="L1155" i="48" s="1"/>
  <c r="K1156" i="48"/>
  <c r="L1156" i="48" s="1"/>
  <c r="K1157" i="48"/>
  <c r="L1157" i="48" s="1"/>
  <c r="K1158" i="48"/>
  <c r="L1158" i="48" s="1"/>
  <c r="K1159" i="48"/>
  <c r="L1159" i="48" s="1"/>
  <c r="K1160" i="48"/>
  <c r="L1160" i="48" s="1"/>
  <c r="K1161" i="48"/>
  <c r="L1161" i="48" s="1"/>
  <c r="K1162" i="48"/>
  <c r="L1162" i="48" s="1"/>
  <c r="K1163" i="48"/>
  <c r="L1163" i="48" s="1"/>
  <c r="K1164" i="48"/>
  <c r="L1164" i="48" s="1"/>
  <c r="K1165" i="48"/>
  <c r="L1165" i="48" s="1"/>
  <c r="K1166" i="48"/>
  <c r="L1166" i="48" s="1"/>
  <c r="K1167" i="48"/>
  <c r="L1167" i="48" s="1"/>
  <c r="K1168" i="48"/>
  <c r="L1168" i="48" s="1"/>
  <c r="K1169" i="48"/>
  <c r="L1169" i="48" s="1"/>
  <c r="K1170" i="48"/>
  <c r="L1170" i="48" s="1"/>
  <c r="K1171" i="48"/>
  <c r="L1171" i="48" s="1"/>
  <c r="K1172" i="48"/>
  <c r="L1172" i="48" s="1"/>
  <c r="K1173" i="48"/>
  <c r="L1173" i="48" s="1"/>
  <c r="K1174" i="48"/>
  <c r="L1174" i="48" s="1"/>
  <c r="K1175" i="48"/>
  <c r="L1175" i="48" s="1"/>
  <c r="K1176" i="48"/>
  <c r="L1176" i="48" s="1"/>
  <c r="K1177" i="48"/>
  <c r="L1177" i="48" s="1"/>
  <c r="K1178" i="48"/>
  <c r="L1178" i="48" s="1"/>
  <c r="K1179" i="48"/>
  <c r="L1179" i="48" s="1"/>
  <c r="K1180" i="48"/>
  <c r="L1180" i="48" s="1"/>
  <c r="K1181" i="48"/>
  <c r="L1181" i="48" s="1"/>
  <c r="K1182" i="48"/>
  <c r="L1182" i="48" s="1"/>
  <c r="K1183" i="48"/>
  <c r="L1183" i="48" s="1"/>
  <c r="K1184" i="48"/>
  <c r="L1184" i="48" s="1"/>
  <c r="K1185" i="48"/>
  <c r="L1185" i="48" s="1"/>
  <c r="K1186" i="48"/>
  <c r="L1186" i="48" s="1"/>
  <c r="K1187" i="48"/>
  <c r="L1187" i="48" s="1"/>
  <c r="K1188" i="48"/>
  <c r="L1188" i="48" s="1"/>
  <c r="K1189" i="48"/>
  <c r="L1189" i="48" s="1"/>
  <c r="K1190" i="48"/>
  <c r="L1190" i="48" s="1"/>
  <c r="K1191" i="48"/>
  <c r="L1191" i="48" s="1"/>
  <c r="K1192" i="48"/>
  <c r="L1192" i="48" s="1"/>
  <c r="K1193" i="48"/>
  <c r="L1193" i="48" s="1"/>
  <c r="K1194" i="48"/>
  <c r="L1194" i="48" s="1"/>
  <c r="K1195" i="48"/>
  <c r="L1195" i="48" s="1"/>
  <c r="K1196" i="48"/>
  <c r="L1196" i="48" s="1"/>
  <c r="K1197" i="48"/>
  <c r="L1197" i="48" s="1"/>
  <c r="K1198" i="48"/>
  <c r="L1198" i="48" s="1"/>
  <c r="K1199" i="48"/>
  <c r="L1199" i="48" s="1"/>
  <c r="K1200" i="48"/>
  <c r="L1200" i="48" s="1"/>
  <c r="K1201" i="48"/>
  <c r="L1201" i="48" s="1"/>
  <c r="K1202" i="48"/>
  <c r="L1202" i="48" s="1"/>
  <c r="K1203" i="48"/>
  <c r="L1203" i="48" s="1"/>
  <c r="K1204" i="48"/>
  <c r="L1204" i="48" s="1"/>
  <c r="K1205" i="48"/>
  <c r="L1205" i="48" s="1"/>
  <c r="K1206" i="48"/>
  <c r="L1206" i="48" s="1"/>
  <c r="K1207" i="48"/>
  <c r="L1207" i="48" s="1"/>
  <c r="K1208" i="48"/>
  <c r="L1208" i="48" s="1"/>
  <c r="K1209" i="48"/>
  <c r="L1209" i="48" s="1"/>
  <c r="K1210" i="48"/>
  <c r="L1210" i="48" s="1"/>
  <c r="K1211" i="48"/>
  <c r="L1211" i="48" s="1"/>
  <c r="K1212" i="48"/>
  <c r="L1212" i="48" s="1"/>
  <c r="K1213" i="48"/>
  <c r="L1213" i="48" s="1"/>
  <c r="K1214" i="48"/>
  <c r="L1214" i="48" s="1"/>
  <c r="K1215" i="48"/>
  <c r="L1215" i="48" s="1"/>
  <c r="K1216" i="48"/>
  <c r="L1216" i="48" s="1"/>
  <c r="K1217" i="48"/>
  <c r="L1217" i="48" s="1"/>
  <c r="K1218" i="48"/>
  <c r="L1218" i="48" s="1"/>
  <c r="K1219" i="48"/>
  <c r="L1219" i="48" s="1"/>
  <c r="K1220" i="48"/>
  <c r="L1220" i="48" s="1"/>
  <c r="K1221" i="48"/>
  <c r="L1221" i="48" s="1"/>
  <c r="K1222" i="48"/>
  <c r="L1222" i="48" s="1"/>
  <c r="K1223" i="48"/>
  <c r="L1223" i="48" s="1"/>
  <c r="K1224" i="48"/>
  <c r="L1224" i="48" s="1"/>
  <c r="K1225" i="48"/>
  <c r="L1225" i="48" s="1"/>
  <c r="K1226" i="48"/>
  <c r="L1226" i="48" s="1"/>
  <c r="K1227" i="48"/>
  <c r="L1227" i="48" s="1"/>
  <c r="K1228" i="48"/>
  <c r="L1228" i="48" s="1"/>
  <c r="K1229" i="48"/>
  <c r="L1229" i="48" s="1"/>
  <c r="K1230" i="48"/>
  <c r="L1230" i="48" s="1"/>
  <c r="K1231" i="48"/>
  <c r="L1231" i="48" s="1"/>
  <c r="K1232" i="48"/>
  <c r="L1232" i="48" s="1"/>
  <c r="K1233" i="48"/>
  <c r="L1233" i="48" s="1"/>
  <c r="K1234" i="48"/>
  <c r="L1234" i="48" s="1"/>
  <c r="L1235" i="48"/>
  <c r="K1236" i="48"/>
  <c r="L1236" i="48" s="1"/>
  <c r="K1237" i="48"/>
  <c r="L1237" i="48" s="1"/>
  <c r="K1238" i="48"/>
  <c r="L1238" i="48" s="1"/>
  <c r="K11" i="48"/>
  <c r="L11" i="48" s="1"/>
  <c r="K25" i="44" l="1"/>
  <c r="L25" i="44" s="1"/>
  <c r="K24" i="44"/>
  <c r="L24" i="44" s="1"/>
  <c r="K23" i="44"/>
  <c r="L23" i="44" s="1"/>
  <c r="K22" i="44"/>
  <c r="L22" i="44" s="1"/>
  <c r="K21" i="44"/>
  <c r="L21" i="44" s="1"/>
  <c r="K20" i="44"/>
  <c r="L20" i="44" s="1"/>
  <c r="K19" i="44"/>
  <c r="L19" i="44" s="1"/>
  <c r="K18" i="44"/>
  <c r="L18" i="44" s="1"/>
  <c r="K17" i="44"/>
  <c r="L17" i="44" s="1"/>
  <c r="K16" i="44"/>
  <c r="L16" i="44" s="1"/>
  <c r="K15" i="44"/>
  <c r="L15" i="44" s="1"/>
  <c r="K14" i="44"/>
  <c r="L14" i="44" s="1"/>
  <c r="K13" i="44"/>
  <c r="L13" i="44" s="1"/>
  <c r="K12" i="44"/>
  <c r="L12" i="44" s="1"/>
  <c r="K11" i="44"/>
  <c r="L11" i="44" s="1"/>
  <c r="K10" i="44"/>
  <c r="L10" i="44" s="1"/>
  <c r="K11" i="20" l="1"/>
  <c r="L11" i="20" s="1"/>
  <c r="K12" i="20"/>
  <c r="L12" i="20" s="1"/>
  <c r="K13" i="20"/>
  <c r="L13" i="20" s="1"/>
  <c r="K14" i="20"/>
  <c r="L14" i="20" s="1"/>
  <c r="K15" i="20"/>
  <c r="L15" i="20" s="1"/>
  <c r="K16" i="20"/>
  <c r="L16" i="20" s="1"/>
  <c r="K17" i="20"/>
  <c r="L17" i="20" s="1"/>
  <c r="K18" i="20"/>
  <c r="L18" i="20" s="1"/>
  <c r="K19" i="20"/>
  <c r="L19" i="20" s="1"/>
  <c r="K20" i="20"/>
  <c r="L20" i="20" s="1"/>
  <c r="K21" i="20"/>
  <c r="L21" i="20" s="1"/>
  <c r="K22" i="20"/>
  <c r="L22" i="20" s="1"/>
  <c r="K23" i="20"/>
  <c r="L23" i="20" s="1"/>
  <c r="K24" i="20"/>
  <c r="L24" i="20" s="1"/>
  <c r="K25" i="20"/>
  <c r="L25" i="20" s="1"/>
  <c r="K26" i="20"/>
  <c r="L26" i="20" s="1"/>
  <c r="K27" i="20"/>
  <c r="L27" i="20" s="1"/>
  <c r="K28" i="20"/>
  <c r="L28" i="20" s="1"/>
  <c r="K29" i="20"/>
  <c r="L29" i="20" s="1"/>
  <c r="K30" i="20"/>
  <c r="L30" i="20" s="1"/>
  <c r="K31" i="20"/>
  <c r="L31" i="20" s="1"/>
  <c r="K32" i="20"/>
  <c r="L32" i="20" s="1"/>
  <c r="K33" i="20"/>
  <c r="L33" i="20" s="1"/>
  <c r="K34" i="20"/>
  <c r="L34" i="20" s="1"/>
  <c r="K35" i="20"/>
  <c r="L35" i="20" s="1"/>
  <c r="K36" i="20"/>
  <c r="L36" i="20" s="1"/>
  <c r="K37" i="20"/>
  <c r="L37" i="20" s="1"/>
  <c r="K38" i="20"/>
  <c r="L38" i="20" s="1"/>
  <c r="K39" i="20"/>
  <c r="L39" i="20" s="1"/>
  <c r="K40" i="20"/>
  <c r="L40" i="20" s="1"/>
  <c r="K41" i="20"/>
  <c r="L41" i="20" s="1"/>
  <c r="K42" i="20"/>
  <c r="L42" i="20" s="1"/>
  <c r="K43" i="20"/>
  <c r="L43" i="20" s="1"/>
  <c r="K44" i="20"/>
  <c r="L44" i="20" s="1"/>
  <c r="K45" i="20"/>
  <c r="L45" i="20" s="1"/>
  <c r="K46" i="20"/>
  <c r="L46" i="20" s="1"/>
  <c r="K47" i="20"/>
  <c r="L47" i="20" s="1"/>
  <c r="K48" i="20"/>
  <c r="L48" i="20" s="1"/>
  <c r="K49" i="20"/>
  <c r="L49" i="20" s="1"/>
  <c r="K50" i="20"/>
  <c r="L50" i="20" s="1"/>
  <c r="K51" i="20"/>
  <c r="L51" i="20" s="1"/>
  <c r="K52" i="20"/>
  <c r="L52" i="20" s="1"/>
  <c r="K53" i="20"/>
  <c r="L53" i="20" s="1"/>
  <c r="K54" i="20"/>
  <c r="L54" i="20" s="1"/>
  <c r="K55" i="20"/>
  <c r="L55" i="20" s="1"/>
  <c r="K56" i="20"/>
  <c r="L56" i="20" s="1"/>
  <c r="K57" i="20"/>
  <c r="L57" i="20" s="1"/>
  <c r="K58" i="20"/>
  <c r="L58" i="20" s="1"/>
  <c r="K59" i="20"/>
  <c r="L59" i="20" s="1"/>
  <c r="K60" i="20"/>
  <c r="L60" i="20" s="1"/>
  <c r="K61" i="20"/>
  <c r="L61" i="20" s="1"/>
  <c r="K62" i="20"/>
  <c r="L62" i="20" s="1"/>
  <c r="K63" i="20"/>
  <c r="L63" i="20" s="1"/>
  <c r="K64" i="20"/>
  <c r="L64" i="20" s="1"/>
  <c r="K65" i="20"/>
  <c r="L65" i="20" s="1"/>
  <c r="K66" i="20"/>
  <c r="L66" i="20" s="1"/>
  <c r="K67" i="20"/>
  <c r="L67" i="20" s="1"/>
  <c r="K68" i="20"/>
  <c r="L68" i="20" s="1"/>
  <c r="K69" i="20"/>
  <c r="L69" i="20" s="1"/>
  <c r="K70" i="20"/>
  <c r="L70" i="20" s="1"/>
  <c r="K71" i="20"/>
  <c r="L71" i="20" s="1"/>
  <c r="K72" i="20"/>
  <c r="L72" i="20" s="1"/>
  <c r="K73" i="20"/>
  <c r="L73" i="20" s="1"/>
  <c r="K74" i="20"/>
  <c r="L74" i="20" s="1"/>
  <c r="K75" i="20"/>
  <c r="L75" i="20" s="1"/>
  <c r="K76" i="20"/>
  <c r="L76" i="20" s="1"/>
  <c r="K77" i="20"/>
  <c r="L77" i="20" s="1"/>
  <c r="K78" i="20"/>
  <c r="L78" i="20" s="1"/>
  <c r="K79" i="20"/>
  <c r="L79" i="20" s="1"/>
  <c r="K80" i="20"/>
  <c r="L80" i="20" s="1"/>
  <c r="K81" i="20"/>
  <c r="L81" i="20" s="1"/>
  <c r="K82" i="20"/>
  <c r="L82" i="20" s="1"/>
  <c r="K83" i="20"/>
  <c r="L83" i="20" s="1"/>
  <c r="K84" i="20"/>
  <c r="L84" i="20" s="1"/>
  <c r="K85" i="20"/>
  <c r="L85" i="20" s="1"/>
  <c r="K86" i="20"/>
  <c r="L86" i="20" s="1"/>
  <c r="K87" i="20"/>
  <c r="L87" i="20" s="1"/>
  <c r="K88" i="20"/>
  <c r="L88" i="20" s="1"/>
  <c r="K89" i="20"/>
  <c r="L89" i="20" s="1"/>
  <c r="K90" i="20"/>
  <c r="L90" i="20" s="1"/>
  <c r="K91" i="20"/>
  <c r="L91" i="20" s="1"/>
  <c r="K92" i="20"/>
  <c r="L92" i="20" s="1"/>
  <c r="K93" i="20"/>
  <c r="L93" i="20" s="1"/>
  <c r="K94" i="20"/>
  <c r="L94" i="20" s="1"/>
  <c r="K95" i="20"/>
  <c r="L95" i="20" s="1"/>
  <c r="K96" i="20"/>
  <c r="L96" i="20" s="1"/>
  <c r="K97" i="20"/>
  <c r="L97" i="20" s="1"/>
  <c r="K98" i="20"/>
  <c r="L98" i="20" s="1"/>
  <c r="K99" i="20"/>
  <c r="L99" i="20" s="1"/>
  <c r="K100" i="20"/>
  <c r="L100" i="20" s="1"/>
  <c r="K101" i="20"/>
  <c r="L101" i="20" s="1"/>
  <c r="K102" i="20"/>
  <c r="L102" i="20" s="1"/>
  <c r="K103" i="20"/>
  <c r="L103" i="20" s="1"/>
  <c r="K104" i="20"/>
  <c r="L104" i="20" s="1"/>
  <c r="K105" i="20"/>
  <c r="L105" i="20" s="1"/>
  <c r="K106" i="20"/>
  <c r="L106" i="20" s="1"/>
  <c r="K107" i="20"/>
  <c r="L107" i="20" s="1"/>
  <c r="K108" i="20"/>
  <c r="L108" i="20" s="1"/>
  <c r="K109" i="20"/>
  <c r="L109" i="20" s="1"/>
  <c r="K110" i="20"/>
  <c r="L110" i="20" s="1"/>
  <c r="K111" i="20"/>
  <c r="L111" i="20" s="1"/>
  <c r="K112" i="20"/>
  <c r="L112" i="20" s="1"/>
  <c r="K113" i="20"/>
  <c r="L113" i="20" s="1"/>
  <c r="K114" i="20"/>
  <c r="L114" i="20" s="1"/>
  <c r="K115" i="20"/>
  <c r="L115" i="20" s="1"/>
  <c r="K116" i="20"/>
  <c r="L116" i="20" s="1"/>
  <c r="K117" i="20"/>
  <c r="L117" i="20" s="1"/>
  <c r="K118" i="20"/>
  <c r="L118" i="20" s="1"/>
  <c r="K119" i="20"/>
  <c r="L119" i="20" s="1"/>
  <c r="K120" i="20"/>
  <c r="L120" i="20" s="1"/>
  <c r="K121" i="20"/>
  <c r="L121" i="20" s="1"/>
  <c r="K122" i="20"/>
  <c r="L122" i="20" s="1"/>
  <c r="K123" i="20"/>
  <c r="L123" i="20" s="1"/>
  <c r="K124" i="20"/>
  <c r="L124" i="20" s="1"/>
  <c r="K125" i="20"/>
  <c r="L125" i="20" s="1"/>
  <c r="K126" i="20"/>
  <c r="L126" i="20" s="1"/>
  <c r="K127" i="20"/>
  <c r="L127" i="20" s="1"/>
  <c r="K128" i="20"/>
  <c r="L128" i="20" s="1"/>
  <c r="K129" i="20"/>
  <c r="L129" i="20" s="1"/>
  <c r="K130" i="20"/>
  <c r="L130" i="20" s="1"/>
  <c r="K131" i="20"/>
  <c r="L131" i="20" s="1"/>
  <c r="K132" i="20"/>
  <c r="L132" i="20" s="1"/>
  <c r="K133" i="20"/>
  <c r="L133" i="20" s="1"/>
  <c r="K134" i="20"/>
  <c r="L134" i="20" s="1"/>
  <c r="K135" i="20"/>
  <c r="L135" i="20" s="1"/>
  <c r="K136" i="20"/>
  <c r="L136" i="20" s="1"/>
  <c r="K137" i="20"/>
  <c r="L137" i="20" s="1"/>
  <c r="K138" i="20"/>
  <c r="L138" i="20" s="1"/>
  <c r="K139" i="20"/>
  <c r="L139" i="20" s="1"/>
  <c r="K140" i="20"/>
  <c r="L140" i="20" s="1"/>
  <c r="K141" i="20"/>
  <c r="L141" i="20" s="1"/>
  <c r="K142" i="20"/>
  <c r="L142" i="20" s="1"/>
  <c r="K143" i="20"/>
  <c r="L143" i="20" s="1"/>
  <c r="K144" i="20"/>
  <c r="L144" i="20" s="1"/>
  <c r="K145" i="20"/>
  <c r="L145" i="20" s="1"/>
  <c r="K146" i="20"/>
  <c r="L146" i="20" s="1"/>
  <c r="K147" i="20"/>
  <c r="L147" i="20" s="1"/>
  <c r="K148" i="20"/>
  <c r="L148" i="20" s="1"/>
  <c r="K149" i="20"/>
  <c r="L149" i="20" s="1"/>
  <c r="K150" i="20"/>
  <c r="L150" i="20" s="1"/>
  <c r="K151" i="20"/>
  <c r="L151" i="20" s="1"/>
  <c r="K152" i="20"/>
  <c r="L152" i="20" s="1"/>
  <c r="K153" i="20"/>
  <c r="L153" i="20" s="1"/>
  <c r="K154" i="20"/>
  <c r="L154" i="20" s="1"/>
  <c r="K155" i="20"/>
  <c r="L155" i="20" s="1"/>
  <c r="K156" i="20"/>
  <c r="L156" i="20" s="1"/>
  <c r="K157" i="20"/>
  <c r="L157" i="20" s="1"/>
  <c r="K158" i="20"/>
  <c r="L158" i="20" s="1"/>
  <c r="K159" i="20"/>
  <c r="L159" i="20" s="1"/>
  <c r="K160" i="20"/>
  <c r="L160" i="20" s="1"/>
  <c r="K161" i="20"/>
  <c r="L161" i="20" s="1"/>
  <c r="K162" i="20"/>
  <c r="L162" i="20" s="1"/>
  <c r="K163" i="20"/>
  <c r="L163" i="20" s="1"/>
  <c r="K164" i="20"/>
  <c r="L164" i="20" s="1"/>
  <c r="K165" i="20"/>
  <c r="L165" i="20" s="1"/>
  <c r="K166" i="20"/>
  <c r="L166" i="20" s="1"/>
  <c r="K167" i="20"/>
  <c r="L167" i="20" s="1"/>
  <c r="K168" i="20"/>
  <c r="L168" i="20" s="1"/>
  <c r="K169" i="20"/>
  <c r="L169" i="20" s="1"/>
  <c r="K170" i="20"/>
  <c r="L170" i="20" s="1"/>
  <c r="K171" i="20"/>
  <c r="L171" i="20" s="1"/>
  <c r="K172" i="20"/>
  <c r="L172" i="20" s="1"/>
  <c r="K173" i="20"/>
  <c r="L173" i="20" s="1"/>
  <c r="K174" i="20"/>
  <c r="L174" i="20" s="1"/>
  <c r="K175" i="20"/>
  <c r="L175" i="20" s="1"/>
  <c r="K176" i="20"/>
  <c r="L176" i="20" s="1"/>
  <c r="K177" i="20"/>
  <c r="L177" i="20" s="1"/>
  <c r="K178" i="20"/>
  <c r="L178" i="20" s="1"/>
  <c r="K179" i="20"/>
  <c r="L179" i="20" s="1"/>
  <c r="K180" i="20"/>
  <c r="L180" i="20" s="1"/>
  <c r="K181" i="20"/>
  <c r="L181" i="20" s="1"/>
  <c r="K182" i="20"/>
  <c r="L182" i="20" s="1"/>
  <c r="K183" i="20"/>
  <c r="L183" i="20" s="1"/>
  <c r="K184" i="20"/>
  <c r="L184" i="20" s="1"/>
  <c r="K185" i="20"/>
  <c r="L185" i="20" s="1"/>
  <c r="K186" i="20"/>
  <c r="L186" i="20" s="1"/>
  <c r="K187" i="20"/>
  <c r="L187" i="20" s="1"/>
  <c r="K188" i="20"/>
  <c r="L188" i="20" s="1"/>
  <c r="K189" i="20"/>
  <c r="L189" i="20" s="1"/>
  <c r="K190" i="20"/>
  <c r="L190" i="20" s="1"/>
  <c r="K191" i="20"/>
  <c r="L191" i="20" s="1"/>
  <c r="K192" i="20"/>
  <c r="L192" i="20" s="1"/>
  <c r="K193" i="20"/>
  <c r="L193" i="20" s="1"/>
  <c r="K194" i="20"/>
  <c r="L194" i="20" s="1"/>
  <c r="K195" i="20"/>
  <c r="L195" i="20" s="1"/>
  <c r="K196" i="20"/>
  <c r="L196" i="20" s="1"/>
  <c r="K197" i="20"/>
  <c r="L197" i="20" s="1"/>
  <c r="K198" i="20"/>
  <c r="L198" i="20" s="1"/>
  <c r="K199" i="20"/>
  <c r="L199" i="20" s="1"/>
  <c r="K200" i="20"/>
  <c r="L200" i="20" s="1"/>
  <c r="K201" i="20"/>
  <c r="L201" i="20" s="1"/>
  <c r="K202" i="20"/>
  <c r="L202" i="20" s="1"/>
  <c r="K203" i="20"/>
  <c r="L203" i="20" s="1"/>
  <c r="K204" i="20"/>
  <c r="L204" i="20" s="1"/>
  <c r="K205" i="20"/>
  <c r="L205" i="20" s="1"/>
  <c r="K206" i="20"/>
  <c r="L206" i="20" s="1"/>
  <c r="K207" i="20"/>
  <c r="L207" i="20" s="1"/>
  <c r="K208" i="20"/>
  <c r="L208" i="20" s="1"/>
  <c r="K209" i="20"/>
  <c r="L209" i="20" s="1"/>
  <c r="K210" i="20"/>
  <c r="L210" i="20" s="1"/>
  <c r="K211" i="20"/>
  <c r="L211" i="20" s="1"/>
  <c r="K212" i="20"/>
  <c r="L212" i="20" s="1"/>
  <c r="K213" i="20"/>
  <c r="L213" i="20" s="1"/>
  <c r="K214" i="20"/>
  <c r="L214" i="20" s="1"/>
  <c r="K215" i="20"/>
  <c r="L215" i="20" s="1"/>
  <c r="K216" i="20"/>
  <c r="L216" i="20" s="1"/>
  <c r="K217" i="20"/>
  <c r="L217" i="20" s="1"/>
  <c r="K218" i="20"/>
  <c r="L218" i="20" s="1"/>
  <c r="K219" i="20"/>
  <c r="L219" i="20" s="1"/>
  <c r="K220" i="20"/>
  <c r="L220" i="20" s="1"/>
  <c r="K221" i="20"/>
  <c r="L221" i="20" s="1"/>
  <c r="K222" i="20"/>
  <c r="L222" i="20" s="1"/>
  <c r="K223" i="20"/>
  <c r="L223" i="20" s="1"/>
  <c r="K224" i="20"/>
  <c r="L224" i="20" s="1"/>
  <c r="K225" i="20"/>
  <c r="L225" i="20" s="1"/>
  <c r="K226" i="20"/>
  <c r="L226" i="20" s="1"/>
  <c r="K227" i="20"/>
  <c r="L227" i="20" s="1"/>
  <c r="K228" i="20"/>
  <c r="L228" i="20" s="1"/>
  <c r="K229" i="20"/>
  <c r="L229" i="20" s="1"/>
  <c r="K230" i="20"/>
  <c r="L230" i="20" s="1"/>
  <c r="K231" i="20"/>
  <c r="L231" i="20" s="1"/>
  <c r="K232" i="20"/>
  <c r="L232" i="20" s="1"/>
  <c r="K233" i="20"/>
  <c r="L233" i="20" s="1"/>
  <c r="K234" i="20"/>
  <c r="L234" i="20" s="1"/>
  <c r="K235" i="20"/>
  <c r="L235" i="20" s="1"/>
  <c r="K236" i="20"/>
  <c r="L236" i="20" s="1"/>
  <c r="K237" i="20"/>
  <c r="L237" i="20" s="1"/>
  <c r="K238" i="20"/>
  <c r="L238" i="20" s="1"/>
  <c r="K239" i="20"/>
  <c r="L239" i="20" s="1"/>
  <c r="K240" i="20"/>
  <c r="L240" i="20" s="1"/>
  <c r="K241" i="20"/>
  <c r="L241" i="20" s="1"/>
  <c r="K242" i="20"/>
  <c r="L242" i="20" s="1"/>
  <c r="K243" i="20"/>
  <c r="L243" i="20" s="1"/>
  <c r="K244" i="20"/>
  <c r="L244" i="20" s="1"/>
  <c r="K245" i="20"/>
  <c r="L245" i="20" s="1"/>
  <c r="K246" i="20"/>
  <c r="L246" i="20" s="1"/>
  <c r="K247" i="20"/>
  <c r="L247" i="20" s="1"/>
  <c r="K248" i="20"/>
  <c r="L248" i="20" s="1"/>
  <c r="K249" i="20"/>
  <c r="L249" i="20" s="1"/>
  <c r="K250" i="20"/>
  <c r="L250" i="20" s="1"/>
  <c r="K251" i="20"/>
  <c r="L251" i="20" s="1"/>
  <c r="K252" i="20"/>
  <c r="L252" i="20" s="1"/>
  <c r="K253" i="20"/>
  <c r="L253" i="20" s="1"/>
  <c r="K254" i="20"/>
  <c r="L254" i="20" s="1"/>
  <c r="K255" i="20"/>
  <c r="L255" i="20" s="1"/>
  <c r="K11" i="21"/>
  <c r="L11" i="21" s="1"/>
  <c r="K12" i="21"/>
  <c r="L12" i="21" s="1"/>
  <c r="K13" i="21"/>
  <c r="L13" i="21" s="1"/>
  <c r="K14" i="21"/>
  <c r="L14" i="21" s="1"/>
  <c r="K15" i="21"/>
  <c r="L15" i="21" s="1"/>
  <c r="K16" i="21"/>
  <c r="L16" i="21" s="1"/>
  <c r="K17" i="21"/>
  <c r="L17" i="21" s="1"/>
  <c r="K18" i="21"/>
  <c r="L18" i="21" s="1"/>
  <c r="K19" i="21"/>
  <c r="L19" i="21" s="1"/>
  <c r="K20" i="21"/>
  <c r="L20" i="21" s="1"/>
  <c r="K21" i="21"/>
  <c r="L21" i="21" s="1"/>
  <c r="K22" i="21"/>
  <c r="L22" i="21" s="1"/>
  <c r="K23" i="21"/>
  <c r="L23" i="21" s="1"/>
  <c r="K24" i="21"/>
  <c r="L24" i="21" s="1"/>
  <c r="K25" i="21"/>
  <c r="L25" i="21" s="1"/>
  <c r="K26" i="21"/>
  <c r="L26" i="21" s="1"/>
  <c r="K27" i="21"/>
  <c r="L27" i="21" s="1"/>
  <c r="K28" i="21"/>
  <c r="L28" i="21" s="1"/>
  <c r="K29" i="21"/>
  <c r="L29" i="21" s="1"/>
  <c r="K30" i="21"/>
  <c r="L30" i="21" s="1"/>
  <c r="K31" i="21"/>
  <c r="L31" i="21" s="1"/>
  <c r="K32" i="21"/>
  <c r="L32" i="21" s="1"/>
  <c r="K33" i="21"/>
  <c r="L33" i="21" s="1"/>
  <c r="K34" i="21"/>
  <c r="L34" i="21" s="1"/>
  <c r="K35" i="21"/>
  <c r="L35" i="21" s="1"/>
  <c r="K36" i="21"/>
  <c r="L36" i="21" s="1"/>
  <c r="K37" i="21"/>
  <c r="L37" i="21" s="1"/>
  <c r="K10" i="23"/>
  <c r="L21" i="19"/>
  <c r="K11" i="19"/>
  <c r="L11" i="19" s="1"/>
  <c r="K12" i="19"/>
  <c r="L12" i="19" s="1"/>
  <c r="K13" i="19"/>
  <c r="L13" i="19" s="1"/>
  <c r="K14" i="19"/>
  <c r="L14" i="19" s="1"/>
  <c r="K15" i="19"/>
  <c r="L15" i="19" s="1"/>
  <c r="K16" i="19"/>
  <c r="L16" i="19" s="1"/>
  <c r="K17" i="19"/>
  <c r="L17" i="19" s="1"/>
  <c r="K18" i="19"/>
  <c r="L18" i="19" s="1"/>
  <c r="K19" i="19"/>
  <c r="L19" i="19" s="1"/>
  <c r="K20" i="19"/>
  <c r="L20" i="19" s="1"/>
  <c r="K21" i="19"/>
  <c r="K22" i="19"/>
  <c r="L22" i="19" s="1"/>
  <c r="K23" i="19"/>
  <c r="L23" i="19" s="1"/>
  <c r="K24" i="19"/>
  <c r="L24" i="19" s="1"/>
  <c r="K25" i="19"/>
  <c r="L25" i="19" s="1"/>
  <c r="K26" i="19"/>
  <c r="L26" i="19" s="1"/>
  <c r="K27" i="19"/>
  <c r="L27" i="19" s="1"/>
  <c r="K28" i="19"/>
  <c r="L28" i="19" s="1"/>
  <c r="K29" i="19"/>
  <c r="L29" i="19" s="1"/>
  <c r="K30" i="19"/>
  <c r="L30" i="19" s="1"/>
  <c r="K31" i="19"/>
  <c r="L31" i="19" s="1"/>
  <c r="K32" i="19"/>
  <c r="L32" i="19" s="1"/>
  <c r="K33" i="19"/>
  <c r="L33" i="19" s="1"/>
  <c r="K34" i="19"/>
  <c r="L34" i="19" s="1"/>
  <c r="K35" i="19"/>
  <c r="L35" i="19" s="1"/>
  <c r="K36" i="19"/>
  <c r="L36" i="19" s="1"/>
  <c r="K37" i="19"/>
  <c r="L37" i="19" s="1"/>
  <c r="K38" i="19"/>
  <c r="L38" i="19" s="1"/>
  <c r="K39" i="19"/>
  <c r="L39" i="19" s="1"/>
  <c r="K40" i="19"/>
  <c r="L40" i="19" s="1"/>
  <c r="K41" i="19"/>
  <c r="L41" i="19" s="1"/>
  <c r="K42" i="19"/>
  <c r="L42" i="19" s="1"/>
  <c r="K43" i="19"/>
  <c r="L43" i="19" s="1"/>
  <c r="K44" i="19"/>
  <c r="L44" i="19" s="1"/>
  <c r="K45" i="19"/>
  <c r="L45" i="19" s="1"/>
  <c r="K46" i="19"/>
  <c r="L46" i="19" s="1"/>
  <c r="K47" i="19"/>
  <c r="L47" i="19" s="1"/>
  <c r="K48" i="19"/>
  <c r="L48" i="19" s="1"/>
  <c r="K49" i="19"/>
  <c r="L49" i="19" s="1"/>
  <c r="K50" i="19"/>
  <c r="L50" i="19" s="1"/>
  <c r="K51" i="19"/>
  <c r="L51" i="19" s="1"/>
  <c r="K52" i="19"/>
  <c r="L52" i="19" s="1"/>
  <c r="K53" i="19"/>
  <c r="L53" i="19" s="1"/>
  <c r="K54" i="19"/>
  <c r="L54" i="19" s="1"/>
  <c r="K55" i="19"/>
  <c r="L55" i="19" s="1"/>
  <c r="K56" i="19"/>
  <c r="L56" i="19" s="1"/>
  <c r="K57" i="19"/>
  <c r="L57" i="19" s="1"/>
  <c r="K58" i="19"/>
  <c r="L58" i="19" s="1"/>
  <c r="K59" i="19"/>
  <c r="L59" i="19" s="1"/>
  <c r="K60" i="19"/>
  <c r="L60" i="19" s="1"/>
  <c r="K61" i="19"/>
  <c r="L61" i="19" s="1"/>
  <c r="K62" i="19"/>
  <c r="L62" i="19" s="1"/>
  <c r="K63" i="19"/>
  <c r="L63" i="19" s="1"/>
  <c r="K64" i="19"/>
  <c r="L64" i="19" s="1"/>
  <c r="K65" i="19"/>
  <c r="L65" i="19" s="1"/>
  <c r="K66" i="19"/>
  <c r="L66" i="19" s="1"/>
  <c r="K67" i="19"/>
  <c r="L67" i="19" s="1"/>
  <c r="K68" i="19"/>
  <c r="L68" i="19" s="1"/>
  <c r="K69" i="19"/>
  <c r="L69" i="19" s="1"/>
  <c r="K70" i="19"/>
  <c r="L70" i="19" s="1"/>
  <c r="K71" i="19"/>
  <c r="L71" i="19" s="1"/>
  <c r="K72" i="19"/>
  <c r="L72" i="19" s="1"/>
  <c r="K73" i="19"/>
  <c r="L73" i="19" s="1"/>
  <c r="K74" i="19"/>
  <c r="L74" i="19" s="1"/>
  <c r="K75" i="19"/>
  <c r="L75" i="19" s="1"/>
  <c r="K76" i="19"/>
  <c r="L76" i="19" s="1"/>
  <c r="K77" i="19"/>
  <c r="L77" i="19" s="1"/>
  <c r="K78" i="19"/>
  <c r="L78" i="19" s="1"/>
  <c r="K79" i="19"/>
  <c r="L79" i="19" s="1"/>
  <c r="K80" i="19"/>
  <c r="L80" i="19" s="1"/>
  <c r="K81" i="19"/>
  <c r="L81" i="19" s="1"/>
  <c r="K82" i="19"/>
  <c r="L82" i="19" s="1"/>
  <c r="K83" i="19"/>
  <c r="L83" i="19" s="1"/>
  <c r="K84" i="19"/>
  <c r="L84" i="19" s="1"/>
  <c r="K85" i="19"/>
  <c r="L85" i="19" s="1"/>
  <c r="K86" i="19"/>
  <c r="L86" i="19" s="1"/>
  <c r="K87" i="19"/>
  <c r="L87" i="19" s="1"/>
  <c r="K88" i="19"/>
  <c r="L88" i="19" s="1"/>
  <c r="K89" i="19"/>
  <c r="L89" i="19" s="1"/>
  <c r="K90" i="19"/>
  <c r="L90" i="19" s="1"/>
  <c r="K91" i="19"/>
  <c r="L91" i="19" s="1"/>
  <c r="K92" i="19"/>
  <c r="L92" i="19" s="1"/>
  <c r="K93" i="19"/>
  <c r="L93" i="19" s="1"/>
  <c r="K94" i="19"/>
  <c r="L94" i="19" s="1"/>
  <c r="K95" i="19"/>
  <c r="L95" i="19" s="1"/>
  <c r="K96" i="19"/>
  <c r="L96" i="19" s="1"/>
  <c r="K97" i="19"/>
  <c r="L97" i="19" s="1"/>
  <c r="K98" i="19"/>
  <c r="L98" i="19" s="1"/>
  <c r="K99" i="19"/>
  <c r="L99" i="19" s="1"/>
  <c r="K100" i="19"/>
  <c r="L100" i="19" s="1"/>
  <c r="K101" i="19"/>
  <c r="L101" i="19" s="1"/>
  <c r="K102" i="19"/>
  <c r="L102" i="19" s="1"/>
  <c r="K103" i="19"/>
  <c r="L103" i="19" s="1"/>
  <c r="K104" i="19"/>
  <c r="L104" i="19" s="1"/>
  <c r="K105" i="19"/>
  <c r="L105" i="19" s="1"/>
  <c r="J11" i="18"/>
  <c r="K11" i="18" s="1"/>
  <c r="J12" i="18"/>
  <c r="K12" i="18" s="1"/>
  <c r="J13" i="18"/>
  <c r="K13" i="18" s="1"/>
  <c r="J14" i="18"/>
  <c r="K14" i="18" s="1"/>
  <c r="J15" i="18"/>
  <c r="K15" i="18" s="1"/>
  <c r="J16" i="18"/>
  <c r="K16" i="18" s="1"/>
  <c r="J17" i="18"/>
  <c r="K17" i="18" s="1"/>
  <c r="J18" i="18"/>
  <c r="K18" i="18" s="1"/>
  <c r="J19" i="18"/>
  <c r="K19" i="18" s="1"/>
  <c r="J20" i="18"/>
  <c r="K20" i="18" s="1"/>
  <c r="J21" i="18"/>
  <c r="K21" i="18" s="1"/>
  <c r="J22" i="18"/>
  <c r="K22" i="18" s="1"/>
  <c r="J23" i="18"/>
  <c r="K23" i="18" s="1"/>
  <c r="J24" i="18"/>
  <c r="K24" i="18" s="1"/>
  <c r="J11" i="17"/>
  <c r="K11" i="17" s="1"/>
  <c r="J12" i="17"/>
  <c r="K12" i="17" s="1"/>
  <c r="J13" i="17"/>
  <c r="K13" i="17" s="1"/>
  <c r="J14" i="17"/>
  <c r="K14" i="17" s="1"/>
  <c r="J15" i="17"/>
  <c r="K15" i="17" s="1"/>
  <c r="J16" i="17"/>
  <c r="K16" i="17" s="1"/>
  <c r="J17" i="17"/>
  <c r="K17" i="17" s="1"/>
  <c r="J18" i="17"/>
  <c r="K18" i="17" s="1"/>
  <c r="J19" i="17"/>
  <c r="K19" i="17" s="1"/>
  <c r="J20" i="17"/>
  <c r="K20" i="17" s="1"/>
  <c r="J21" i="17"/>
  <c r="K21" i="17" s="1"/>
  <c r="J22" i="17"/>
  <c r="K22" i="17" s="1"/>
  <c r="J23" i="17"/>
  <c r="K23" i="17" s="1"/>
  <c r="J24" i="17"/>
  <c r="K24" i="17" s="1"/>
  <c r="J25" i="17"/>
  <c r="K25" i="17" s="1"/>
  <c r="J26" i="17"/>
  <c r="K26" i="17" s="1"/>
  <c r="J27" i="17"/>
  <c r="K27" i="17" s="1"/>
  <c r="J28" i="17"/>
  <c r="K28" i="17" s="1"/>
  <c r="J29" i="17"/>
  <c r="K29" i="17" s="1"/>
  <c r="J30" i="17"/>
  <c r="K30" i="17" s="1"/>
  <c r="J31" i="17"/>
  <c r="K31" i="17" s="1"/>
  <c r="J32" i="17"/>
  <c r="K32" i="17" s="1"/>
  <c r="J33" i="17"/>
  <c r="K33" i="17" s="1"/>
  <c r="J34" i="17"/>
  <c r="K34" i="17" s="1"/>
  <c r="J35" i="17"/>
  <c r="K35" i="17" s="1"/>
  <c r="J36" i="17"/>
  <c r="K36" i="17" s="1"/>
  <c r="J37" i="17"/>
  <c r="K37" i="17" s="1"/>
  <c r="J38" i="17"/>
  <c r="K38" i="17" s="1"/>
  <c r="J39" i="17"/>
  <c r="K39" i="17" s="1"/>
  <c r="J40" i="17"/>
  <c r="K40" i="17" s="1"/>
  <c r="J41" i="17"/>
  <c r="K41" i="17" s="1"/>
  <c r="J42" i="17"/>
  <c r="K42" i="17" s="1"/>
  <c r="J43" i="17"/>
  <c r="K43" i="17" s="1"/>
  <c r="J44" i="17"/>
  <c r="K44" i="17" s="1"/>
  <c r="J45" i="17"/>
  <c r="K45" i="17" s="1"/>
  <c r="J46" i="17"/>
  <c r="K46" i="17" s="1"/>
  <c r="J47" i="17"/>
  <c r="K47" i="17" s="1"/>
  <c r="J48" i="17"/>
  <c r="K48" i="17" s="1"/>
  <c r="J49" i="17"/>
  <c r="K49" i="17" s="1"/>
  <c r="J50" i="17"/>
  <c r="K50" i="17" s="1"/>
  <c r="J51" i="17"/>
  <c r="K51" i="17" s="1"/>
  <c r="J52" i="17"/>
  <c r="K52" i="17" s="1"/>
  <c r="J53" i="17"/>
  <c r="K53" i="17" s="1"/>
  <c r="J54" i="17"/>
  <c r="K54" i="17" s="1"/>
  <c r="J55" i="17"/>
  <c r="K55" i="17" s="1"/>
  <c r="J56" i="17"/>
  <c r="K56" i="17" s="1"/>
  <c r="J57" i="17"/>
  <c r="K57" i="17" s="1"/>
  <c r="J58" i="17"/>
  <c r="K58" i="17" s="1"/>
  <c r="J59" i="17"/>
  <c r="K59" i="17" s="1"/>
  <c r="J60" i="17"/>
  <c r="K60" i="17" s="1"/>
  <c r="J61" i="17"/>
  <c r="K61" i="17" s="1"/>
  <c r="J62" i="17"/>
  <c r="K62" i="17" s="1"/>
  <c r="J63" i="17"/>
  <c r="K63" i="17" s="1"/>
  <c r="J64" i="17"/>
  <c r="K64" i="17" s="1"/>
  <c r="J65" i="17"/>
  <c r="K65" i="17" s="1"/>
  <c r="J66" i="17"/>
  <c r="K66" i="17" s="1"/>
  <c r="J67" i="17"/>
  <c r="K67" i="17" s="1"/>
  <c r="J68" i="17"/>
  <c r="K68" i="17" s="1"/>
  <c r="J69" i="17"/>
  <c r="K69" i="17" s="1"/>
  <c r="J70" i="17"/>
  <c r="K70" i="17" s="1"/>
  <c r="J71" i="17"/>
  <c r="K71" i="17" s="1"/>
  <c r="J72" i="17"/>
  <c r="K72" i="17" s="1"/>
  <c r="J73" i="17"/>
  <c r="K73" i="17" s="1"/>
  <c r="J74" i="17"/>
  <c r="K74" i="17" s="1"/>
  <c r="J75" i="17"/>
  <c r="K75" i="17" s="1"/>
  <c r="J76" i="17"/>
  <c r="K76" i="17" s="1"/>
  <c r="J77" i="17"/>
  <c r="K77" i="17" s="1"/>
  <c r="J78" i="17"/>
  <c r="K78" i="17" s="1"/>
  <c r="J79" i="17"/>
  <c r="K79" i="17" s="1"/>
  <c r="J80" i="17"/>
  <c r="K80" i="17" s="1"/>
  <c r="J81" i="17"/>
  <c r="K81" i="17" s="1"/>
  <c r="J82" i="17"/>
  <c r="K82" i="17" s="1"/>
  <c r="J83" i="17"/>
  <c r="K83" i="17" s="1"/>
  <c r="J84" i="17"/>
  <c r="K84" i="17" s="1"/>
  <c r="J85" i="17"/>
  <c r="K85" i="17" s="1"/>
  <c r="J86" i="17"/>
  <c r="K86" i="17" s="1"/>
  <c r="J87" i="17"/>
  <c r="K87" i="17" s="1"/>
  <c r="J88" i="17"/>
  <c r="K88" i="17" s="1"/>
  <c r="J89" i="17"/>
  <c r="K89" i="17" s="1"/>
  <c r="J90" i="17"/>
  <c r="K90" i="17" s="1"/>
  <c r="J91" i="17"/>
  <c r="K91" i="17" s="1"/>
  <c r="J92" i="17"/>
  <c r="K92" i="17" s="1"/>
  <c r="J93" i="17"/>
  <c r="K93" i="17" s="1"/>
  <c r="J94" i="17"/>
  <c r="K94" i="17" s="1"/>
  <c r="J95" i="17"/>
  <c r="K95" i="17" s="1"/>
  <c r="J96" i="17"/>
  <c r="K96" i="17" s="1"/>
  <c r="J97" i="17"/>
  <c r="K97" i="17" s="1"/>
  <c r="J98" i="17"/>
  <c r="K98" i="17" s="1"/>
  <c r="J99" i="17"/>
  <c r="K99" i="17" s="1"/>
  <c r="J100" i="17"/>
  <c r="K100" i="17" s="1"/>
  <c r="J101" i="17"/>
  <c r="K101" i="17" s="1"/>
  <c r="J102" i="17"/>
  <c r="K102" i="17" s="1"/>
  <c r="J103" i="17"/>
  <c r="K103" i="17" s="1"/>
  <c r="J104" i="17"/>
  <c r="K104" i="17" s="1"/>
  <c r="J105" i="17"/>
  <c r="K105" i="17" s="1"/>
  <c r="J106" i="17"/>
  <c r="K106" i="17" s="1"/>
  <c r="J107" i="17"/>
  <c r="K107" i="17" s="1"/>
  <c r="J108" i="17"/>
  <c r="K108" i="17" s="1"/>
  <c r="J109" i="17"/>
  <c r="K109" i="17" s="1"/>
  <c r="J110" i="17"/>
  <c r="K110" i="17" s="1"/>
  <c r="J111" i="17"/>
  <c r="K111" i="17" s="1"/>
  <c r="J112" i="17"/>
  <c r="K112" i="17" s="1"/>
  <c r="J113" i="17"/>
  <c r="K113" i="17" s="1"/>
  <c r="J114" i="17"/>
  <c r="K114" i="17" s="1"/>
  <c r="J115" i="17"/>
  <c r="K115" i="17" s="1"/>
  <c r="J116" i="17"/>
  <c r="K116" i="17" s="1"/>
  <c r="J117" i="17"/>
  <c r="K117" i="17" s="1"/>
  <c r="J118" i="17"/>
  <c r="K118" i="17" s="1"/>
  <c r="J119" i="17"/>
  <c r="K119" i="17" s="1"/>
  <c r="J120" i="17"/>
  <c r="K120" i="17" s="1"/>
  <c r="J121" i="17"/>
  <c r="K121" i="17" s="1"/>
  <c r="J122" i="17"/>
  <c r="K122" i="17" s="1"/>
  <c r="J123" i="17"/>
  <c r="K123" i="17" s="1"/>
  <c r="J124" i="17"/>
  <c r="K124" i="17" s="1"/>
  <c r="J125" i="17"/>
  <c r="K125" i="17" s="1"/>
  <c r="J126" i="17"/>
  <c r="K126" i="17" s="1"/>
  <c r="J127" i="17"/>
  <c r="K127" i="17" s="1"/>
  <c r="J128" i="17"/>
  <c r="K128" i="17" s="1"/>
  <c r="J129" i="17"/>
  <c r="K129" i="17" s="1"/>
  <c r="J130" i="17"/>
  <c r="K130" i="17" s="1"/>
  <c r="J131" i="17"/>
  <c r="K131" i="17" s="1"/>
  <c r="J132" i="17"/>
  <c r="K132" i="17" s="1"/>
  <c r="J133" i="17"/>
  <c r="K133" i="17" s="1"/>
  <c r="J134" i="17"/>
  <c r="K134" i="17" s="1"/>
  <c r="J135" i="17"/>
  <c r="K135" i="17" s="1"/>
  <c r="J136" i="17"/>
  <c r="K136" i="17" s="1"/>
  <c r="J137" i="17"/>
  <c r="K137" i="17" s="1"/>
  <c r="J138" i="17"/>
  <c r="K138" i="17" s="1"/>
  <c r="J139" i="17"/>
  <c r="K139" i="17" s="1"/>
  <c r="J140" i="17"/>
  <c r="K140" i="17" s="1"/>
  <c r="J141" i="17"/>
  <c r="K141" i="17" s="1"/>
  <c r="J142" i="17"/>
  <c r="K142" i="17" s="1"/>
  <c r="J143" i="17"/>
  <c r="K143" i="17" s="1"/>
  <c r="J144" i="17"/>
  <c r="K144" i="17" s="1"/>
  <c r="J145" i="17"/>
  <c r="K145" i="17" s="1"/>
  <c r="J146" i="17"/>
  <c r="K146" i="17" s="1"/>
  <c r="J147" i="17"/>
  <c r="K147" i="17" s="1"/>
  <c r="J148" i="17"/>
  <c r="K148" i="17" s="1"/>
  <c r="J149" i="17"/>
  <c r="K149" i="17" s="1"/>
  <c r="J150" i="17"/>
  <c r="K150" i="17" s="1"/>
  <c r="J151" i="17"/>
  <c r="K151" i="17" s="1"/>
  <c r="J152" i="17"/>
  <c r="K152" i="17" s="1"/>
  <c r="J153" i="17"/>
  <c r="K153" i="17" s="1"/>
  <c r="J154" i="17"/>
  <c r="K154" i="17" s="1"/>
  <c r="J155" i="17"/>
  <c r="K155" i="17" s="1"/>
  <c r="J156" i="17"/>
  <c r="K156" i="17" s="1"/>
  <c r="J157" i="17"/>
  <c r="K157" i="17" s="1"/>
  <c r="J158" i="17"/>
  <c r="K158" i="17" s="1"/>
  <c r="J159" i="17"/>
  <c r="K159" i="17" s="1"/>
  <c r="J160" i="17"/>
  <c r="K160" i="17" s="1"/>
  <c r="J161" i="17"/>
  <c r="K161" i="17" s="1"/>
  <c r="J162" i="17"/>
  <c r="K162" i="17" s="1"/>
  <c r="J163" i="17"/>
  <c r="K163" i="17" s="1"/>
  <c r="J164" i="17"/>
  <c r="K164" i="17" s="1"/>
  <c r="J165" i="17"/>
  <c r="K165" i="17" s="1"/>
  <c r="J166" i="17"/>
  <c r="K166" i="17" s="1"/>
  <c r="J167" i="17"/>
  <c r="K167" i="17" s="1"/>
  <c r="J168" i="17"/>
  <c r="K168" i="17" s="1"/>
  <c r="J169" i="17"/>
  <c r="K169" i="17" s="1"/>
  <c r="J170" i="17"/>
  <c r="K170" i="17" s="1"/>
  <c r="J171" i="17"/>
  <c r="K171" i="17" s="1"/>
  <c r="J172" i="17"/>
  <c r="K172" i="17" s="1"/>
  <c r="J173" i="17"/>
  <c r="K173" i="17" s="1"/>
  <c r="J174" i="17"/>
  <c r="K174" i="17" s="1"/>
  <c r="J175" i="17"/>
  <c r="K175" i="17" s="1"/>
  <c r="J176" i="17"/>
  <c r="K176" i="17" s="1"/>
  <c r="J177" i="17"/>
  <c r="K177" i="17" s="1"/>
  <c r="J178" i="17"/>
  <c r="K178" i="17" s="1"/>
  <c r="J179" i="17"/>
  <c r="K179" i="17" s="1"/>
  <c r="J180" i="17"/>
  <c r="K180" i="17" s="1"/>
  <c r="J181" i="17"/>
  <c r="K181" i="17" s="1"/>
  <c r="J182" i="17"/>
  <c r="K182" i="17" s="1"/>
  <c r="J183" i="17"/>
  <c r="K183" i="17" s="1"/>
  <c r="J184" i="17"/>
  <c r="K184" i="17" s="1"/>
  <c r="J185" i="17"/>
  <c r="K185" i="17" s="1"/>
  <c r="J186" i="17"/>
  <c r="K186" i="17" s="1"/>
  <c r="J187" i="17"/>
  <c r="K187" i="17" s="1"/>
  <c r="J188" i="17"/>
  <c r="K188" i="17" s="1"/>
  <c r="J189" i="17"/>
  <c r="K189" i="17" s="1"/>
  <c r="J190" i="17"/>
  <c r="K190" i="17" s="1"/>
  <c r="J191" i="17"/>
  <c r="K191" i="17" s="1"/>
  <c r="J192" i="17"/>
  <c r="K192" i="17" s="1"/>
  <c r="J193" i="17"/>
  <c r="K193" i="17" s="1"/>
  <c r="J194" i="17"/>
  <c r="K194" i="17" s="1"/>
  <c r="J195" i="17"/>
  <c r="K195" i="17" s="1"/>
  <c r="J196" i="17"/>
  <c r="K196" i="17" s="1"/>
  <c r="J197" i="17"/>
  <c r="K197" i="17" s="1"/>
  <c r="J198" i="17"/>
  <c r="K198" i="17" s="1"/>
  <c r="J199" i="17"/>
  <c r="K199" i="17" s="1"/>
  <c r="J200" i="17"/>
  <c r="K200" i="17" s="1"/>
  <c r="J201" i="17"/>
  <c r="K201" i="17" s="1"/>
  <c r="J202" i="17"/>
  <c r="K202" i="17" s="1"/>
  <c r="J203" i="17"/>
  <c r="K203" i="17" s="1"/>
  <c r="J204" i="17"/>
  <c r="K204" i="17" s="1"/>
  <c r="J205" i="17"/>
  <c r="K205" i="17" s="1"/>
  <c r="J206" i="17"/>
  <c r="K206" i="17" s="1"/>
  <c r="J207" i="17"/>
  <c r="K207" i="17" s="1"/>
  <c r="J208" i="17"/>
  <c r="K208" i="17" s="1"/>
  <c r="J209" i="17"/>
  <c r="K209" i="17" s="1"/>
  <c r="J210" i="17"/>
  <c r="K210" i="17" s="1"/>
  <c r="J211" i="17"/>
  <c r="K211" i="17" s="1"/>
  <c r="J212" i="17"/>
  <c r="K212" i="17" s="1"/>
  <c r="J213" i="17"/>
  <c r="K213" i="17" s="1"/>
  <c r="J214" i="17"/>
  <c r="K214" i="17" s="1"/>
  <c r="J215" i="17"/>
  <c r="K215" i="17" s="1"/>
  <c r="J216" i="17"/>
  <c r="K216" i="17" s="1"/>
  <c r="J217" i="17"/>
  <c r="K217" i="17" s="1"/>
  <c r="J218" i="17"/>
  <c r="K218" i="17" s="1"/>
  <c r="J219" i="17"/>
  <c r="K219" i="17" s="1"/>
  <c r="J220" i="17"/>
  <c r="K220" i="17" s="1"/>
  <c r="J221" i="17"/>
  <c r="K221" i="17" s="1"/>
  <c r="J222" i="17"/>
  <c r="K222" i="17" s="1"/>
  <c r="J223" i="17"/>
  <c r="K223" i="17" s="1"/>
  <c r="J224" i="17"/>
  <c r="K224" i="17" s="1"/>
  <c r="J225" i="17"/>
  <c r="K225" i="17" s="1"/>
  <c r="J226" i="17"/>
  <c r="K226" i="17" s="1"/>
  <c r="J227" i="17"/>
  <c r="K227" i="17" s="1"/>
  <c r="J228" i="17"/>
  <c r="K228" i="17" s="1"/>
  <c r="J229" i="17"/>
  <c r="K229" i="17" s="1"/>
  <c r="J230" i="17"/>
  <c r="K230" i="17" s="1"/>
  <c r="J231" i="17"/>
  <c r="K231" i="17" s="1"/>
  <c r="J232" i="17"/>
  <c r="K232" i="17" s="1"/>
  <c r="J233" i="17"/>
  <c r="K233" i="17" s="1"/>
  <c r="J234" i="17"/>
  <c r="K234" i="17" s="1"/>
  <c r="J235" i="17"/>
  <c r="K235" i="17" s="1"/>
  <c r="J236" i="17"/>
  <c r="K236" i="17" s="1"/>
  <c r="J237" i="17"/>
  <c r="K237" i="17" s="1"/>
  <c r="J238" i="17"/>
  <c r="K238" i="17" s="1"/>
  <c r="J239" i="17"/>
  <c r="K239" i="17" s="1"/>
  <c r="J240" i="17"/>
  <c r="K240" i="17" s="1"/>
  <c r="J241" i="17"/>
  <c r="K241" i="17" s="1"/>
  <c r="J242" i="17"/>
  <c r="K242" i="17" s="1"/>
  <c r="J243" i="17"/>
  <c r="K243" i="17" s="1"/>
  <c r="J244" i="17"/>
  <c r="K244" i="17" s="1"/>
  <c r="J245" i="17"/>
  <c r="K245" i="17" s="1"/>
  <c r="J246" i="17"/>
  <c r="K246" i="17" s="1"/>
  <c r="J247" i="17"/>
  <c r="K247" i="17" s="1"/>
  <c r="J248" i="17"/>
  <c r="K248" i="17" s="1"/>
  <c r="J249" i="17"/>
  <c r="K249" i="17" s="1"/>
  <c r="J250" i="17"/>
  <c r="K250" i="17" s="1"/>
  <c r="J251" i="17"/>
  <c r="K251" i="17" s="1"/>
  <c r="J252" i="17"/>
  <c r="K252" i="17" s="1"/>
  <c r="J253" i="17"/>
  <c r="K253" i="17" s="1"/>
  <c r="J254" i="17"/>
  <c r="K254" i="17" s="1"/>
  <c r="J255" i="17"/>
  <c r="K255" i="17" s="1"/>
  <c r="J256" i="17"/>
  <c r="K256" i="17" s="1"/>
  <c r="J257" i="17"/>
  <c r="K257" i="17" s="1"/>
  <c r="J258" i="17"/>
  <c r="K258" i="17" s="1"/>
  <c r="J259" i="17"/>
  <c r="K259" i="17" s="1"/>
  <c r="J260" i="17"/>
  <c r="K260" i="17" s="1"/>
  <c r="J261" i="17"/>
  <c r="K261" i="17" s="1"/>
  <c r="J262" i="17"/>
  <c r="K262" i="17" s="1"/>
  <c r="J263" i="17"/>
  <c r="K263" i="17" s="1"/>
  <c r="J264" i="17"/>
  <c r="K264" i="17" s="1"/>
  <c r="J265" i="17"/>
  <c r="K265" i="17" s="1"/>
  <c r="J266" i="17"/>
  <c r="K266" i="17" s="1"/>
  <c r="J267" i="17"/>
  <c r="K267" i="17" s="1"/>
  <c r="J268" i="17"/>
  <c r="K268" i="17" s="1"/>
  <c r="J269" i="17"/>
  <c r="K269" i="17" s="1"/>
  <c r="J270" i="17"/>
  <c r="K270" i="17" s="1"/>
  <c r="J271" i="17"/>
  <c r="K271" i="17" s="1"/>
  <c r="J272" i="17"/>
  <c r="K272" i="17" s="1"/>
  <c r="J273" i="17"/>
  <c r="K273" i="17" s="1"/>
  <c r="J274" i="17"/>
  <c r="K274" i="17" s="1"/>
  <c r="J275" i="17"/>
  <c r="K275" i="17" s="1"/>
  <c r="J276" i="17"/>
  <c r="K276" i="17" s="1"/>
  <c r="J277" i="17"/>
  <c r="K277" i="17" s="1"/>
  <c r="J278" i="17"/>
  <c r="K278" i="17" s="1"/>
  <c r="J279" i="17"/>
  <c r="K279" i="17" s="1"/>
  <c r="J280" i="17"/>
  <c r="K280" i="17" s="1"/>
  <c r="J281" i="17"/>
  <c r="K281" i="17" s="1"/>
  <c r="J282" i="17"/>
  <c r="K282" i="17" s="1"/>
  <c r="J283" i="17"/>
  <c r="K283" i="17" s="1"/>
  <c r="J284" i="17"/>
  <c r="K284" i="17" s="1"/>
  <c r="J285" i="17"/>
  <c r="K285" i="17" s="1"/>
  <c r="J286" i="17"/>
  <c r="K286" i="17" s="1"/>
  <c r="J287" i="17"/>
  <c r="K287" i="17" s="1"/>
  <c r="J288" i="17"/>
  <c r="K288" i="17" s="1"/>
  <c r="J289" i="17"/>
  <c r="K289" i="17" s="1"/>
  <c r="J290" i="17"/>
  <c r="K290" i="17" s="1"/>
  <c r="J291" i="17"/>
  <c r="K291" i="17" s="1"/>
  <c r="J292" i="17"/>
  <c r="K292" i="17" s="1"/>
  <c r="J293" i="17"/>
  <c r="K293" i="17" s="1"/>
  <c r="J294" i="17"/>
  <c r="K294" i="17" s="1"/>
  <c r="J295" i="17"/>
  <c r="K295" i="17" s="1"/>
  <c r="J296" i="17"/>
  <c r="K296" i="17" s="1"/>
  <c r="J297" i="17"/>
  <c r="K297" i="17" s="1"/>
  <c r="J298" i="17"/>
  <c r="K298" i="17" s="1"/>
  <c r="J299" i="17"/>
  <c r="K299" i="17" s="1"/>
  <c r="J300" i="17"/>
  <c r="K300" i="17" s="1"/>
  <c r="J301" i="17"/>
  <c r="K301" i="17" s="1"/>
  <c r="J302" i="17"/>
  <c r="K302" i="17" s="1"/>
  <c r="J303" i="17"/>
  <c r="K303" i="17" s="1"/>
  <c r="J304" i="17"/>
  <c r="K304" i="17" s="1"/>
  <c r="J305" i="17"/>
  <c r="K305" i="17" s="1"/>
  <c r="J306" i="17"/>
  <c r="K306" i="17" s="1"/>
  <c r="J307" i="17"/>
  <c r="K307" i="17" s="1"/>
  <c r="J308" i="17"/>
  <c r="K308" i="17" s="1"/>
  <c r="J309" i="17"/>
  <c r="K309" i="17" s="1"/>
  <c r="J310" i="17"/>
  <c r="K310" i="17" s="1"/>
  <c r="J311" i="17"/>
  <c r="K311" i="17" s="1"/>
  <c r="J312" i="17"/>
  <c r="K312" i="17" s="1"/>
  <c r="J313" i="17"/>
  <c r="K313" i="17" s="1"/>
  <c r="J314" i="17"/>
  <c r="K314" i="17" s="1"/>
  <c r="J315" i="17"/>
  <c r="K315" i="17" s="1"/>
  <c r="J316" i="17"/>
  <c r="K316" i="17" s="1"/>
  <c r="J317" i="17"/>
  <c r="K317" i="17" s="1"/>
  <c r="J318" i="17"/>
  <c r="K318" i="17" s="1"/>
  <c r="J319" i="17"/>
  <c r="K319" i="17" s="1"/>
  <c r="J320" i="17"/>
  <c r="K320" i="17" s="1"/>
  <c r="J321" i="17"/>
  <c r="K321" i="17" s="1"/>
  <c r="J322" i="17"/>
  <c r="K322" i="17" s="1"/>
  <c r="J323" i="17"/>
  <c r="K323" i="17" s="1"/>
  <c r="J324" i="17"/>
  <c r="K324" i="17" s="1"/>
  <c r="J325" i="17"/>
  <c r="K325" i="17" s="1"/>
  <c r="J326" i="17"/>
  <c r="K326" i="17" s="1"/>
  <c r="J327" i="17"/>
  <c r="K327" i="17" s="1"/>
  <c r="J328" i="17"/>
  <c r="K328" i="17" s="1"/>
  <c r="J329" i="17"/>
  <c r="K329" i="17" s="1"/>
  <c r="J330" i="17"/>
  <c r="K330" i="17" s="1"/>
  <c r="K11" i="31"/>
  <c r="L11" i="31" s="1"/>
  <c r="K12" i="31"/>
  <c r="L12" i="31" s="1"/>
  <c r="K13" i="31"/>
  <c r="L13" i="31" s="1"/>
  <c r="K14" i="31"/>
  <c r="L14" i="31" s="1"/>
  <c r="K15" i="31"/>
  <c r="L15" i="31" s="1"/>
  <c r="K16" i="31"/>
  <c r="L16" i="31" s="1"/>
  <c r="K17" i="31"/>
  <c r="L17" i="31" s="1"/>
  <c r="K18" i="31"/>
  <c r="L18" i="31" s="1"/>
  <c r="K19" i="31"/>
  <c r="L19" i="31" s="1"/>
  <c r="K20" i="31"/>
  <c r="L20" i="31" s="1"/>
  <c r="K21" i="31"/>
  <c r="L21" i="31" s="1"/>
  <c r="K22" i="31"/>
  <c r="L22" i="31" s="1"/>
  <c r="K23" i="31"/>
  <c r="L23" i="31" s="1"/>
  <c r="K24" i="31"/>
  <c r="L24" i="31" s="1"/>
  <c r="K25" i="31"/>
  <c r="L25" i="31" s="1"/>
  <c r="K26" i="31"/>
  <c r="L26" i="31" s="1"/>
  <c r="K27" i="31"/>
  <c r="L27" i="31" s="1"/>
  <c r="K28" i="31"/>
  <c r="L28" i="31" s="1"/>
  <c r="K29" i="31"/>
  <c r="L29" i="31" s="1"/>
  <c r="K30" i="31"/>
  <c r="L30" i="31" s="1"/>
  <c r="K31" i="31"/>
  <c r="L31" i="31" s="1"/>
  <c r="K32" i="31"/>
  <c r="L32" i="31" s="1"/>
  <c r="K33" i="31"/>
  <c r="L33" i="31" s="1"/>
  <c r="K34" i="31"/>
  <c r="L34" i="31" s="1"/>
  <c r="K35" i="31"/>
  <c r="L35" i="31" s="1"/>
  <c r="K36" i="31"/>
  <c r="L36" i="31" s="1"/>
  <c r="K37" i="31"/>
  <c r="L37" i="31" s="1"/>
  <c r="K38" i="31"/>
  <c r="L38" i="31" s="1"/>
  <c r="K39" i="31"/>
  <c r="L39" i="31" s="1"/>
  <c r="K40" i="31"/>
  <c r="L40" i="31" s="1"/>
  <c r="K41" i="31"/>
  <c r="L41" i="31" s="1"/>
  <c r="K42" i="31"/>
  <c r="L42" i="31" s="1"/>
  <c r="K43" i="31"/>
  <c r="L43" i="31" s="1"/>
  <c r="K44" i="31"/>
  <c r="L44" i="31" s="1"/>
  <c r="K45" i="31"/>
  <c r="L45" i="31" s="1"/>
  <c r="K46" i="31"/>
  <c r="L46" i="31" s="1"/>
  <c r="K47" i="31"/>
  <c r="L47" i="31" s="1"/>
  <c r="K48" i="31"/>
  <c r="L48" i="31" s="1"/>
  <c r="K49" i="31"/>
  <c r="L49" i="31" s="1"/>
  <c r="K50" i="31"/>
  <c r="L50" i="31" s="1"/>
  <c r="K51" i="31"/>
  <c r="L51" i="31" s="1"/>
  <c r="K52" i="31"/>
  <c r="L52" i="31" s="1"/>
  <c r="K53" i="31"/>
  <c r="L53" i="31" s="1"/>
  <c r="K54" i="31"/>
  <c r="L54" i="31" s="1"/>
  <c r="K55" i="31"/>
  <c r="L55" i="31" s="1"/>
  <c r="K56" i="31"/>
  <c r="L56" i="31" s="1"/>
  <c r="K57" i="31"/>
  <c r="L57" i="31" s="1"/>
  <c r="K58" i="31"/>
  <c r="L58" i="31" s="1"/>
  <c r="K59" i="31"/>
  <c r="L59" i="31" s="1"/>
  <c r="K60" i="31"/>
  <c r="L60" i="31" s="1"/>
  <c r="K61" i="31"/>
  <c r="L61" i="31" s="1"/>
  <c r="K62" i="31"/>
  <c r="L62" i="31" s="1"/>
  <c r="K63" i="31"/>
  <c r="L63" i="31" s="1"/>
  <c r="K64" i="31"/>
  <c r="L64" i="31" s="1"/>
  <c r="K65" i="31"/>
  <c r="L65" i="31" s="1"/>
  <c r="K66" i="31"/>
  <c r="L66" i="31" s="1"/>
  <c r="K67" i="31"/>
  <c r="L67" i="31" s="1"/>
  <c r="K68" i="31"/>
  <c r="L68" i="31" s="1"/>
  <c r="K69" i="31"/>
  <c r="L69" i="31" s="1"/>
  <c r="K70" i="31"/>
  <c r="L70" i="31" s="1"/>
  <c r="K71" i="31"/>
  <c r="L71" i="31" s="1"/>
  <c r="K72" i="31"/>
  <c r="L72" i="31" s="1"/>
  <c r="K73" i="31"/>
  <c r="L73" i="31" s="1"/>
  <c r="K74" i="31"/>
  <c r="L74" i="31" s="1"/>
  <c r="K75" i="31"/>
  <c r="L75" i="31" s="1"/>
  <c r="K76" i="31"/>
  <c r="L76" i="31" s="1"/>
  <c r="K77" i="31"/>
  <c r="L77" i="31" s="1"/>
  <c r="K78" i="31"/>
  <c r="L78" i="31" s="1"/>
  <c r="K79" i="31"/>
  <c r="L79" i="31" s="1"/>
  <c r="K80" i="31"/>
  <c r="L80" i="31" s="1"/>
  <c r="K81" i="31"/>
  <c r="L81" i="31" s="1"/>
  <c r="K82" i="31"/>
  <c r="L82" i="31" s="1"/>
  <c r="K83" i="31"/>
  <c r="L83" i="31" s="1"/>
  <c r="K84" i="31"/>
  <c r="L84" i="31" s="1"/>
  <c r="K85" i="31"/>
  <c r="L85" i="31" s="1"/>
  <c r="K86" i="31"/>
  <c r="L86" i="31" s="1"/>
  <c r="K87" i="31"/>
  <c r="L87" i="31" s="1"/>
  <c r="K88" i="31"/>
  <c r="L88" i="31" s="1"/>
  <c r="K89" i="31"/>
  <c r="L89" i="31" s="1"/>
  <c r="K90" i="31"/>
  <c r="L90" i="31" s="1"/>
  <c r="K91" i="31"/>
  <c r="L91" i="31" s="1"/>
  <c r="K92" i="31"/>
  <c r="L92" i="31" s="1"/>
  <c r="K93" i="31"/>
  <c r="L93" i="31" s="1"/>
  <c r="K94" i="31"/>
  <c r="L94" i="31" s="1"/>
  <c r="K95" i="31"/>
  <c r="L95" i="31" s="1"/>
  <c r="K96" i="31"/>
  <c r="L96" i="31" s="1"/>
  <c r="K97" i="31"/>
  <c r="L97" i="31" s="1"/>
  <c r="K98" i="31"/>
  <c r="L98" i="31" s="1"/>
  <c r="K99" i="31"/>
  <c r="L99" i="31" s="1"/>
  <c r="K100" i="31"/>
  <c r="L100" i="31" s="1"/>
  <c r="K101" i="31"/>
  <c r="L101" i="31" s="1"/>
  <c r="K102" i="31"/>
  <c r="L102" i="31" s="1"/>
  <c r="K103" i="31"/>
  <c r="L103" i="31" s="1"/>
  <c r="K104" i="31"/>
  <c r="L104" i="31" s="1"/>
  <c r="K105" i="31"/>
  <c r="L105" i="31" s="1"/>
  <c r="K106" i="31"/>
  <c r="L106" i="31" s="1"/>
  <c r="K107" i="31"/>
  <c r="L107" i="31" s="1"/>
  <c r="K108" i="31"/>
  <c r="L108" i="31" s="1"/>
  <c r="K109" i="31"/>
  <c r="L109" i="31" s="1"/>
  <c r="K110" i="31"/>
  <c r="L110" i="31" s="1"/>
  <c r="K111" i="31"/>
  <c r="L111" i="31" s="1"/>
  <c r="K112" i="31"/>
  <c r="L112" i="31" s="1"/>
  <c r="K113" i="31"/>
  <c r="L113" i="31" s="1"/>
  <c r="K114" i="31"/>
  <c r="L114" i="31" s="1"/>
  <c r="K115" i="31"/>
  <c r="L115" i="31" s="1"/>
  <c r="K116" i="31"/>
  <c r="L116" i="31" s="1"/>
  <c r="K117" i="31"/>
  <c r="L117" i="31" s="1"/>
  <c r="K118" i="31"/>
  <c r="L118" i="31" s="1"/>
  <c r="K119" i="31"/>
  <c r="L119" i="31" s="1"/>
  <c r="K120" i="31"/>
  <c r="L120" i="31" s="1"/>
  <c r="K121" i="31"/>
  <c r="L121" i="31" s="1"/>
  <c r="K122" i="31"/>
  <c r="L122" i="31" s="1"/>
  <c r="K123" i="31"/>
  <c r="L123" i="31" s="1"/>
  <c r="K124" i="31"/>
  <c r="L124" i="31" s="1"/>
  <c r="K125" i="31"/>
  <c r="L125" i="31" s="1"/>
  <c r="K126" i="31"/>
  <c r="L126" i="31" s="1"/>
  <c r="K127" i="31"/>
  <c r="L127" i="31" s="1"/>
  <c r="K128" i="31"/>
  <c r="L128" i="31" s="1"/>
  <c r="K129" i="31"/>
  <c r="L129" i="31" s="1"/>
  <c r="K130" i="31"/>
  <c r="L130" i="31" s="1"/>
  <c r="K131" i="31"/>
  <c r="L131" i="31" s="1"/>
  <c r="K132" i="31"/>
  <c r="L132" i="31" s="1"/>
  <c r="K133" i="31"/>
  <c r="L133" i="31" s="1"/>
  <c r="K134" i="31"/>
  <c r="L134" i="31" s="1"/>
  <c r="K135" i="31"/>
  <c r="L135" i="31" s="1"/>
  <c r="K136" i="31"/>
  <c r="L136" i="31" s="1"/>
  <c r="K137" i="31"/>
  <c r="L137" i="31" s="1"/>
  <c r="K138" i="31"/>
  <c r="L138" i="31" s="1"/>
  <c r="K139" i="31"/>
  <c r="L139" i="31" s="1"/>
  <c r="K140" i="31"/>
  <c r="L140" i="31" s="1"/>
  <c r="K141" i="31"/>
  <c r="L141" i="31" s="1"/>
  <c r="K142" i="31"/>
  <c r="L142" i="31" s="1"/>
  <c r="K143" i="31"/>
  <c r="L143" i="31" s="1"/>
  <c r="K144" i="31"/>
  <c r="L144" i="31" s="1"/>
  <c r="K145" i="31"/>
  <c r="L145" i="31" s="1"/>
  <c r="K146" i="31"/>
  <c r="L146" i="31" s="1"/>
  <c r="K147" i="31"/>
  <c r="L147" i="31" s="1"/>
  <c r="K148" i="31"/>
  <c r="L148" i="31" s="1"/>
  <c r="K149" i="31"/>
  <c r="L149" i="31" s="1"/>
  <c r="K150" i="31"/>
  <c r="L150" i="31" s="1"/>
  <c r="K151" i="31"/>
  <c r="L151" i="31" s="1"/>
  <c r="K152" i="31"/>
  <c r="L152" i="31" s="1"/>
  <c r="K153" i="31"/>
  <c r="L153" i="31" s="1"/>
  <c r="K154" i="31"/>
  <c r="L154" i="31" s="1"/>
  <c r="K155" i="31"/>
  <c r="L155" i="31" s="1"/>
  <c r="K156" i="31"/>
  <c r="L156" i="31" s="1"/>
  <c r="L11" i="32"/>
  <c r="K11" i="32"/>
  <c r="K12" i="32"/>
  <c r="L12" i="32" s="1"/>
  <c r="K13" i="32"/>
  <c r="L13" i="32" s="1"/>
  <c r="K14" i="32"/>
  <c r="L14" i="32" s="1"/>
  <c r="K15" i="32"/>
  <c r="L15" i="32" s="1"/>
  <c r="K16" i="32"/>
  <c r="L16" i="32" s="1"/>
  <c r="K17" i="32"/>
  <c r="L17" i="32" s="1"/>
  <c r="K18" i="32"/>
  <c r="L18" i="32" s="1"/>
  <c r="K19" i="32"/>
  <c r="L19" i="32" s="1"/>
  <c r="K20" i="32"/>
  <c r="L20" i="32" s="1"/>
  <c r="K21" i="32"/>
  <c r="L21" i="32" s="1"/>
  <c r="K22" i="32"/>
  <c r="L22" i="32" s="1"/>
  <c r="K23" i="32"/>
  <c r="L23" i="32" s="1"/>
  <c r="K24" i="32"/>
  <c r="L24" i="32" s="1"/>
  <c r="K25" i="32"/>
  <c r="L25" i="32" s="1"/>
  <c r="K26" i="32"/>
  <c r="L26" i="32" s="1"/>
  <c r="K27" i="32"/>
  <c r="L27" i="32" s="1"/>
  <c r="K28" i="32"/>
  <c r="L28" i="32" s="1"/>
  <c r="K29" i="32"/>
  <c r="L29" i="32" s="1"/>
  <c r="K30" i="32"/>
  <c r="L30" i="32" s="1"/>
  <c r="K31" i="32"/>
  <c r="L31" i="32" s="1"/>
  <c r="K32" i="32"/>
  <c r="L32" i="32" s="1"/>
  <c r="K33" i="32"/>
  <c r="L33" i="32" s="1"/>
  <c r="K34" i="32"/>
  <c r="L34" i="32" s="1"/>
  <c r="K35" i="32"/>
  <c r="L35" i="32" s="1"/>
  <c r="K36" i="32"/>
  <c r="L36" i="32" s="1"/>
  <c r="K37" i="32"/>
  <c r="L37" i="32" s="1"/>
  <c r="K38" i="32"/>
  <c r="L38" i="32" s="1"/>
  <c r="K39" i="32"/>
  <c r="L39" i="32" s="1"/>
  <c r="K40" i="32"/>
  <c r="L40" i="32" s="1"/>
  <c r="K41" i="32"/>
  <c r="L41" i="32" s="1"/>
  <c r="K42" i="32"/>
  <c r="L42" i="32" s="1"/>
  <c r="K43" i="32"/>
  <c r="L43" i="32" s="1"/>
  <c r="K44" i="32"/>
  <c r="L44" i="32" s="1"/>
  <c r="K45" i="32"/>
  <c r="L45" i="32" s="1"/>
  <c r="K46" i="32"/>
  <c r="L46" i="32" s="1"/>
  <c r="K47" i="32"/>
  <c r="L47" i="32" s="1"/>
  <c r="K48" i="32"/>
  <c r="L48" i="32" s="1"/>
  <c r="K49" i="32"/>
  <c r="L49" i="32" s="1"/>
  <c r="K50" i="32"/>
  <c r="L50" i="32" s="1"/>
  <c r="K51" i="32"/>
  <c r="L51" i="32" s="1"/>
  <c r="K52" i="32"/>
  <c r="L52" i="32" s="1"/>
  <c r="K53" i="32"/>
  <c r="L53" i="32" s="1"/>
  <c r="K54" i="32"/>
  <c r="L54" i="32" s="1"/>
  <c r="K55" i="32"/>
  <c r="L55" i="32" s="1"/>
  <c r="K56" i="32"/>
  <c r="L56" i="32" s="1"/>
  <c r="K57" i="32"/>
  <c r="L57" i="32" s="1"/>
  <c r="K58" i="32"/>
  <c r="L58" i="32" s="1"/>
  <c r="K59" i="32"/>
  <c r="L59" i="32" s="1"/>
  <c r="K60" i="32"/>
  <c r="L60" i="32" s="1"/>
  <c r="K61" i="32"/>
  <c r="L61" i="32" s="1"/>
  <c r="K62" i="32"/>
  <c r="L62" i="32" s="1"/>
  <c r="K63" i="32"/>
  <c r="L63" i="32" s="1"/>
  <c r="K64" i="32"/>
  <c r="L64" i="32" s="1"/>
  <c r="K65" i="32"/>
  <c r="L65" i="32" s="1"/>
  <c r="K66" i="32"/>
  <c r="L66" i="32" s="1"/>
  <c r="K67" i="32"/>
  <c r="L67" i="32" s="1"/>
  <c r="K68" i="32"/>
  <c r="L68" i="32" s="1"/>
  <c r="K69" i="32"/>
  <c r="L69" i="32" s="1"/>
  <c r="K70" i="32"/>
  <c r="L70" i="32" s="1"/>
  <c r="K71" i="32"/>
  <c r="L71" i="32" s="1"/>
  <c r="K72" i="32"/>
  <c r="L72" i="32" s="1"/>
  <c r="K73" i="32"/>
  <c r="L73" i="32" s="1"/>
  <c r="K74" i="32"/>
  <c r="L74" i="32" s="1"/>
  <c r="K75" i="32"/>
  <c r="L75" i="32" s="1"/>
  <c r="K76" i="32"/>
  <c r="L76" i="32" s="1"/>
  <c r="K77" i="32"/>
  <c r="L77" i="32" s="1"/>
  <c r="K78" i="32"/>
  <c r="L78" i="32" s="1"/>
  <c r="K79" i="32"/>
  <c r="L79" i="32" s="1"/>
  <c r="K80" i="32"/>
  <c r="L80" i="32" s="1"/>
  <c r="K81" i="32"/>
  <c r="L81" i="32" s="1"/>
  <c r="K82" i="32"/>
  <c r="L82" i="32" s="1"/>
  <c r="K83" i="32"/>
  <c r="L83" i="32" s="1"/>
  <c r="K84" i="32"/>
  <c r="L84" i="32" s="1"/>
  <c r="K85" i="32"/>
  <c r="L85" i="32" s="1"/>
  <c r="K86" i="32"/>
  <c r="L86" i="32" s="1"/>
  <c r="K87" i="32"/>
  <c r="L87" i="32" s="1"/>
  <c r="K88" i="32"/>
  <c r="L88" i="32" s="1"/>
  <c r="K89" i="32"/>
  <c r="L89" i="32" s="1"/>
  <c r="K90" i="32"/>
  <c r="L90" i="32" s="1"/>
  <c r="K91" i="32"/>
  <c r="L91" i="32" s="1"/>
  <c r="K92" i="32"/>
  <c r="L92" i="32" s="1"/>
  <c r="K93" i="32"/>
  <c r="L93" i="32" s="1"/>
  <c r="K94" i="32"/>
  <c r="L94" i="32" s="1"/>
  <c r="K95" i="32"/>
  <c r="L95" i="32" s="1"/>
  <c r="K96" i="32"/>
  <c r="L96" i="32" s="1"/>
  <c r="K97" i="32"/>
  <c r="L97" i="32" s="1"/>
  <c r="K98" i="32"/>
  <c r="L98" i="32" s="1"/>
  <c r="K99" i="32"/>
  <c r="L99" i="32" s="1"/>
  <c r="K100" i="32"/>
  <c r="L100" i="32" s="1"/>
  <c r="K101" i="32"/>
  <c r="L101" i="32" s="1"/>
  <c r="K102" i="32"/>
  <c r="L102" i="32" s="1"/>
  <c r="K103" i="32"/>
  <c r="L103" i="32" s="1"/>
  <c r="K104" i="32"/>
  <c r="L104" i="32" s="1"/>
  <c r="K105" i="32"/>
  <c r="L105" i="32" s="1"/>
  <c r="K106" i="32"/>
  <c r="L106" i="32" s="1"/>
  <c r="K107" i="32"/>
  <c r="L107" i="32" s="1"/>
  <c r="K108" i="32"/>
  <c r="L108" i="32" s="1"/>
  <c r="K109" i="32"/>
  <c r="L109" i="32" s="1"/>
  <c r="K110" i="32"/>
  <c r="L110" i="32" s="1"/>
  <c r="K111" i="32"/>
  <c r="L111" i="32" s="1"/>
  <c r="K112" i="32"/>
  <c r="L112" i="32" s="1"/>
  <c r="K113" i="32"/>
  <c r="L113" i="32" s="1"/>
  <c r="K114" i="32"/>
  <c r="L114" i="32" s="1"/>
  <c r="K115" i="32"/>
  <c r="L115" i="32" s="1"/>
  <c r="K116" i="32"/>
  <c r="L116" i="32" s="1"/>
  <c r="K117" i="32"/>
  <c r="L117" i="32" s="1"/>
  <c r="K118" i="32"/>
  <c r="L118" i="32" s="1"/>
  <c r="K119" i="32"/>
  <c r="L119" i="32" s="1"/>
  <c r="K120" i="32"/>
  <c r="L120" i="32" s="1"/>
  <c r="K121" i="32"/>
  <c r="L121" i="32" s="1"/>
  <c r="K122" i="32"/>
  <c r="L122" i="32" s="1"/>
  <c r="K123" i="32"/>
  <c r="L123" i="32" s="1"/>
  <c r="K124" i="32"/>
  <c r="L124" i="32" s="1"/>
  <c r="K125" i="32"/>
  <c r="L125" i="32" s="1"/>
  <c r="K126" i="32"/>
  <c r="L126" i="32" s="1"/>
  <c r="K127" i="32"/>
  <c r="L127" i="32" s="1"/>
  <c r="K128" i="32"/>
  <c r="L128" i="32" s="1"/>
  <c r="K129" i="32"/>
  <c r="L129" i="32" s="1"/>
  <c r="K130" i="32"/>
  <c r="L130" i="32" s="1"/>
  <c r="K131" i="32"/>
  <c r="L131" i="32" s="1"/>
  <c r="K132" i="32"/>
  <c r="L132" i="32" s="1"/>
  <c r="K133" i="32"/>
  <c r="L133" i="32" s="1"/>
  <c r="K134" i="32"/>
  <c r="L134" i="32" s="1"/>
  <c r="K135" i="32"/>
  <c r="L135" i="32" s="1"/>
  <c r="K136" i="32"/>
  <c r="L136" i="32" s="1"/>
  <c r="K137" i="32"/>
  <c r="L137" i="32" s="1"/>
  <c r="K138" i="32"/>
  <c r="L138" i="32" s="1"/>
  <c r="K139" i="32"/>
  <c r="L139" i="32" s="1"/>
  <c r="K140" i="32"/>
  <c r="L140" i="32" s="1"/>
  <c r="K141" i="32"/>
  <c r="L141" i="32" s="1"/>
  <c r="K142" i="32"/>
  <c r="L142" i="32" s="1"/>
  <c r="K143" i="32"/>
  <c r="L143" i="32" s="1"/>
  <c r="K144" i="32"/>
  <c r="L144" i="32" s="1"/>
  <c r="K145" i="32"/>
  <c r="L145" i="32" s="1"/>
  <c r="K146" i="32"/>
  <c r="L146" i="32" s="1"/>
  <c r="K147" i="32"/>
  <c r="L147" i="32" s="1"/>
  <c r="K148" i="32"/>
  <c r="L148" i="32" s="1"/>
  <c r="K149" i="32"/>
  <c r="L149" i="32" s="1"/>
  <c r="K150" i="32"/>
  <c r="L150" i="32" s="1"/>
  <c r="K151" i="32"/>
  <c r="L151" i="32" s="1"/>
  <c r="K152" i="32"/>
  <c r="L152" i="32" s="1"/>
  <c r="K153" i="32"/>
  <c r="L153" i="32" s="1"/>
  <c r="K154" i="32"/>
  <c r="L154" i="32" s="1"/>
  <c r="K155" i="32"/>
  <c r="L155" i="32" s="1"/>
  <c r="K156" i="32"/>
  <c r="L156" i="32" s="1"/>
  <c r="K157" i="32"/>
  <c r="L157" i="32" s="1"/>
  <c r="K158" i="32"/>
  <c r="L158" i="32" s="1"/>
  <c r="K159" i="32"/>
  <c r="L159" i="32" s="1"/>
  <c r="K160" i="32"/>
  <c r="L160" i="32" s="1"/>
  <c r="K161" i="32"/>
  <c r="L161" i="32" s="1"/>
  <c r="K162" i="32"/>
  <c r="L162" i="32" s="1"/>
  <c r="K163" i="32"/>
  <c r="L163" i="32" s="1"/>
  <c r="K164" i="32"/>
  <c r="L164" i="32" s="1"/>
  <c r="K165" i="32"/>
  <c r="L165" i="32" s="1"/>
  <c r="K166" i="32"/>
  <c r="L166" i="32" s="1"/>
  <c r="K167" i="32"/>
  <c r="L167" i="32" s="1"/>
  <c r="K168" i="32"/>
  <c r="L168" i="32" s="1"/>
  <c r="K169" i="32"/>
  <c r="L169" i="32" s="1"/>
  <c r="K170" i="32"/>
  <c r="L170" i="32" s="1"/>
  <c r="K171" i="32"/>
  <c r="L171" i="32" s="1"/>
  <c r="K172" i="32"/>
  <c r="L172" i="32" s="1"/>
  <c r="K173" i="32"/>
  <c r="L173" i="32" s="1"/>
  <c r="K174" i="32"/>
  <c r="L174" i="32" s="1"/>
  <c r="K175" i="32"/>
  <c r="L175" i="32" s="1"/>
  <c r="K176" i="32"/>
  <c r="L176" i="32" s="1"/>
  <c r="K177" i="32"/>
  <c r="L177" i="32" s="1"/>
  <c r="K178" i="32"/>
  <c r="L178" i="32" s="1"/>
  <c r="K179" i="32"/>
  <c r="L179" i="32" s="1"/>
  <c r="K180" i="32"/>
  <c r="L180" i="32" s="1"/>
  <c r="K181" i="32"/>
  <c r="L181" i="32" s="1"/>
  <c r="K182" i="32"/>
  <c r="L182" i="32" s="1"/>
  <c r="K183" i="32"/>
  <c r="L183" i="32" s="1"/>
  <c r="K184" i="32"/>
  <c r="L184" i="32" s="1"/>
  <c r="K185" i="32"/>
  <c r="L185" i="32" s="1"/>
  <c r="K186" i="32"/>
  <c r="L186" i="32" s="1"/>
  <c r="K187" i="32"/>
  <c r="L187" i="32" s="1"/>
  <c r="K188" i="32"/>
  <c r="L188" i="32" s="1"/>
  <c r="K189" i="32"/>
  <c r="L189" i="32" s="1"/>
  <c r="K190" i="32"/>
  <c r="L190" i="32" s="1"/>
  <c r="K191" i="32"/>
  <c r="L191" i="32" s="1"/>
  <c r="K192" i="32"/>
  <c r="L192" i="32" s="1"/>
  <c r="K193" i="32"/>
  <c r="L193" i="32" s="1"/>
  <c r="K194" i="32"/>
  <c r="L194" i="32" s="1"/>
  <c r="K195" i="32"/>
  <c r="L195" i="32" s="1"/>
  <c r="K196" i="32"/>
  <c r="L196" i="32" s="1"/>
  <c r="K197" i="32"/>
  <c r="L197" i="32" s="1"/>
  <c r="K198" i="32"/>
  <c r="L198" i="32" s="1"/>
  <c r="K199" i="32"/>
  <c r="L199" i="32" s="1"/>
  <c r="K200" i="32"/>
  <c r="L200" i="32" s="1"/>
  <c r="K201" i="32"/>
  <c r="L201" i="32" s="1"/>
  <c r="K202" i="32"/>
  <c r="L202" i="32" s="1"/>
  <c r="K203" i="32"/>
  <c r="L203" i="32" s="1"/>
  <c r="K204" i="32"/>
  <c r="L204" i="32" s="1"/>
  <c r="K205" i="32"/>
  <c r="L205" i="32" s="1"/>
  <c r="K206" i="32"/>
  <c r="L206" i="32" s="1"/>
  <c r="K207" i="32"/>
  <c r="L207" i="32" s="1"/>
  <c r="K208" i="32"/>
  <c r="L208" i="32" s="1"/>
  <c r="K209" i="32"/>
  <c r="L209" i="32" s="1"/>
  <c r="K210" i="32"/>
  <c r="L210" i="32" s="1"/>
  <c r="K211" i="32"/>
  <c r="L211" i="32" s="1"/>
  <c r="K212" i="32"/>
  <c r="L212" i="32" s="1"/>
  <c r="K213" i="32"/>
  <c r="L213" i="32" s="1"/>
  <c r="K214" i="32"/>
  <c r="L214" i="32" s="1"/>
  <c r="K215" i="32"/>
  <c r="L215" i="32" s="1"/>
  <c r="K216" i="32"/>
  <c r="L216" i="32" s="1"/>
  <c r="K217" i="32"/>
  <c r="L217" i="32" s="1"/>
  <c r="K218" i="32"/>
  <c r="L218" i="32" s="1"/>
  <c r="K219" i="32"/>
  <c r="L219" i="32" s="1"/>
  <c r="K220" i="32"/>
  <c r="L220" i="32" s="1"/>
  <c r="K221" i="32"/>
  <c r="L221" i="32" s="1"/>
  <c r="K222" i="32"/>
  <c r="L222" i="32" s="1"/>
  <c r="K223" i="32"/>
  <c r="L223" i="32" s="1"/>
  <c r="K224" i="32"/>
  <c r="L224" i="32" s="1"/>
  <c r="K225" i="32"/>
  <c r="L225" i="32" s="1"/>
  <c r="K226" i="32"/>
  <c r="L226" i="32" s="1"/>
  <c r="K227" i="32"/>
  <c r="L227" i="32" s="1"/>
  <c r="K228" i="32"/>
  <c r="L228" i="32" s="1"/>
  <c r="K229" i="32"/>
  <c r="L229" i="32" s="1"/>
  <c r="K230" i="32"/>
  <c r="L230" i="32" s="1"/>
  <c r="K231" i="32"/>
  <c r="L231" i="32" s="1"/>
  <c r="K232" i="32"/>
  <c r="L232" i="32" s="1"/>
  <c r="K233" i="32"/>
  <c r="L233" i="32" s="1"/>
  <c r="K234" i="32"/>
  <c r="L234" i="32" s="1"/>
  <c r="K235" i="32"/>
  <c r="L235" i="32" s="1"/>
  <c r="K236" i="32"/>
  <c r="L236" i="32" s="1"/>
  <c r="K237" i="32"/>
  <c r="L237" i="32" s="1"/>
  <c r="K238" i="32"/>
  <c r="L238" i="32" s="1"/>
  <c r="K11" i="34"/>
  <c r="L11" i="34" s="1"/>
  <c r="K12" i="34"/>
  <c r="L12" i="34" s="1"/>
  <c r="K13" i="34"/>
  <c r="L13" i="34" s="1"/>
  <c r="K14" i="34"/>
  <c r="L14" i="34" s="1"/>
  <c r="K15" i="34"/>
  <c r="L15" i="34" s="1"/>
  <c r="K16" i="34"/>
  <c r="L16" i="34" s="1"/>
  <c r="K17" i="34"/>
  <c r="L17" i="34" s="1"/>
  <c r="K18" i="34"/>
  <c r="L18" i="34" s="1"/>
  <c r="K19" i="34"/>
  <c r="L19" i="34" s="1"/>
  <c r="K20" i="34"/>
  <c r="L20" i="34" s="1"/>
  <c r="K21" i="34"/>
  <c r="L21" i="34" s="1"/>
  <c r="K22" i="34"/>
  <c r="L22" i="34" s="1"/>
  <c r="K23" i="34"/>
  <c r="L23" i="34" s="1"/>
  <c r="K24" i="34"/>
  <c r="L24" i="34" s="1"/>
  <c r="K25" i="34"/>
  <c r="L25" i="34" s="1"/>
  <c r="K26" i="34"/>
  <c r="L26" i="34" s="1"/>
  <c r="K27" i="34"/>
  <c r="L27" i="34" s="1"/>
  <c r="K28" i="34"/>
  <c r="L28" i="34" s="1"/>
  <c r="K29" i="34"/>
  <c r="L29" i="34" s="1"/>
  <c r="K30" i="34"/>
  <c r="L30" i="34" s="1"/>
  <c r="K31" i="34"/>
  <c r="L31" i="34" s="1"/>
  <c r="K32" i="34"/>
  <c r="L32" i="34" s="1"/>
  <c r="K33" i="34"/>
  <c r="L33" i="34" s="1"/>
  <c r="K34" i="34"/>
  <c r="L34" i="34" s="1"/>
  <c r="K35" i="34"/>
  <c r="L35" i="34" s="1"/>
  <c r="K36" i="34"/>
  <c r="L36" i="34" s="1"/>
  <c r="K37" i="34"/>
  <c r="L37" i="34" s="1"/>
  <c r="K38" i="34"/>
  <c r="L38" i="34" s="1"/>
  <c r="K39" i="34"/>
  <c r="L39" i="34" s="1"/>
  <c r="K40" i="34"/>
  <c r="L40" i="34" s="1"/>
  <c r="K41" i="34"/>
  <c r="L41" i="34" s="1"/>
  <c r="K42" i="34"/>
  <c r="L42" i="34" s="1"/>
  <c r="K43" i="34"/>
  <c r="L43" i="34" s="1"/>
  <c r="K44" i="34"/>
  <c r="L44" i="34" s="1"/>
  <c r="K45" i="34"/>
  <c r="L45" i="34" s="1"/>
  <c r="K46" i="34"/>
  <c r="L46" i="34" s="1"/>
  <c r="K47" i="34"/>
  <c r="L47" i="34" s="1"/>
  <c r="K48" i="34"/>
  <c r="L48" i="34" s="1"/>
  <c r="K49" i="34"/>
  <c r="L49" i="34" s="1"/>
  <c r="K50" i="34"/>
  <c r="L50" i="34" s="1"/>
  <c r="K51" i="34"/>
  <c r="L51" i="34" s="1"/>
  <c r="K52" i="34"/>
  <c r="L52" i="34" s="1"/>
  <c r="K53" i="34"/>
  <c r="L53" i="34" s="1"/>
  <c r="K54" i="34"/>
  <c r="L54" i="34" s="1"/>
  <c r="K55" i="34"/>
  <c r="L55" i="34" s="1"/>
  <c r="K56" i="34"/>
  <c r="L56" i="34" s="1"/>
  <c r="K57" i="34"/>
  <c r="L57" i="34" s="1"/>
  <c r="K58" i="34"/>
  <c r="L58" i="34" s="1"/>
  <c r="K59" i="34"/>
  <c r="L59" i="34" s="1"/>
  <c r="K60" i="34"/>
  <c r="L60" i="34" s="1"/>
  <c r="K61" i="34"/>
  <c r="L61" i="34" s="1"/>
  <c r="K62" i="34"/>
  <c r="L62" i="34" s="1"/>
  <c r="K63" i="34"/>
  <c r="L63" i="34" s="1"/>
  <c r="K64" i="34"/>
  <c r="L64" i="34" s="1"/>
  <c r="K65" i="34"/>
  <c r="L65" i="34" s="1"/>
  <c r="K66" i="34"/>
  <c r="L66" i="34" s="1"/>
  <c r="K67" i="34"/>
  <c r="L67" i="34" s="1"/>
  <c r="K68" i="34"/>
  <c r="L68" i="34" s="1"/>
  <c r="K69" i="34"/>
  <c r="L69" i="34" s="1"/>
  <c r="K70" i="34"/>
  <c r="L70" i="34" s="1"/>
  <c r="K71" i="34"/>
  <c r="L71" i="34" s="1"/>
  <c r="K72" i="34"/>
  <c r="L72" i="34" s="1"/>
  <c r="K73" i="34"/>
  <c r="L73" i="34" s="1"/>
  <c r="K74" i="34"/>
  <c r="L74" i="34" s="1"/>
  <c r="K75" i="34"/>
  <c r="L75" i="34" s="1"/>
  <c r="K76" i="34"/>
  <c r="L76" i="34" s="1"/>
  <c r="K77" i="34"/>
  <c r="L77" i="34" s="1"/>
  <c r="K78" i="34"/>
  <c r="L78" i="34" s="1"/>
  <c r="K79" i="34"/>
  <c r="L79" i="34" s="1"/>
  <c r="K80" i="34"/>
  <c r="L80" i="34" s="1"/>
  <c r="K81" i="34"/>
  <c r="L81" i="34" s="1"/>
  <c r="K82" i="34"/>
  <c r="L82" i="34" s="1"/>
  <c r="K83" i="34"/>
  <c r="L83" i="34" s="1"/>
  <c r="K84" i="34"/>
  <c r="L84" i="34" s="1"/>
  <c r="K85" i="34"/>
  <c r="L85" i="34" s="1"/>
  <c r="K86" i="34"/>
  <c r="L86" i="34" s="1"/>
  <c r="K87" i="34"/>
  <c r="L87" i="34" s="1"/>
  <c r="K88" i="34"/>
  <c r="L88" i="34" s="1"/>
  <c r="K89" i="34"/>
  <c r="L89" i="34" s="1"/>
  <c r="K90" i="34"/>
  <c r="L90" i="34" s="1"/>
  <c r="K91" i="34"/>
  <c r="L91" i="34" s="1"/>
  <c r="K92" i="34"/>
  <c r="L92" i="34" s="1"/>
  <c r="K93" i="34"/>
  <c r="L93" i="34" s="1"/>
  <c r="K94" i="34"/>
  <c r="L94" i="34" s="1"/>
  <c r="K95" i="34"/>
  <c r="L95" i="34" s="1"/>
  <c r="K96" i="34"/>
  <c r="L96" i="34" s="1"/>
  <c r="K97" i="34"/>
  <c r="L97" i="34" s="1"/>
  <c r="K98" i="34"/>
  <c r="L98" i="34" s="1"/>
  <c r="K99" i="34"/>
  <c r="L99" i="34" s="1"/>
  <c r="K100" i="34"/>
  <c r="L100" i="34" s="1"/>
  <c r="K101" i="34"/>
  <c r="L101" i="34" s="1"/>
  <c r="K102" i="34"/>
  <c r="L102" i="34" s="1"/>
  <c r="K103" i="34"/>
  <c r="L103" i="34" s="1"/>
  <c r="K104" i="34"/>
  <c r="L104" i="34" s="1"/>
  <c r="K105" i="34"/>
  <c r="L105" i="34" s="1"/>
  <c r="K106" i="34"/>
  <c r="L106" i="34" s="1"/>
  <c r="K107" i="34"/>
  <c r="L107" i="34" s="1"/>
  <c r="K108" i="34"/>
  <c r="L108" i="34" s="1"/>
  <c r="K109" i="34"/>
  <c r="L109" i="34" s="1"/>
  <c r="K110" i="34"/>
  <c r="L110" i="34" s="1"/>
  <c r="K111" i="34"/>
  <c r="L111" i="34" s="1"/>
  <c r="K112" i="34"/>
  <c r="L112" i="34" s="1"/>
  <c r="K113" i="34"/>
  <c r="L113" i="34" s="1"/>
  <c r="K114" i="34"/>
  <c r="L114" i="34" s="1"/>
  <c r="K115" i="34"/>
  <c r="L115" i="34" s="1"/>
  <c r="K11" i="37"/>
  <c r="L11" i="37" s="1"/>
  <c r="K12" i="37"/>
  <c r="L12" i="37" s="1"/>
  <c r="K13" i="37"/>
  <c r="L13" i="37" s="1"/>
  <c r="K14" i="37"/>
  <c r="L14" i="37" s="1"/>
  <c r="K15" i="37"/>
  <c r="L15" i="37" s="1"/>
  <c r="K16" i="37"/>
  <c r="L16" i="37" s="1"/>
  <c r="K17" i="37"/>
  <c r="L17" i="37" s="1"/>
  <c r="K18" i="37"/>
  <c r="L18" i="37" s="1"/>
  <c r="K19" i="37"/>
  <c r="L19" i="37" s="1"/>
  <c r="K20" i="37"/>
  <c r="L20" i="37" s="1"/>
  <c r="K21" i="37"/>
  <c r="L21" i="37" s="1"/>
  <c r="K22" i="37"/>
  <c r="L22" i="37" s="1"/>
  <c r="K23" i="37"/>
  <c r="L23" i="37" s="1"/>
  <c r="K24" i="37"/>
  <c r="L24" i="37" s="1"/>
  <c r="K25" i="37"/>
  <c r="L25" i="37" s="1"/>
  <c r="K26" i="37"/>
  <c r="L26" i="37" s="1"/>
  <c r="K27" i="37"/>
  <c r="L27" i="37" s="1"/>
  <c r="K10" i="37"/>
  <c r="L10" i="37" s="1"/>
  <c r="J11" i="42" l="1"/>
  <c r="K11" i="42" s="1"/>
  <c r="J12" i="42"/>
  <c r="K12" i="42" s="1"/>
  <c r="J13" i="42"/>
  <c r="K13" i="42" s="1"/>
  <c r="J14" i="42"/>
  <c r="K14" i="42" s="1"/>
  <c r="J15" i="42"/>
  <c r="K15" i="42" s="1"/>
  <c r="J16" i="42"/>
  <c r="K16" i="42" s="1"/>
  <c r="J17" i="42"/>
  <c r="K17" i="42" s="1"/>
  <c r="J18" i="42"/>
  <c r="K18" i="42" s="1"/>
  <c r="J19" i="42"/>
  <c r="K19" i="42" s="1"/>
  <c r="J20" i="42"/>
  <c r="K20" i="42" s="1"/>
  <c r="J21" i="42"/>
  <c r="K21" i="42" s="1"/>
  <c r="J22" i="42"/>
  <c r="K22" i="42" s="1"/>
  <c r="J23" i="42"/>
  <c r="K23" i="42" s="1"/>
  <c r="J24" i="42"/>
  <c r="K24" i="42" s="1"/>
  <c r="J25" i="42"/>
  <c r="K25" i="42" s="1"/>
  <c r="J26" i="42"/>
  <c r="K26" i="42" s="1"/>
  <c r="J27" i="42"/>
  <c r="K27" i="42" s="1"/>
  <c r="J28" i="42"/>
  <c r="K28" i="42" s="1"/>
  <c r="J29" i="42"/>
  <c r="K29" i="42" s="1"/>
  <c r="J30" i="42"/>
  <c r="K30" i="42" s="1"/>
  <c r="J31" i="42"/>
  <c r="K31" i="42" s="1"/>
  <c r="J32" i="42"/>
  <c r="K32" i="42" s="1"/>
  <c r="J33" i="42"/>
  <c r="K33" i="42" s="1"/>
  <c r="J34" i="42"/>
  <c r="K34" i="42" s="1"/>
  <c r="J35" i="42"/>
  <c r="K35" i="42" s="1"/>
  <c r="J36" i="42"/>
  <c r="K36" i="42" s="1"/>
  <c r="J37" i="42"/>
  <c r="K37" i="42" s="1"/>
  <c r="J38" i="42"/>
  <c r="K38" i="42" s="1"/>
  <c r="J39" i="42"/>
  <c r="K39" i="42" s="1"/>
  <c r="J40" i="42"/>
  <c r="K40" i="42" s="1"/>
  <c r="J41" i="42"/>
  <c r="K41" i="42" s="1"/>
  <c r="J42" i="42"/>
  <c r="K42" i="42" s="1"/>
  <c r="J43" i="42"/>
  <c r="K43" i="42" s="1"/>
  <c r="J44" i="42"/>
  <c r="K44" i="42" s="1"/>
  <c r="J45" i="42"/>
  <c r="K45" i="42" s="1"/>
  <c r="J46" i="42"/>
  <c r="K46" i="42" s="1"/>
  <c r="J47" i="42"/>
  <c r="K47" i="42" s="1"/>
  <c r="J48" i="42"/>
  <c r="K48" i="42" s="1"/>
  <c r="J49" i="42"/>
  <c r="K49" i="42" s="1"/>
  <c r="J50" i="42"/>
  <c r="K50" i="42" s="1"/>
  <c r="J51" i="42"/>
  <c r="K51" i="42" s="1"/>
  <c r="J52" i="42"/>
  <c r="K52" i="42" s="1"/>
  <c r="J53" i="42"/>
  <c r="K53" i="42" s="1"/>
  <c r="J54" i="42"/>
  <c r="K54" i="42" s="1"/>
  <c r="J55" i="42"/>
  <c r="K55" i="42" s="1"/>
  <c r="J56" i="42"/>
  <c r="K56" i="42" s="1"/>
  <c r="J57" i="42"/>
  <c r="K57" i="42" s="1"/>
  <c r="J58" i="42"/>
  <c r="K58" i="42" s="1"/>
  <c r="J59" i="42"/>
  <c r="K59" i="42" s="1"/>
  <c r="J60" i="42"/>
  <c r="K60" i="42" s="1"/>
  <c r="J61" i="42"/>
  <c r="K61" i="42" s="1"/>
  <c r="J62" i="42"/>
  <c r="K62" i="42" s="1"/>
  <c r="J10" i="42"/>
  <c r="K10" i="42" s="1"/>
  <c r="K10" i="32" l="1"/>
  <c r="L10" i="32" s="1"/>
  <c r="K11" i="23"/>
  <c r="L11" i="23" s="1"/>
  <c r="K12" i="23"/>
  <c r="L12" i="23" s="1"/>
  <c r="K13" i="23"/>
  <c r="L13" i="23" s="1"/>
  <c r="K14" i="23"/>
  <c r="L14" i="23" s="1"/>
  <c r="K15" i="23"/>
  <c r="L15" i="23" s="1"/>
  <c r="K16" i="23"/>
  <c r="L16" i="23" s="1"/>
  <c r="K17" i="23"/>
  <c r="L17" i="23" s="1"/>
  <c r="K18" i="23"/>
  <c r="L18" i="23" s="1"/>
  <c r="K19" i="23"/>
  <c r="L19" i="23" s="1"/>
  <c r="K20" i="23"/>
  <c r="L20" i="23" s="1"/>
  <c r="K21" i="23"/>
  <c r="L21" i="23" s="1"/>
  <c r="K22" i="23"/>
  <c r="L22" i="23" s="1"/>
  <c r="K23" i="23"/>
  <c r="L23" i="23" s="1"/>
  <c r="K24" i="23"/>
  <c r="L24" i="23" s="1"/>
  <c r="K25" i="23"/>
  <c r="L25" i="23" s="1"/>
  <c r="K26" i="23"/>
  <c r="L26" i="23" s="1"/>
  <c r="K27" i="23"/>
  <c r="L27" i="23" s="1"/>
  <c r="K28" i="23"/>
  <c r="L28" i="23" s="1"/>
  <c r="K29" i="23"/>
  <c r="L29" i="23" s="1"/>
  <c r="K30" i="23"/>
  <c r="L30" i="23" s="1"/>
  <c r="K31" i="23"/>
  <c r="L31" i="23" s="1"/>
  <c r="K32" i="23"/>
  <c r="L32" i="23" s="1"/>
  <c r="K33" i="23"/>
  <c r="L33" i="23" s="1"/>
  <c r="K34" i="23"/>
  <c r="L34" i="23" s="1"/>
  <c r="K35" i="23"/>
  <c r="L35" i="23" s="1"/>
  <c r="K36" i="23"/>
  <c r="L36" i="23" s="1"/>
  <c r="K37" i="23"/>
  <c r="L37" i="23" s="1"/>
  <c r="K38" i="23"/>
  <c r="L38" i="23" s="1"/>
  <c r="K39" i="23"/>
  <c r="L39" i="23" s="1"/>
  <c r="K40" i="23"/>
  <c r="L40" i="23" s="1"/>
  <c r="K41" i="23"/>
  <c r="L41" i="23" s="1"/>
  <c r="K42" i="23"/>
  <c r="L42" i="23" s="1"/>
  <c r="K43" i="23"/>
  <c r="L43" i="23" s="1"/>
  <c r="K44" i="23"/>
  <c r="L44" i="23" s="1"/>
  <c r="K45" i="23"/>
  <c r="L45" i="23" s="1"/>
  <c r="K46" i="23"/>
  <c r="L46" i="23" s="1"/>
  <c r="K47" i="23"/>
  <c r="L47" i="23" s="1"/>
  <c r="K48" i="23"/>
  <c r="L48" i="23" s="1"/>
  <c r="K49" i="23"/>
  <c r="L49" i="23" s="1"/>
  <c r="K50" i="23"/>
  <c r="L50" i="23" s="1"/>
  <c r="K51" i="23"/>
  <c r="L51" i="23" s="1"/>
  <c r="K52" i="23"/>
  <c r="L52" i="23" s="1"/>
  <c r="K53" i="23"/>
  <c r="L53" i="23" s="1"/>
  <c r="K54" i="23"/>
  <c r="L54" i="23" s="1"/>
  <c r="K55" i="23"/>
  <c r="L55" i="23" s="1"/>
  <c r="K56" i="23"/>
  <c r="L56" i="23" s="1"/>
  <c r="K57" i="23"/>
  <c r="L57" i="23" s="1"/>
  <c r="K58" i="23"/>
  <c r="L58" i="23" s="1"/>
  <c r="K59" i="23"/>
  <c r="L59" i="23" s="1"/>
  <c r="K10" i="34" l="1"/>
  <c r="L10" i="34" s="1"/>
  <c r="K10" i="31"/>
  <c r="L10" i="31" s="1"/>
  <c r="J10" i="17"/>
  <c r="K10" i="17" s="1"/>
  <c r="J10" i="18"/>
  <c r="K10" i="19"/>
  <c r="L10" i="19" s="1"/>
  <c r="K10" i="20"/>
  <c r="L10" i="20" s="1"/>
  <c r="K10" i="21"/>
  <c r="L10" i="21" s="1"/>
  <c r="L10" i="23"/>
  <c r="K10" i="18" l="1"/>
</calcChain>
</file>

<file path=xl/sharedStrings.xml><?xml version="1.0" encoding="utf-8"?>
<sst xmlns="http://schemas.openxmlformats.org/spreadsheetml/2006/main" count="31980" uniqueCount="21825">
  <si>
    <t xml:space="preserve"> </t>
  </si>
  <si>
    <t>POZ</t>
  </si>
  <si>
    <t>KATALOŠKA ŠTEVILKA - NOVA</t>
  </si>
  <si>
    <t>OKVIRNA KOLIČINA</t>
  </si>
  <si>
    <t>ENOTA</t>
  </si>
  <si>
    <t xml:space="preserve">                        (kraj, datum)</t>
  </si>
  <si>
    <t>(podpis odgovorne osebe)</t>
  </si>
  <si>
    <t>PROIZVAJALEC REZERVNEGA DELA</t>
  </si>
  <si>
    <t>NAZIV - OPIS MATERIALA</t>
  </si>
  <si>
    <t>KOS</t>
  </si>
  <si>
    <t>__________________________________</t>
  </si>
  <si>
    <t>Žig</t>
  </si>
  <si>
    <t xml:space="preserve">PONUDBENI PREDRAČUN      </t>
  </si>
  <si>
    <t>Mere akomulatorjev   D-V-Š</t>
  </si>
  <si>
    <t xml:space="preserve">Cena za enoto brez DDV s popustom </t>
  </si>
  <si>
    <t>Vrednost skupaj brez DDV s popustom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</si>
  <si>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</si>
  <si>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</si>
  <si>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</si>
  <si>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</si>
  <si>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</si>
  <si>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</si>
  <si>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</si>
  <si>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</si>
  <si>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</si>
  <si>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</si>
  <si>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</si>
  <si>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</si>
  <si>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</si>
  <si>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</si>
  <si>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</si>
  <si>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</si>
  <si>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</si>
  <si>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</si>
  <si>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AKUMULATOR 12V 75AH +D</t>
  </si>
  <si>
    <t>276 x 175 x 190</t>
  </si>
  <si>
    <t>175 x 175 x 190</t>
  </si>
  <si>
    <t>207 x 175 x 190</t>
  </si>
  <si>
    <t>518 x 223 x 223</t>
  </si>
  <si>
    <t>518 x 223 x 220</t>
  </si>
  <si>
    <t>AKUMULATOR 12V 55AH +D</t>
  </si>
  <si>
    <t>242 x 175 x 175</t>
  </si>
  <si>
    <t>242 x 175 x 190</t>
  </si>
  <si>
    <t>514 x 175 x 210</t>
  </si>
  <si>
    <t>349 x 175 x 230</t>
  </si>
  <si>
    <t>518 x 273 x 240</t>
  </si>
  <si>
    <t>AKUMULATOR 12V 30AH +D</t>
  </si>
  <si>
    <t>185 x 128 x 168</t>
  </si>
  <si>
    <t>AKUMULATOR 12V 14AH +D</t>
  </si>
  <si>
    <t>134 x 89 x 166</t>
  </si>
  <si>
    <t>135 x 75 x 139</t>
  </si>
  <si>
    <t xml:space="preserve">AKUMULATOR 12 V 100AH +D </t>
  </si>
  <si>
    <t>354x175x190</t>
  </si>
  <si>
    <t>Popust v % (najmanj 15%)</t>
  </si>
  <si>
    <t>PONUDBENI PONUDBENI PREDRAČUN št. _____________, za sklop št. 1: MERCEDES BENZ splošni deli (zajema tudi vzdrževanje)</t>
  </si>
  <si>
    <t>KATALOŠKA ŠTEVILKA - ŠIFRA</t>
  </si>
  <si>
    <t>ŠT. IDENTA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</si>
  <si>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</si>
  <si>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</si>
  <si>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</si>
  <si>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</si>
  <si>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</si>
  <si>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</si>
  <si>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</si>
  <si>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</si>
  <si>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</si>
  <si>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</si>
  <si>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</si>
  <si>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</si>
  <si>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</si>
  <si>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</si>
  <si>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</si>
  <si>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</si>
  <si>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</si>
  <si>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</si>
  <si>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</si>
  <si>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</si>
  <si>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</si>
  <si>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</si>
  <si>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</si>
  <si>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</si>
  <si>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</si>
  <si>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</si>
  <si>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</si>
  <si>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</si>
  <si>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</si>
  <si>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</si>
  <si>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</si>
  <si>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</si>
  <si>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</si>
  <si>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</si>
  <si>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</si>
  <si>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</si>
  <si>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</si>
  <si>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</si>
  <si>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</si>
  <si>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</si>
  <si>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</si>
  <si>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</si>
  <si>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</si>
  <si>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</si>
  <si>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</si>
  <si>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</si>
  <si>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</si>
  <si>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</si>
  <si>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</si>
  <si>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</si>
  <si>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</si>
  <si>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</si>
  <si>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</si>
  <si>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</si>
  <si>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</si>
  <si>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</si>
  <si>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</si>
  <si>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</si>
  <si>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</si>
  <si>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</si>
  <si>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</si>
  <si>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</si>
  <si>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</si>
  <si>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</si>
  <si>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</si>
  <si>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</si>
  <si>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</si>
  <si>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</si>
  <si>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</si>
  <si>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</si>
  <si>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</si>
  <si>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</si>
  <si>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</si>
  <si>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</si>
  <si>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</si>
  <si>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</si>
  <si>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</si>
  <si>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</si>
  <si>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</si>
  <si>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</si>
  <si>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</si>
  <si>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</si>
  <si>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</si>
  <si>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</si>
  <si>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</si>
  <si>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</si>
  <si>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</si>
  <si>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</si>
  <si>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</si>
  <si>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</si>
  <si>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</si>
  <si>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</si>
  <si>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</si>
  <si>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</si>
  <si>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</si>
  <si>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</si>
  <si>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</si>
  <si>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</si>
  <si>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</si>
  <si>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</si>
  <si>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</si>
  <si>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</si>
  <si>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</si>
  <si>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</si>
  <si>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</si>
  <si>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</si>
  <si>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</si>
  <si>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</si>
  <si>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</si>
  <si>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</si>
  <si>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</si>
  <si>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</si>
  <si>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</si>
  <si>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</si>
  <si>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</si>
  <si>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</si>
  <si>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</si>
  <si>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</si>
  <si>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</si>
  <si>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</si>
  <si>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</si>
  <si>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</si>
  <si>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</si>
  <si>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</si>
  <si>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</si>
  <si>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</si>
  <si>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</si>
  <si>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</si>
  <si>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</si>
  <si>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</si>
  <si>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</si>
  <si>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</si>
  <si>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</si>
  <si>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</si>
  <si>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</si>
  <si>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</si>
  <si>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</si>
  <si>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</si>
  <si>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</si>
  <si>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</si>
  <si>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</si>
  <si>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</si>
  <si>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</si>
  <si>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</si>
  <si>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</si>
  <si>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</si>
  <si>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165.</t>
  </si>
  <si>
    <t>166.</t>
  </si>
  <si>
    <t>167.</t>
  </si>
  <si>
    <t>168.</t>
  </si>
  <si>
    <t>169.</t>
  </si>
  <si>
    <t>170.</t>
  </si>
  <si>
    <t>171.</t>
  </si>
  <si>
    <t>172.</t>
  </si>
  <si>
    <t>173.</t>
  </si>
  <si>
    <t>174.</t>
  </si>
  <si>
    <t>175.</t>
  </si>
  <si>
    <t>176.</t>
  </si>
  <si>
    <t>177.</t>
  </si>
  <si>
    <t>178.</t>
  </si>
  <si>
    <t>179.</t>
  </si>
  <si>
    <t>180.</t>
  </si>
  <si>
    <t>181.</t>
  </si>
  <si>
    <t>182.</t>
  </si>
  <si>
    <t>183.</t>
  </si>
  <si>
    <t>184.</t>
  </si>
  <si>
    <t>185.</t>
  </si>
  <si>
    <t>186.</t>
  </si>
  <si>
    <t>187.</t>
  </si>
  <si>
    <t>188.</t>
  </si>
  <si>
    <t>189.</t>
  </si>
  <si>
    <t>190.</t>
  </si>
  <si>
    <t>191.</t>
  </si>
  <si>
    <t>192.</t>
  </si>
  <si>
    <t>193.</t>
  </si>
  <si>
    <t>194.</t>
  </si>
  <si>
    <t>195.</t>
  </si>
  <si>
    <t>196.</t>
  </si>
  <si>
    <t>197.</t>
  </si>
  <si>
    <t>198.</t>
  </si>
  <si>
    <t>199.</t>
  </si>
  <si>
    <t>200.</t>
  </si>
  <si>
    <t>201.</t>
  </si>
  <si>
    <t>202.</t>
  </si>
  <si>
    <t>203.</t>
  </si>
  <si>
    <t>204.</t>
  </si>
  <si>
    <t>205.</t>
  </si>
  <si>
    <t>206.</t>
  </si>
  <si>
    <t>207.</t>
  </si>
  <si>
    <t>208.</t>
  </si>
  <si>
    <t>209.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</si>
  <si>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</si>
  <si>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</si>
  <si>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</si>
  <si>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</si>
  <si>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</si>
  <si>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</si>
  <si>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</si>
  <si>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</si>
  <si>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</si>
  <si>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</si>
  <si>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</si>
  <si>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221.</t>
  </si>
  <si>
    <t>222.</t>
  </si>
  <si>
    <t>223.</t>
  </si>
  <si>
    <t>224.</t>
  </si>
  <si>
    <t>225.</t>
  </si>
  <si>
    <t>226.</t>
  </si>
  <si>
    <t>227.</t>
  </si>
  <si>
    <t>228.</t>
  </si>
  <si>
    <t>229.</t>
  </si>
  <si>
    <t>230.</t>
  </si>
  <si>
    <t>231.</t>
  </si>
  <si>
    <t>232.</t>
  </si>
  <si>
    <t>233.</t>
  </si>
  <si>
    <t>234.</t>
  </si>
  <si>
    <t>235.</t>
  </si>
  <si>
    <t>236.</t>
  </si>
  <si>
    <t>237.</t>
  </si>
  <si>
    <t>238.</t>
  </si>
  <si>
    <t>239.</t>
  </si>
  <si>
    <t>240.</t>
  </si>
  <si>
    <t>241.</t>
  </si>
  <si>
    <t>242.</t>
  </si>
  <si>
    <t>243.</t>
  </si>
  <si>
    <t>244.</t>
  </si>
  <si>
    <t>245.</t>
  </si>
  <si>
    <t>246.</t>
  </si>
  <si>
    <t>247.</t>
  </si>
  <si>
    <t>248.</t>
  </si>
  <si>
    <t>249.</t>
  </si>
  <si>
    <t>250.</t>
  </si>
  <si>
    <t>251.</t>
  </si>
  <si>
    <t>252.</t>
  </si>
  <si>
    <t>253.</t>
  </si>
  <si>
    <t>254.</t>
  </si>
  <si>
    <t>255.</t>
  </si>
  <si>
    <t>256.</t>
  </si>
  <si>
    <t>257.</t>
  </si>
  <si>
    <t>258.</t>
  </si>
  <si>
    <t>259.</t>
  </si>
  <si>
    <t>260.</t>
  </si>
  <si>
    <t>261.</t>
  </si>
  <si>
    <t>262.</t>
  </si>
  <si>
    <t>263.</t>
  </si>
  <si>
    <t>264.</t>
  </si>
  <si>
    <t>265.</t>
  </si>
  <si>
    <t>266.</t>
  </si>
  <si>
    <t>267.</t>
  </si>
  <si>
    <t>268.</t>
  </si>
  <si>
    <t>269.</t>
  </si>
  <si>
    <t>270.</t>
  </si>
  <si>
    <t>271.</t>
  </si>
  <si>
    <t>272.</t>
  </si>
  <si>
    <t>273.</t>
  </si>
  <si>
    <t>274.</t>
  </si>
  <si>
    <t>275.</t>
  </si>
  <si>
    <t>276.</t>
  </si>
  <si>
    <t>277.</t>
  </si>
  <si>
    <t>278.</t>
  </si>
  <si>
    <t>279.</t>
  </si>
  <si>
    <t>280.</t>
  </si>
  <si>
    <t>281.</t>
  </si>
  <si>
    <t>282.</t>
  </si>
  <si>
    <t>283.</t>
  </si>
  <si>
    <t>284.</t>
  </si>
  <si>
    <t>285.</t>
  </si>
  <si>
    <t>286.</t>
  </si>
  <si>
    <t>287.</t>
  </si>
  <si>
    <t>288.</t>
  </si>
  <si>
    <t>289.</t>
  </si>
  <si>
    <t>290.</t>
  </si>
  <si>
    <t>291.</t>
  </si>
  <si>
    <t>292.</t>
  </si>
  <si>
    <t>293.</t>
  </si>
  <si>
    <t>294.</t>
  </si>
  <si>
    <t>295.</t>
  </si>
  <si>
    <t>296.</t>
  </si>
  <si>
    <t>297.</t>
  </si>
  <si>
    <t>298.</t>
  </si>
  <si>
    <t>299.</t>
  </si>
  <si>
    <t>300.</t>
  </si>
  <si>
    <t>301.</t>
  </si>
  <si>
    <t>302.</t>
  </si>
  <si>
    <t>303.</t>
  </si>
  <si>
    <t>304.</t>
  </si>
  <si>
    <t>305.</t>
  </si>
  <si>
    <t>306.</t>
  </si>
  <si>
    <t>307.</t>
  </si>
  <si>
    <t>308.</t>
  </si>
  <si>
    <t>309.</t>
  </si>
  <si>
    <t>310.</t>
  </si>
  <si>
    <t>311.</t>
  </si>
  <si>
    <t>312.</t>
  </si>
  <si>
    <t>313.</t>
  </si>
  <si>
    <t>314.</t>
  </si>
  <si>
    <t>315.</t>
  </si>
  <si>
    <t>316.</t>
  </si>
  <si>
    <t>317.</t>
  </si>
  <si>
    <t>318.</t>
  </si>
  <si>
    <t>319.</t>
  </si>
  <si>
    <t>320.</t>
  </si>
  <si>
    <t>321.</t>
  </si>
  <si>
    <t>VIJAK N910105100016</t>
  </si>
  <si>
    <t>ZAPORA POKROVA ČISTILCA ZRAKA</t>
  </si>
  <si>
    <t>A9425063135</t>
  </si>
  <si>
    <t>A9413260050</t>
  </si>
  <si>
    <t>A6399980185</t>
  </si>
  <si>
    <t>N000988036100</t>
  </si>
  <si>
    <t>A0029921501</t>
  </si>
  <si>
    <t>A0002501562</t>
  </si>
  <si>
    <t>A9438200261</t>
  </si>
  <si>
    <t>A0018204321</t>
  </si>
  <si>
    <t>A0019907791</t>
  </si>
  <si>
    <t>A2019900292 9051</t>
  </si>
  <si>
    <t>A9408850525 7C52</t>
  </si>
  <si>
    <t>A0029973130</t>
  </si>
  <si>
    <t>A9436600701 7354</t>
  </si>
  <si>
    <t>A0011533120</t>
  </si>
  <si>
    <t>A0011307915</t>
  </si>
  <si>
    <t>A0084201524</t>
  </si>
  <si>
    <t>A9703231585</t>
  </si>
  <si>
    <t>A3183200073</t>
  </si>
  <si>
    <t>A9703220184 7390</t>
  </si>
  <si>
    <t>A0139971447</t>
  </si>
  <si>
    <t>A0109815625</t>
  </si>
  <si>
    <t>A0002540335</t>
  </si>
  <si>
    <t>A6502540006</t>
  </si>
  <si>
    <t>A6502503813</t>
  </si>
  <si>
    <t>A0202505201 80</t>
  </si>
  <si>
    <t>A6552501513</t>
  </si>
  <si>
    <t>A0002540017</t>
  </si>
  <si>
    <t>A02225003801 80</t>
  </si>
  <si>
    <t>N071555100501</t>
  </si>
  <si>
    <t>N000000001647</t>
  </si>
  <si>
    <t>A6524920260</t>
  </si>
  <si>
    <t>A6254920040</t>
  </si>
  <si>
    <t>A6524904820</t>
  </si>
  <si>
    <t>A6219970090</t>
  </si>
  <si>
    <t>A6214920008</t>
  </si>
  <si>
    <t>A6214900065</t>
  </si>
  <si>
    <t>A9588900064</t>
  </si>
  <si>
    <t>A9588910000</t>
  </si>
  <si>
    <t>A9703100173</t>
  </si>
  <si>
    <t>A6417200095 7B90</t>
  </si>
  <si>
    <t>A0003238185</t>
  </si>
  <si>
    <t>A9406660801 7354</t>
  </si>
  <si>
    <t>A0009903150</t>
  </si>
  <si>
    <t>A4579901101</t>
  </si>
  <si>
    <t>A9418201021</t>
  </si>
  <si>
    <t>A0009922129</t>
  </si>
  <si>
    <t>A9043260881</t>
  </si>
  <si>
    <t>A6013210350 64</t>
  </si>
  <si>
    <t>A0004200482</t>
  </si>
  <si>
    <t>A0008206958</t>
  </si>
  <si>
    <t>A0004010672</t>
  </si>
  <si>
    <t>A0004012971</t>
  </si>
  <si>
    <t>A0009970934</t>
  </si>
  <si>
    <t>A6209970590</t>
  </si>
  <si>
    <t>A6744920040</t>
  </si>
  <si>
    <t>N071555090502</t>
  </si>
  <si>
    <t>A9404901819</t>
  </si>
  <si>
    <t>A9069937496</t>
  </si>
  <si>
    <t>N000931010304</t>
  </si>
  <si>
    <t>A9406660201 7354</t>
  </si>
  <si>
    <t>A0008111807</t>
  </si>
  <si>
    <t>A9738690120</t>
  </si>
  <si>
    <t>A9738690066</t>
  </si>
  <si>
    <t>A9738690072</t>
  </si>
  <si>
    <t>A6418690098</t>
  </si>
  <si>
    <t>A9406660428</t>
  </si>
  <si>
    <t>A9406660101 7354</t>
  </si>
  <si>
    <t>A9408850625 7C72</t>
  </si>
  <si>
    <t>A0005001254</t>
  </si>
  <si>
    <t>A9408200321</t>
  </si>
  <si>
    <t>A0009903492</t>
  </si>
  <si>
    <t>A0008204908</t>
  </si>
  <si>
    <t>A0007230135</t>
  </si>
  <si>
    <t>A9737600304</t>
  </si>
  <si>
    <t>A0008111907</t>
  </si>
  <si>
    <t>A9438200161</t>
  </si>
  <si>
    <t>A9408321915</t>
  </si>
  <si>
    <t>N000000001072</t>
  </si>
  <si>
    <t>N000908020004</t>
  </si>
  <si>
    <t>A9060101313</t>
  </si>
  <si>
    <t>A9609880142</t>
  </si>
  <si>
    <t>A0004013971</t>
  </si>
  <si>
    <t>A6418104416</t>
  </si>
  <si>
    <t>B67680118</t>
  </si>
  <si>
    <t>B67680119</t>
  </si>
  <si>
    <t>B67680120</t>
  </si>
  <si>
    <t>A0204209618</t>
  </si>
  <si>
    <t>A0204209518</t>
  </si>
  <si>
    <t>A0008102079</t>
  </si>
  <si>
    <t>A9069971192</t>
  </si>
  <si>
    <t>A9436660028</t>
  </si>
  <si>
    <t>A9436660411</t>
  </si>
  <si>
    <t>A9042004901 80</t>
  </si>
  <si>
    <t>A9436600601 7354</t>
  </si>
  <si>
    <t>A0052032675</t>
  </si>
  <si>
    <t>N000000001476</t>
  </si>
  <si>
    <t>A0049941745</t>
  </si>
  <si>
    <t>A9406660128</t>
  </si>
  <si>
    <t>N000000005395</t>
  </si>
  <si>
    <t>N074361020352</t>
  </si>
  <si>
    <t>A0664020075</t>
  </si>
  <si>
    <t>A0004016171</t>
  </si>
  <si>
    <t>A9705000449</t>
  </si>
  <si>
    <t>N912010010000</t>
  </si>
  <si>
    <t>A0028208656</t>
  </si>
  <si>
    <t>A0028208756</t>
  </si>
  <si>
    <t>A0008262159</t>
  </si>
  <si>
    <t>A0008262259</t>
  </si>
  <si>
    <t>A6584210001</t>
  </si>
  <si>
    <t>A0018302184</t>
  </si>
  <si>
    <t>A9429902804</t>
  </si>
  <si>
    <t>A0018116933</t>
  </si>
  <si>
    <t>A0003237985</t>
  </si>
  <si>
    <t>A9062006770</t>
  </si>
  <si>
    <t>A9062004470</t>
  </si>
  <si>
    <t>N910142010001</t>
  </si>
  <si>
    <t>A9069934096</t>
  </si>
  <si>
    <t>A0042031675</t>
  </si>
  <si>
    <t>A0209971148</t>
  </si>
  <si>
    <t>A9042005101 80</t>
  </si>
  <si>
    <t>A9408300115</t>
  </si>
  <si>
    <t>A0028200456</t>
  </si>
  <si>
    <t>A0015017982</t>
  </si>
  <si>
    <t>A1235040246</t>
  </si>
  <si>
    <t>A9425040035</t>
  </si>
  <si>
    <t>A6684920340</t>
  </si>
  <si>
    <t>A6734900065</t>
  </si>
  <si>
    <t>A9705530782</t>
  </si>
  <si>
    <t>A9705530682</t>
  </si>
  <si>
    <t>A9425420217</t>
  </si>
  <si>
    <t>A2019900292 7C72</t>
  </si>
  <si>
    <t>A6739970145</t>
  </si>
  <si>
    <t>N000000006531</t>
  </si>
  <si>
    <t>A9433230111 7390</t>
  </si>
  <si>
    <t>A0018109216</t>
  </si>
  <si>
    <t>A3464210011</t>
  </si>
  <si>
    <t>A6594201644</t>
  </si>
  <si>
    <t>A6594201744</t>
  </si>
  <si>
    <t>A3074204102</t>
  </si>
  <si>
    <t>QML126032</t>
  </si>
  <si>
    <t>QME222135</t>
  </si>
  <si>
    <t>QME227821</t>
  </si>
  <si>
    <t>A0139979447</t>
  </si>
  <si>
    <t>A9408200097</t>
  </si>
  <si>
    <t>A0159974947</t>
  </si>
  <si>
    <t>A0069898485 10</t>
  </si>
  <si>
    <t>A5412000522</t>
  </si>
  <si>
    <t>A0045454107</t>
  </si>
  <si>
    <t>A0004230606</t>
  </si>
  <si>
    <t>A9429900114</t>
  </si>
  <si>
    <t>N000000005536</t>
  </si>
  <si>
    <t>A9423560715</t>
  </si>
  <si>
    <t>A9403501735</t>
  </si>
  <si>
    <t>A0099881878</t>
  </si>
  <si>
    <t>A6673560073</t>
  </si>
  <si>
    <t>N000000003894</t>
  </si>
  <si>
    <t>A0019907191</t>
  </si>
  <si>
    <t>A0012959106</t>
  </si>
  <si>
    <t>A0000900087</t>
  </si>
  <si>
    <t>A9408200421</t>
  </si>
  <si>
    <t>A0004710435</t>
  </si>
  <si>
    <t>N000000000460</t>
  </si>
  <si>
    <t>A0259975047</t>
  </si>
  <si>
    <t>A9060306605 80</t>
  </si>
  <si>
    <t>A9060320171</t>
  </si>
  <si>
    <t>A0002570277</t>
  </si>
  <si>
    <t>A0212502601 80</t>
  </si>
  <si>
    <t>A0022507415</t>
  </si>
  <si>
    <t>A0039904370</t>
  </si>
  <si>
    <t>A9044200285 28</t>
  </si>
  <si>
    <t>A9044200185 28</t>
  </si>
  <si>
    <t>A0024205920</t>
  </si>
  <si>
    <t>A9015400117</t>
  </si>
  <si>
    <t>A0084204920</t>
  </si>
  <si>
    <t>A9044230512 07</t>
  </si>
  <si>
    <t>A0139974245</t>
  </si>
  <si>
    <t>A0139974145</t>
  </si>
  <si>
    <t>A1409970945</t>
  </si>
  <si>
    <t>A0019901692</t>
  </si>
  <si>
    <t>A0028114733</t>
  </si>
  <si>
    <t>A0004303907</t>
  </si>
  <si>
    <t>N000000000572</t>
  </si>
  <si>
    <t>A0002540447</t>
  </si>
  <si>
    <t>A0019892403 10</t>
  </si>
  <si>
    <t>A0000941255</t>
  </si>
  <si>
    <t>A0032505915</t>
  </si>
  <si>
    <t>A9060307205 80</t>
  </si>
  <si>
    <t>A9069811625</t>
  </si>
  <si>
    <t>N000000005464</t>
  </si>
  <si>
    <t>N000000005714</t>
  </si>
  <si>
    <t>A0001539932</t>
  </si>
  <si>
    <t>A0009849529</t>
  </si>
  <si>
    <t>A0085450124 7C45</t>
  </si>
  <si>
    <t>A0008305083</t>
  </si>
  <si>
    <t>001 990 46 05</t>
  </si>
  <si>
    <t>A4411405803</t>
  </si>
  <si>
    <t>A0028305484</t>
  </si>
  <si>
    <t>A0008202713</t>
  </si>
  <si>
    <t>A5412301211 80</t>
  </si>
  <si>
    <t>A9405280882</t>
  </si>
  <si>
    <t>A9405280209</t>
  </si>
  <si>
    <t>A9423202921</t>
  </si>
  <si>
    <t>A0008305383</t>
  </si>
  <si>
    <t>A9062037602</t>
  </si>
  <si>
    <t>A9405010401</t>
  </si>
  <si>
    <t>A0000925208</t>
  </si>
  <si>
    <t>N000000005494</t>
  </si>
  <si>
    <t>A0041530228</t>
  </si>
  <si>
    <t>A0091533628</t>
  </si>
  <si>
    <t>A9415010382</t>
  </si>
  <si>
    <t>A6738101514</t>
  </si>
  <si>
    <t>A0025450509</t>
  </si>
  <si>
    <t>A6179931110</t>
  </si>
  <si>
    <t>A3521550272</t>
  </si>
  <si>
    <t>A4031500572</t>
  </si>
  <si>
    <t>A3641550028</t>
  </si>
  <si>
    <t>A0007200079</t>
  </si>
  <si>
    <t>A0073231600</t>
  </si>
  <si>
    <t>A9436660578</t>
  </si>
  <si>
    <t>A9738200421</t>
  </si>
  <si>
    <t>A9737201516</t>
  </si>
  <si>
    <t>A0004200184</t>
  </si>
  <si>
    <t>A3123514625</t>
  </si>
  <si>
    <t>A9703511425</t>
  </si>
  <si>
    <t>A9743204602</t>
  </si>
  <si>
    <t>A9737200031</t>
  </si>
  <si>
    <t>A9437200735</t>
  </si>
  <si>
    <t>A0055452813</t>
  </si>
  <si>
    <t>A0034314106</t>
  </si>
  <si>
    <t>A9438104716</t>
  </si>
  <si>
    <t>A0045450605</t>
  </si>
  <si>
    <t>A9736663101</t>
  </si>
  <si>
    <t>A0008102479</t>
  </si>
  <si>
    <t>A9737201746</t>
  </si>
  <si>
    <t>A0045407505</t>
  </si>
  <si>
    <t>A0049971745</t>
  </si>
  <si>
    <t>A0282501701 80</t>
  </si>
  <si>
    <t>N910105010016</t>
  </si>
  <si>
    <t>A6202600040</t>
  </si>
  <si>
    <t>A9733561015</t>
  </si>
  <si>
    <t>A0229975247 28</t>
  </si>
  <si>
    <t>N000000006337</t>
  </si>
  <si>
    <t>A9418200521</t>
  </si>
  <si>
    <t>A9405000403</t>
  </si>
  <si>
    <t>A9413230150</t>
  </si>
  <si>
    <t>A9737201416</t>
  </si>
  <si>
    <t>A0003200202</t>
  </si>
  <si>
    <t>A0003223285</t>
  </si>
  <si>
    <t>A6010160621</t>
  </si>
  <si>
    <t>A0065451114</t>
  </si>
  <si>
    <t>A6775400717</t>
  </si>
  <si>
    <t>A9423201911</t>
  </si>
  <si>
    <t>A9734640031 9B51</t>
  </si>
  <si>
    <t>A9434640801 9B51</t>
  </si>
  <si>
    <t>A9413105822</t>
  </si>
  <si>
    <t>N000000003250</t>
  </si>
  <si>
    <t>N000000001430</t>
  </si>
  <si>
    <t>M</t>
  </si>
  <si>
    <t>MEHANIČNA IN ELEKTRIČARSKA DELA</t>
  </si>
  <si>
    <t>URA</t>
  </si>
  <si>
    <t xml:space="preserve">ZAVORNE PLOŠČICE </t>
  </si>
  <si>
    <t>TESNILO</t>
  </si>
  <si>
    <t>PONUDBENI PONUDBENI PREDRAČUN št. _____________, za sklop št. 2: MAN splošni deli (zajema tudi vzdrževanje)</t>
  </si>
  <si>
    <t>81.35306-0035</t>
  </si>
  <si>
    <t>81.50101-5134</t>
  </si>
  <si>
    <t>81.50101-5133</t>
  </si>
  <si>
    <t>85.41722-6011</t>
  </si>
  <si>
    <t>81.98183-6115</t>
  </si>
  <si>
    <t>TRITOČKOVNI VARNOSTNI PAS LEVO</t>
  </si>
  <si>
    <t>SAMOR. VIJAK Z LEČASTO GLAVO D6X25-ST-M</t>
  </si>
  <si>
    <t>SAMOR.VEZNI VIJAK Z LEČ.GLAVO 5X28/14-ST</t>
  </si>
  <si>
    <t>PRESTAVNI GUMB VOZILO Z VOLANOM NA LEVI</t>
  </si>
  <si>
    <t>PLASTIČNI PRESTREZ.UDARCEV PREVLEČEN S</t>
  </si>
  <si>
    <t>ŠEST.RASTEZNI VIJAK S KRAJ.M16X1.5X81-</t>
  </si>
  <si>
    <t>KASETNA RADIALNA TESNILKA 135X175X18-FPM</t>
  </si>
  <si>
    <t>VOTLA KOVICA 8X15-ST-A4C</t>
  </si>
  <si>
    <t>PLOČEVIN.VIJAK Z LEČ.GLAVO ST4,8X16C-H</t>
  </si>
  <si>
    <t>RADIALNA TESNILKA GREDI ZADAJ</t>
  </si>
  <si>
    <t>NAREBRENI KLINASTI JERMEN 4PK1366/14,44</t>
  </si>
  <si>
    <t>TESNILO ČRPALKE HLAD.SREDSTVA</t>
  </si>
  <si>
    <t>IZSTOPNA ODPRTINA ZA ZRAK</t>
  </si>
  <si>
    <t>GLAVNO STIKALO AKUMULATORJA MAN</t>
  </si>
  <si>
    <t>TERMOSTAT ZA HLAD.SREDSTVO 83 ST.C</t>
  </si>
  <si>
    <t>VAROVALNI OBROČ 47X1,75-ZNPHR5F</t>
  </si>
  <si>
    <t>TLAČNA PLOŠČA SKLOPKE MFZ 395</t>
  </si>
  <si>
    <t>ZAŠČITNA PLOČEVINA DESNO</t>
  </si>
  <si>
    <t>ZAŠČITNA PLOČEVINA LEVO 81.50101-5133</t>
  </si>
  <si>
    <t>ZRCALNO STEKLO Z MOŽNOSTJO OGREVANJA</t>
  </si>
  <si>
    <t>VZMETNA NOGA 85.41722-6011</t>
  </si>
  <si>
    <t>POKRIVNI VIJAK NG12-M22X1,5-CUZN/232</t>
  </si>
  <si>
    <t>VTIČ W W-SN12-D9/33,5-CUZN/232</t>
  </si>
  <si>
    <t>TESNILO ZBIRALNIKA IZP.PLINOV BREZ AZBE</t>
  </si>
  <si>
    <t>VALJ ZAVORNI Z VZMETNIM AKUMATORJ. 14/16</t>
  </si>
  <si>
    <t>TESNILNI OBROČ 7.65X1.78.HNBR-75</t>
  </si>
  <si>
    <t>TESNILNI OBROČ 11,1X1,78-HNBR-75</t>
  </si>
  <si>
    <t>TESNILNI OBROČ 17,17X1,78-HNBR-75</t>
  </si>
  <si>
    <t>OMEJEVALO VRAT DESNO ZGORAJ</t>
  </si>
  <si>
    <t>UPRAVLJALNI ELEMENT DELNO PNEVMATSKO VZM</t>
  </si>
  <si>
    <t>VOD CEVI ZA HLADILNO SREDSTVO</t>
  </si>
  <si>
    <t>SPREDNJE OGLEDALO EG-DESIGN</t>
  </si>
  <si>
    <t>PLASTIČNI PRESTREZ. UDARCEV PREVLEČEN</t>
  </si>
  <si>
    <t>ŠESTEROROBI VIJAK M8X16-8.8-C3J</t>
  </si>
  <si>
    <t>PODLOŽKA 9X19X3-9SMNPB28K</t>
  </si>
  <si>
    <t>SAMOR.VIJAK Z LEČASTO GLAVO C5X18-Z15X1</t>
  </si>
  <si>
    <t>CEVNA OBJEMKA 68,5-MAN183-B1</t>
  </si>
  <si>
    <t>INDIKATOR POLOŽAJA KOL.MATICE SW 32</t>
  </si>
  <si>
    <t>BOVDENSKI VLEK NADZOR VRAT</t>
  </si>
  <si>
    <t>DAJALNIK ŠTEVILA VRTLJAJEV 2595 MM</t>
  </si>
  <si>
    <t>ZASKOČNA MATICA ST4,8-5-MAN183-B1</t>
  </si>
  <si>
    <t>TESNILNI OBROČ 14X1,78-HNBR-75-GN</t>
  </si>
  <si>
    <t>TESNILNI OBROČ 14X2-HNBR-75-GN</t>
  </si>
  <si>
    <t>BLAŽILNIK UDARCEV N45X295HA TGM</t>
  </si>
  <si>
    <t>ZUNANJE OGLEDALO Z MOŽNOSTJO OGREVANJA</t>
  </si>
  <si>
    <t>GR</t>
  </si>
  <si>
    <t>L</t>
  </si>
  <si>
    <t>Delovna ura</t>
  </si>
  <si>
    <t>KG</t>
  </si>
  <si>
    <t>KAMERA MOTEC MC3100-3R</t>
  </si>
  <si>
    <t>VIJAK NASTAVITVENI - SK 350</t>
  </si>
  <si>
    <t>JOYSTICK SK350</t>
  </si>
  <si>
    <t>KABEL  MKV 20 9902421</t>
  </si>
  <si>
    <t>STOPNICA ZA NADGRADNJO</t>
  </si>
  <si>
    <t>LEŽAJ ZOBNIŠKE LETVE(SK350)</t>
  </si>
  <si>
    <t>FILTER OLJNI,TLAČNI(G05)</t>
  </si>
  <si>
    <t>DRSNIK TEFLONSKI(KOVINSKA KOCKA MEDIUM)</t>
  </si>
  <si>
    <t>DRSNIK TEFLONSKI DRSNA PLOŠČA BOČNI</t>
  </si>
  <si>
    <t>DRSNIK KOVINSKI 230X139X90,MEDIUM</t>
  </si>
  <si>
    <t>DRSNIK TEFLONSKI MEDIUM (ZGORNJI)</t>
  </si>
  <si>
    <t>GUMA ZAŠČITNA-MEDIUM (POTISNA PLOŠČA)</t>
  </si>
  <si>
    <t>MONITOR MOTEC MD3071A</t>
  </si>
  <si>
    <t>INDUKTIVNI SENZOR BES M18MI-PSC 50B-S04K</t>
  </si>
  <si>
    <t>FILTER OLJNI POVRATNI</t>
  </si>
  <si>
    <t>KONČNO STIKALO ZCMD21L5+ZCE11</t>
  </si>
  <si>
    <t>GOBASTA TIPKA RDEČA (ZASKOČNA)</t>
  </si>
  <si>
    <t>GUMA VULKOLAN(NASLON ZA ZABOJNIK 1,1M3)</t>
  </si>
  <si>
    <t>GUMA TESNILNA ZADNJA VRATA(NOVA)</t>
  </si>
  <si>
    <t>VZMET ZOBNIŠKE LETVE (SK350)</t>
  </si>
  <si>
    <t>VZMET ZLOŽLJIVE ROKE (SK370)</t>
  </si>
  <si>
    <t>GUMA TESNILNA 2,45M  057052</t>
  </si>
  <si>
    <t>KABEL 7000-12421-6241000</t>
  </si>
  <si>
    <t>LETEV ZAPIRALNA SK351 KOMPLET 9906141</t>
  </si>
  <si>
    <t>ZAŠČITA CILINDRA PLEXI (SK350)</t>
  </si>
  <si>
    <t>SENZOR BES 516-300-S 249-S 4-D</t>
  </si>
  <si>
    <t>SENZOR ULTRAZVOČNI (SK350, ALFA)</t>
  </si>
  <si>
    <t>BLAŽILEC ZABOJNIKA, SK350 442085</t>
  </si>
  <si>
    <t>STIKALO PK6521</t>
  </si>
  <si>
    <t>KABEL S KONEKTORJEM RAVNI XZCP1141L10</t>
  </si>
  <si>
    <t>KABEL S KONEKTORJEM KOTNI XZCP1241L10</t>
  </si>
  <si>
    <t>VENTIL ZRAČNI KOMPLET(NASLON,3 POLOŽAJI)</t>
  </si>
  <si>
    <t>LETEV ZAPIRALNA SK350 KOMPLET (STARA)</t>
  </si>
  <si>
    <t>KONEKTOR GDM2009 + TESNILO GDM3-21EPDM</t>
  </si>
  <si>
    <t>INDUKTIVNI SENZOR XS1N18PC410D</t>
  </si>
  <si>
    <t>KAMERA BRIGADE  (BARVNA) 9860400034038</t>
  </si>
  <si>
    <t>ODBOJNIK ZABOJEV KPL 0230106056</t>
  </si>
  <si>
    <t>ZAVESA PROTIPRAŠNA DESNA (DELTA 2301)</t>
  </si>
  <si>
    <t>ZAVESA PROTIPRAŠNA LEVA (DELTA 2301)</t>
  </si>
  <si>
    <t>801020A</t>
  </si>
  <si>
    <t>L012061A</t>
  </si>
  <si>
    <t>801006A</t>
  </si>
  <si>
    <t>442011 = 5000202316</t>
  </si>
  <si>
    <t>9906141 (S10306500006)</t>
  </si>
  <si>
    <t>9900027 + 9900028</t>
  </si>
  <si>
    <t>MI-POTENCI-10139  9900030</t>
  </si>
  <si>
    <t>0230106056 1125860</t>
  </si>
  <si>
    <t>TIPKA ZELENA 1125123</t>
  </si>
  <si>
    <t>TESNILNA GUMA 1122228</t>
  </si>
  <si>
    <t>ZOBNIK ČRPALKE 1578874</t>
  </si>
  <si>
    <t>FILTER 1127541</t>
  </si>
  <si>
    <t>FILTER 1123157</t>
  </si>
  <si>
    <t>FILTER HIDRAVLIKE 1125786</t>
  </si>
  <si>
    <t>SENZOR 1125165</t>
  </si>
  <si>
    <t>GUMI ZAŠČITA 1126055</t>
  </si>
  <si>
    <t>MEJNO STIKALO 1120685</t>
  </si>
  <si>
    <t>ČISTILEC HIDRAVLIKE 1129716</t>
  </si>
  <si>
    <t>ČISTILEC HIDRAVLIKE 1124746</t>
  </si>
  <si>
    <t>TIPKA STOP 1125127</t>
  </si>
  <si>
    <t>VENTIL VODE 1127847</t>
  </si>
  <si>
    <t>KROŽNA ŠČETKA 450/750J</t>
  </si>
  <si>
    <t>TIPKA ČRNA 1125121</t>
  </si>
  <si>
    <t>MREŽA STOPNICE 1165725</t>
  </si>
  <si>
    <t>TLAČNI VENTIL 1121291</t>
  </si>
  <si>
    <t>KRMILNI BLOK 1125804  0030114007</t>
  </si>
  <si>
    <t>NASLON ZABOJEV 1125711</t>
  </si>
  <si>
    <t>ŠČETKA 400X750 PVC</t>
  </si>
  <si>
    <t>TIPKA RDEČA 1125125</t>
  </si>
  <si>
    <t>ZAPORA ZABOJA 1125838</t>
  </si>
  <si>
    <t>MAGNET 1121312</t>
  </si>
  <si>
    <t>MATICA M 20X2 0701114162</t>
  </si>
  <si>
    <t>NOSILEC GUMI 1123864</t>
  </si>
  <si>
    <t>ŠČETKA DRSNA 0030000002</t>
  </si>
  <si>
    <t>NOSILEC ZABOJEV DESNI KPL 0030106004</t>
  </si>
  <si>
    <t>OSOVINA ZOBNIŠKA 0230105000</t>
  </si>
  <si>
    <t>LEŽAJ 0701553910</t>
  </si>
  <si>
    <t>RADIAL-TESNILO 55X70X8/10 0705146560</t>
  </si>
  <si>
    <t>PODLOŽKA 0230106067</t>
  </si>
  <si>
    <t>ZATIČ ELASTIČNI 8X40 DIN 1484 0701270840</t>
  </si>
  <si>
    <t>STIKALO 1124392</t>
  </si>
  <si>
    <t>KONTAKTELEMENT ZELENI 1125111</t>
  </si>
  <si>
    <t>POKROV LEVI 0030144004</t>
  </si>
  <si>
    <t>PLOŠČA ZAŠČITNA 1125854</t>
  </si>
  <si>
    <t>ROČICA 0030114003 1125869</t>
  </si>
  <si>
    <t>PUŠA 0702200386 1125768</t>
  </si>
  <si>
    <t>MATICA VAROVALNA M8 8,8-4.0MM</t>
  </si>
  <si>
    <t>ČRPALKA HIDRAVLIČNA 1120803</t>
  </si>
  <si>
    <t>STIKALO TLAKA 1124586</t>
  </si>
  <si>
    <t>BRENČALO 1120225</t>
  </si>
  <si>
    <t>NOSILEC ZABOJEV LEVO KPL 0030106003</t>
  </si>
  <si>
    <t>TESNILO GUMI 1129929</t>
  </si>
  <si>
    <t>HIDROMOTOR 1129485</t>
  </si>
  <si>
    <t>ENOTA ZA MAZANJE NASLONA 1121287</t>
  </si>
  <si>
    <t>VIJAK ZA AKTIVIRANJE ENOTE 1120767</t>
  </si>
  <si>
    <t>OHIŠJE VAROVALK 5-DELNO 1127681</t>
  </si>
  <si>
    <t>ČRPALKA HIDRAVLIČNA 1125540</t>
  </si>
  <si>
    <t>GUMI ODBOJNIK 1121170</t>
  </si>
  <si>
    <t>GUMI ODBOJNIK 1125798</t>
  </si>
  <si>
    <t>GUMI NOSILEC TIP C 75X60 702021720</t>
  </si>
  <si>
    <t>VZMET 1,2X15,8X48 0702210113</t>
  </si>
  <si>
    <t>VALJ KPL 0230114002</t>
  </si>
  <si>
    <t>ČRPALKA HIDRAVLIČNA 1125022</t>
  </si>
  <si>
    <t>RELE ČASOVNI 24V 1120433</t>
  </si>
  <si>
    <t>0230106038  1577157</t>
  </si>
  <si>
    <t>0701114042  1142114</t>
  </si>
  <si>
    <t>0701114162  1142115</t>
  </si>
  <si>
    <t>0230107027 1125718</t>
  </si>
  <si>
    <t>0030106004 1125859</t>
  </si>
  <si>
    <t>0230105000 1576886</t>
  </si>
  <si>
    <t>0701553910 1123449</t>
  </si>
  <si>
    <t>0705146560 1576887</t>
  </si>
  <si>
    <t>0230106067 1507705</t>
  </si>
  <si>
    <t>0230106027 1125717</t>
  </si>
  <si>
    <t>0701270840 1143321</t>
  </si>
  <si>
    <t>VZMET TLAČNA 15053387-0</t>
  </si>
  <si>
    <t>LETEV SESALNE ŠOBE 15053091-1</t>
  </si>
  <si>
    <t>FILTER KABINE 17951633-0 36004</t>
  </si>
  <si>
    <t>VENTIL POTNI 17951273-0</t>
  </si>
  <si>
    <t>VENTIL POTNI 17951272-0</t>
  </si>
  <si>
    <t>TULJAVA 17951271-0</t>
  </si>
  <si>
    <t>MATICA 17951522-0</t>
  </si>
  <si>
    <t>CEV 15053582-0</t>
  </si>
  <si>
    <t>ŠOBA ZA VODO 09531194-0</t>
  </si>
  <si>
    <t>ADAPTER 09593560-0  37818</t>
  </si>
  <si>
    <t>MOTOR ZA BRISALEC 40476 17950637-0</t>
  </si>
  <si>
    <t>NAPENJALEC JERMENA E15612005</t>
  </si>
  <si>
    <t>NAPENJALNI VALJ E40602004F</t>
  </si>
  <si>
    <t>VENTIL 15053865-1  37115</t>
  </si>
  <si>
    <t>CEV SESALNA 15054294-0</t>
  </si>
  <si>
    <t>VENTILATOR KOMPLET 17952621-1</t>
  </si>
  <si>
    <t>KOLO VRTLJIVO 15055731-0</t>
  </si>
  <si>
    <t>ODBOJNIK 15060153-1</t>
  </si>
  <si>
    <t>SUŠILEC 17951040-0</t>
  </si>
  <si>
    <t>TESNILO SESALCA 15051146-0</t>
  </si>
  <si>
    <t>METLICA BRISALCA 17951934-0</t>
  </si>
  <si>
    <t>TESNILO 17952030-1</t>
  </si>
  <si>
    <t>VZMET LISTNATA 15051658-0</t>
  </si>
  <si>
    <t>DRŽALO 15053280-1</t>
  </si>
  <si>
    <t>FILTER VODNI 09552026-0</t>
  </si>
  <si>
    <t>VALJ HIDRALIČNI 15061238-0</t>
  </si>
  <si>
    <t>MOTOR 15054116-2</t>
  </si>
  <si>
    <t>TESNILO GUMI 15051662-0</t>
  </si>
  <si>
    <t>LAMELA E1710700203</t>
  </si>
  <si>
    <t>KOLUT ZAVORNI E1710761003</t>
  </si>
  <si>
    <t>KOLO TEKALNO 17952272-1</t>
  </si>
  <si>
    <t>SESALEC 15051006-1</t>
  </si>
  <si>
    <t>MAGNET 17952998-0</t>
  </si>
  <si>
    <t>ČISTILEC 09552141-0</t>
  </si>
  <si>
    <t>PROPORCIONALNI VENTIL 17952560-0</t>
  </si>
  <si>
    <t>PREDPASNIK GUMI 15055657-1</t>
  </si>
  <si>
    <t>ROČAJ VRTLJIVI 17951679-0</t>
  </si>
  <si>
    <t>OBROČ O-RING 15051145-0</t>
  </si>
  <si>
    <t>JERMENICA E30602006</t>
  </si>
  <si>
    <t>BLAŽILEC PLINSKI 09503017-0</t>
  </si>
  <si>
    <t>PRIROBNICA 15050072-0</t>
  </si>
  <si>
    <t>LUČ ZADNJA 15058753-0  39291</t>
  </si>
  <si>
    <t>VENTIL 17950631-0</t>
  </si>
  <si>
    <t>VZMET 09503019-0</t>
  </si>
  <si>
    <t>PLINSKI BLAŽILEC 09503018-0</t>
  </si>
  <si>
    <t>STIKALO TLAČNO 09310016-0</t>
  </si>
  <si>
    <t>SENZOR 09316103-0</t>
  </si>
  <si>
    <t>VENTIL PROPORCIONALNI 17952999-0</t>
  </si>
  <si>
    <t>SENZOR OBRATOV E45962057</t>
  </si>
  <si>
    <t>ČRPALKA VODNA 7020917</t>
  </si>
  <si>
    <t>SORNIK 15053406-1</t>
  </si>
  <si>
    <t>NOSILEC DESNI 15052723-0</t>
  </si>
  <si>
    <t>SENZOR 15053895-0</t>
  </si>
  <si>
    <t>VENTIL ZA TRANSPORT 09590303-0</t>
  </si>
  <si>
    <t>SENZOR 45962070</t>
  </si>
  <si>
    <t>SENZOR ZA ZRAK 45962082</t>
  </si>
  <si>
    <t>VODILO GUMENO 150 52535-0 36418</t>
  </si>
  <si>
    <t>ČRPALKA 17953107-0</t>
  </si>
  <si>
    <t>PRIROBNICA 17953109-0</t>
  </si>
  <si>
    <t>SOJEMALEC 17953110-0</t>
  </si>
  <si>
    <t>TESNILO 09504027-0</t>
  </si>
  <si>
    <t>POKROV POSODE 15052121-0</t>
  </si>
  <si>
    <t>REZERVOAR ZA VODO 17952417-2</t>
  </si>
  <si>
    <t>CEV 15058222-1 39376</t>
  </si>
  <si>
    <t>CEV 15058211-0 37399</t>
  </si>
  <si>
    <t>MAGNET PROPORCIONALNI 17952445-0</t>
  </si>
  <si>
    <t>CEV VODE 15058107-0</t>
  </si>
  <si>
    <t>CEV ZA HLADILNO TEKOČINO 15057975-0</t>
  </si>
  <si>
    <t>15053387-0  35953</t>
  </si>
  <si>
    <t>17951633-0 36004</t>
  </si>
  <si>
    <t>15053582-0  36724</t>
  </si>
  <si>
    <t>09593560-0  37818</t>
  </si>
  <si>
    <t>17951641-1 36288</t>
  </si>
  <si>
    <t>40476 17950637-0</t>
  </si>
  <si>
    <t>E15612005  40495</t>
  </si>
  <si>
    <t>E40602004F</t>
  </si>
  <si>
    <t>15053865-1</t>
  </si>
  <si>
    <t>36333  15054294-0</t>
  </si>
  <si>
    <t>17952621-1  40513</t>
  </si>
  <si>
    <t>15055731-0  35952</t>
  </si>
  <si>
    <t>15053196-0  38801</t>
  </si>
  <si>
    <t>7031472 36650</t>
  </si>
  <si>
    <t>17952030-1  39394</t>
  </si>
  <si>
    <t>39476(36537)</t>
  </si>
  <si>
    <t>15053280-1  36899</t>
  </si>
  <si>
    <t>09552026-0 36135</t>
  </si>
  <si>
    <t>15061238-0 36602</t>
  </si>
  <si>
    <t>7031446  37207</t>
  </si>
  <si>
    <t>15051006-1  40812</t>
  </si>
  <si>
    <t>17952560-0  40697</t>
  </si>
  <si>
    <t>15055657-1  40180</t>
  </si>
  <si>
    <t>15051145-0 41022</t>
  </si>
  <si>
    <t>E30602006  41032</t>
  </si>
  <si>
    <t>15058753-0  39291</t>
  </si>
  <si>
    <t>17950631-0 39302</t>
  </si>
  <si>
    <t>09503019-0</t>
  </si>
  <si>
    <t>09503018-0  37910</t>
  </si>
  <si>
    <t>17952999-0  37949</t>
  </si>
  <si>
    <t>150 52535-0 36418</t>
  </si>
  <si>
    <t>15058222-1 39376</t>
  </si>
  <si>
    <t>15058211-0 37399</t>
  </si>
  <si>
    <t>SPREJ FILLMORE EZ274SI</t>
  </si>
  <si>
    <t>FILTER POVRATNI MEIER RATIO R130G10B</t>
  </si>
  <si>
    <t>TIPALO TLAČNO 600 BAR 24V</t>
  </si>
  <si>
    <t>ROČKA DALJINCA 3-FUNK. EEA4001</t>
  </si>
  <si>
    <t>ODZRAČEVALNO NALIVNI ČEP EA2244</t>
  </si>
  <si>
    <t>KAVELJ AK12T/13SC 13-8 MEIER</t>
  </si>
  <si>
    <t>OHIŠJE DALJINCA-ZG.DEL-VELIKI EEA4859</t>
  </si>
  <si>
    <t>ROČAJ DALJINCA-STARI VELIKI DALJ.-KRIŽNE</t>
  </si>
  <si>
    <t>OHIŠJE DALJINCA-SP.DEL-VELIKI EEA2757</t>
  </si>
  <si>
    <t>EL.MOTOR 12V 0,8KW ZA PTG-L EP922</t>
  </si>
  <si>
    <t>BATERIJA ZA RAD.KOMANDE</t>
  </si>
  <si>
    <t>ROČICA KRMILNA JOYSTIK SŠ:M65030698</t>
  </si>
  <si>
    <t>ROČKA DALJINCA-MALI EEA4784</t>
  </si>
  <si>
    <t>MODUL PVEH 157B4034</t>
  </si>
  <si>
    <t>EZ274SI</t>
  </si>
  <si>
    <t>M65030589</t>
  </si>
  <si>
    <t>R130G10B</t>
  </si>
  <si>
    <t>EEA4165</t>
  </si>
  <si>
    <t>EEA4001</t>
  </si>
  <si>
    <t>EA2244</t>
  </si>
  <si>
    <t>M64040103 = M64040129</t>
  </si>
  <si>
    <t>EEA4859</t>
  </si>
  <si>
    <t>EEA3134</t>
  </si>
  <si>
    <t>EEA2757</t>
  </si>
  <si>
    <t>EEA2512</t>
  </si>
  <si>
    <t>M65030991</t>
  </si>
  <si>
    <t>EEA4784</t>
  </si>
  <si>
    <t>EV5416</t>
  </si>
  <si>
    <t>STEKLO VETROBRANSKO 11104449</t>
  </si>
  <si>
    <t>NAPENJALEC 21422765   596828</t>
  </si>
  <si>
    <t>JERMEN PLOŠČATI 20411420     011187</t>
  </si>
  <si>
    <t>JERMENICA 8086970   39310</t>
  </si>
  <si>
    <t>MATICA-NUT 961997 007805</t>
  </si>
  <si>
    <t>VIJAKI 11142570   001237</t>
  </si>
  <si>
    <t>MATICA 948836   007597</t>
  </si>
  <si>
    <t>11104449  001042</t>
  </si>
  <si>
    <t>21422765   596828</t>
  </si>
  <si>
    <t>20411420     011187</t>
  </si>
  <si>
    <t>8086970   39310</t>
  </si>
  <si>
    <t>11081070 000919</t>
  </si>
  <si>
    <t>961997 007805</t>
  </si>
  <si>
    <t>11142570   001237</t>
  </si>
  <si>
    <t>948836   007597</t>
  </si>
  <si>
    <t>OLJE MOTORNO CAT 15W-40</t>
  </si>
  <si>
    <t>OLJE HYDO 10W 20L M03096942</t>
  </si>
  <si>
    <t>OLJE MENJALNIŠKO 20L 30W</t>
  </si>
  <si>
    <t>MO3E9840</t>
  </si>
  <si>
    <t>M03096942</t>
  </si>
  <si>
    <t>MO7X7855</t>
  </si>
  <si>
    <t>ČISTILEC OLJA MANN W814/80</t>
  </si>
  <si>
    <t>ČISTILEC ZRAČNI AM404</t>
  </si>
  <si>
    <t>W81480</t>
  </si>
  <si>
    <t>AM404</t>
  </si>
  <si>
    <t>E11S03D29</t>
  </si>
  <si>
    <t>ZAVORNI DISK TGA ZADNJI 11411FE</t>
  </si>
  <si>
    <t>ZAVORNI DISK ACTROS MP3 29167FE</t>
  </si>
  <si>
    <t>VALJ 81.50213-6014</t>
  </si>
  <si>
    <t>NOSILEC ČELJUSTI K001278</t>
  </si>
  <si>
    <t>KOMPLET OBLOG BOBNASTE ZAVORE 16,5</t>
  </si>
  <si>
    <t>PUŠA A9413260050</t>
  </si>
  <si>
    <t>BR9154</t>
  </si>
  <si>
    <t>36.25432-0003</t>
  </si>
  <si>
    <t>81.50213-6014</t>
  </si>
  <si>
    <t>K001278</t>
  </si>
  <si>
    <t>81.50803-0040</t>
  </si>
  <si>
    <t>kos</t>
  </si>
  <si>
    <t>PAK</t>
  </si>
  <si>
    <t>Opis - šifra željenega materiala</t>
  </si>
  <si>
    <t xml:space="preserve"> OKVIRNA KOLIČINA</t>
  </si>
  <si>
    <t>ADAPTER 15P NA 2 X 7P</t>
  </si>
  <si>
    <t>076.969-30</t>
  </si>
  <si>
    <t>ALTERNATOR MB ACTROS 100A</t>
  </si>
  <si>
    <t>A0986048110</t>
  </si>
  <si>
    <t>AMORTIZER 385-646/FI14-16</t>
  </si>
  <si>
    <t>890856</t>
  </si>
  <si>
    <t xml:space="preserve">AMORTIZER 435-715/FI20 </t>
  </si>
  <si>
    <t>8901040</t>
  </si>
  <si>
    <t xml:space="preserve">AMORTIZER 436-716/FI16 </t>
  </si>
  <si>
    <t>8901078K</t>
  </si>
  <si>
    <t xml:space="preserve">AMORTIZER 465-765/FI16 </t>
  </si>
  <si>
    <t>890182</t>
  </si>
  <si>
    <t>AMORTIZER 505-855/FI16</t>
  </si>
  <si>
    <t>890181</t>
  </si>
  <si>
    <t>APARAT GASILNI 2 KG</t>
  </si>
  <si>
    <t>APARAT GASILSKI 6 KG</t>
  </si>
  <si>
    <t xml:space="preserve">BLATNIK 650X1300X2090 </t>
  </si>
  <si>
    <t>J45A</t>
  </si>
  <si>
    <t xml:space="preserve">BLATNIK 670X1360X660X2090 </t>
  </si>
  <si>
    <t>J47</t>
  </si>
  <si>
    <t xml:space="preserve">BLAZINA ZRAČNA </t>
  </si>
  <si>
    <t>4390NP01</t>
  </si>
  <si>
    <t xml:space="preserve">BLAZINA ZRAČNA MAN TGA </t>
  </si>
  <si>
    <t>4882N1P01</t>
  </si>
  <si>
    <t>BLAZINA ZRAČNA MAN TGA M</t>
  </si>
  <si>
    <t>1888N</t>
  </si>
  <si>
    <t xml:space="preserve">BLAZINA ZRAČNA MAN TGA S PODS </t>
  </si>
  <si>
    <t>4882N1P05</t>
  </si>
  <si>
    <t>BLAZINA ZRAČNA MB ATEGO</t>
  </si>
  <si>
    <t>4185NP21</t>
  </si>
  <si>
    <t xml:space="preserve">BLAZINA ZRAČNA Z PODSTAVKOM </t>
  </si>
  <si>
    <t>4884N1P06</t>
  </si>
  <si>
    <t xml:space="preserve">BLAŽILEC GUMI FI 30X15 M8 </t>
  </si>
  <si>
    <t xml:space="preserve">BLAŽILEC GUMI FI 30X20 M8 </t>
  </si>
  <si>
    <t xml:space="preserve">BLAŽILEC GUMI FI 40x30 TIP-D </t>
  </si>
  <si>
    <t>BRUS PAHLJAČASTI 50X30X6 P40</t>
  </si>
  <si>
    <t>BRUS PAHLJAČASTI 60X30X6 P40</t>
  </si>
  <si>
    <t xml:space="preserve">CEV PVC ZA ZAVORE FI 10X1 </t>
  </si>
  <si>
    <t>CEV PVC ZA ZAVORE FI 8X1 6/8</t>
  </si>
  <si>
    <t>CEV ZA GORIVO  5X1 13/16</t>
  </si>
  <si>
    <t>CEV ZA GORIVO  6X12 1/4</t>
  </si>
  <si>
    <t xml:space="preserve">CEV ZA GORIVO 15X23 </t>
  </si>
  <si>
    <t>CILINDER SKLOPKE WABCO 9700511590</t>
  </si>
  <si>
    <t>9700511590</t>
  </si>
  <si>
    <t>CILINDER SKLOPKE WABCO 9700514060K</t>
  </si>
  <si>
    <t>9700514060K</t>
  </si>
  <si>
    <t>CILINDER SKLOPKE WABCO 9700514320</t>
  </si>
  <si>
    <t>9700514320</t>
  </si>
  <si>
    <t>CILINDER ZAVORNI 12/16 DISK 9254861010</t>
  </si>
  <si>
    <t>9254861010</t>
  </si>
  <si>
    <t>CILINDER ZAVORNI 20/24 DISK 9254800050</t>
  </si>
  <si>
    <t>9254800050</t>
  </si>
  <si>
    <t>CILINDER ZAVORNI 20/24" DESNO 15 MM</t>
  </si>
  <si>
    <t>BS8413</t>
  </si>
  <si>
    <t>CILINDER ZAVORNI 20/24" LEVO 15 MM</t>
  </si>
  <si>
    <t>BS8414</t>
  </si>
  <si>
    <t>CILINDER ZAVORNI 20/30 9254901010</t>
  </si>
  <si>
    <t>9254901010</t>
  </si>
  <si>
    <t>CILINDER ZAVORNI DISK  20/24 9254800040</t>
  </si>
  <si>
    <t>9254800040</t>
  </si>
  <si>
    <t>ČELJUST ZAVORNA 22,5+0 KNORR K003783</t>
  </si>
  <si>
    <t>K003783</t>
  </si>
  <si>
    <t>ČELJUST ZAVORNA 22,5+0 KNORR K003784</t>
  </si>
  <si>
    <t>K003784</t>
  </si>
  <si>
    <t>DIAGRAM LISTIČI 124-24EC4K</t>
  </si>
  <si>
    <t>124-24EC4K</t>
  </si>
  <si>
    <t>DIAGRAM LISTIČI 125-24EC4KA</t>
  </si>
  <si>
    <t>125-24EC4KA</t>
  </si>
  <si>
    <t>DUŠILKA WABCO 4324070700K</t>
  </si>
  <si>
    <t>4324070700K</t>
  </si>
  <si>
    <t>FOLIJA STRETCH ŠIRINE 50 CM</t>
  </si>
  <si>
    <t>GLAVA KOMPRESORJA WABCO 4111519202</t>
  </si>
  <si>
    <t>4111519202</t>
  </si>
  <si>
    <t>GOBA ZA PRANJE VOZIL</t>
  </si>
  <si>
    <t>JERMEN KLINASTI 17X1050</t>
  </si>
  <si>
    <t>AVX171050</t>
  </si>
  <si>
    <t>JERMEN KLINASTI 17X1075</t>
  </si>
  <si>
    <t>AVX171075</t>
  </si>
  <si>
    <t>JERMEN KLINASTI 17X1150</t>
  </si>
  <si>
    <t>AVX171150</t>
  </si>
  <si>
    <t>JERMEN KLINASTI 17X1180</t>
  </si>
  <si>
    <t>AVX171180</t>
  </si>
  <si>
    <t>JERMEN KLINASTI AVX 10X775 LA</t>
  </si>
  <si>
    <t>AVX10775</t>
  </si>
  <si>
    <t>JERMEN KLINASTI AVX 10X875</t>
  </si>
  <si>
    <t>AVX10875</t>
  </si>
  <si>
    <t>JERMEN KLINASTI AVX 13X1500</t>
  </si>
  <si>
    <t>AVX13X1500</t>
  </si>
  <si>
    <t>JERMEN MICRO 4PK1368</t>
  </si>
  <si>
    <t>4PK1368</t>
  </si>
  <si>
    <t>JERMEN MICRO 4PK1380</t>
  </si>
  <si>
    <t>4PK1380</t>
  </si>
  <si>
    <t>JERMEN MICRO 6PK1835</t>
  </si>
  <si>
    <t>6PK1835</t>
  </si>
  <si>
    <t>JERMEN MIKRO 8PK 1275</t>
  </si>
  <si>
    <t>8PK1275HD</t>
  </si>
  <si>
    <t xml:space="preserve">KABEL 1X1,5  MM2 SIV </t>
  </si>
  <si>
    <t xml:space="preserve">KABEL 2X1,5 MM2 ČRNO/BEL </t>
  </si>
  <si>
    <t xml:space="preserve">KABEL 2X1MM2  ČRNO/BEL </t>
  </si>
  <si>
    <t>KARABIN 5X50</t>
  </si>
  <si>
    <t xml:space="preserve">KLEMA AKUMULATORJA - </t>
  </si>
  <si>
    <t>8KX043021-032</t>
  </si>
  <si>
    <t xml:space="preserve">KLEMA AKUMULATORJA + </t>
  </si>
  <si>
    <t>8KX091450-032</t>
  </si>
  <si>
    <t>KOMPLET OBVEZNE OPREME VOZILA</t>
  </si>
  <si>
    <t xml:space="preserve">KOMPLET PRVA POMOČ </t>
  </si>
  <si>
    <t>KONDENZATOR KLIME 8FC351029-371</t>
  </si>
  <si>
    <t>8FC351029-371</t>
  </si>
  <si>
    <t>KONDENZATOR KLIME 8FC351300-131</t>
  </si>
  <si>
    <t>8FC351300-131</t>
  </si>
  <si>
    <t>KONDENZATOR KLIME 8FC351300-151</t>
  </si>
  <si>
    <t>8FC351300-151</t>
  </si>
  <si>
    <t xml:space="preserve">KRPA DELAVNIŠKA ZA BRISANJE </t>
  </si>
  <si>
    <t>KRPA JELENOVA KOŽA V ŠKATLI</t>
  </si>
  <si>
    <t>LEPILO SIKATACK-DRIVE 310 MML</t>
  </si>
  <si>
    <t>LEŽAJ 33209</t>
  </si>
  <si>
    <t>LEŽAJ 6002-2RS</t>
  </si>
  <si>
    <t>LEŽAJ 6003-2RSR</t>
  </si>
  <si>
    <t>LEŽAJ 6004-C-2HRS</t>
  </si>
  <si>
    <t>LEŽAJ 6007 2RSR</t>
  </si>
  <si>
    <t>LEŽAJ 6203-C-2HRS</t>
  </si>
  <si>
    <t>LEŽAJ 6205-C-2HRS</t>
  </si>
  <si>
    <t>LEŽAJ 6207-2RSR</t>
  </si>
  <si>
    <t>LEŽAJ 6207-2-RSR</t>
  </si>
  <si>
    <t>LEŽAJ 6209 2RSR</t>
  </si>
  <si>
    <t>LEŽAJ 6305-2RSR</t>
  </si>
  <si>
    <t>LEŽAJ 6306-2RSR</t>
  </si>
  <si>
    <t>LEŽAJ 6306-2RSR-CR</t>
  </si>
  <si>
    <t>LEŽAJ 6307-2RSR</t>
  </si>
  <si>
    <t>LEŽAJ ZGLOBNI GE15-ES-2RS</t>
  </si>
  <si>
    <t>LEŽAJ ZGLOBNI GE35-ES-2RS</t>
  </si>
  <si>
    <t>LEŽAJ ZGLOBNI GE35-UK-2RS</t>
  </si>
  <si>
    <t>LEŽAJ ZGLOBNI GE40-DO-2RS</t>
  </si>
  <si>
    <t xml:space="preserve">MATICA KOLESNA M20X1,5/27 </t>
  </si>
  <si>
    <t>MATICA M10 ZN</t>
  </si>
  <si>
    <t>MATICA M10 ZN SAMOVAROVALNA</t>
  </si>
  <si>
    <t>MATICA M10X1,25 ZN SAMOVAROVALNA</t>
  </si>
  <si>
    <t xml:space="preserve">MATICA M12 ZN </t>
  </si>
  <si>
    <t xml:space="preserve">MATICA M12 ZN SAMOVAROVALNA </t>
  </si>
  <si>
    <t>MATICA M20 ZN</t>
  </si>
  <si>
    <t>MATICA M20X1,5 ZN SAMOVAROVALNA</t>
  </si>
  <si>
    <t>MATICA M24 ZN SAMOVAROVALNA</t>
  </si>
  <si>
    <t>MATICA M6 ZN</t>
  </si>
  <si>
    <t xml:space="preserve">MATICA M6 ZN SAMOVAROVALNA </t>
  </si>
  <si>
    <t>MATICA M8 ZN</t>
  </si>
  <si>
    <t>MATICA M8 ZN SAMOVAROVALNA</t>
  </si>
  <si>
    <t xml:space="preserve">MAZALKA 45" M8 </t>
  </si>
  <si>
    <t>31608100A</t>
  </si>
  <si>
    <t xml:space="preserve">MAZALKA 90" M8 </t>
  </si>
  <si>
    <t>31708100A</t>
  </si>
  <si>
    <t xml:space="preserve">MAZALKA RAVNA M6 </t>
  </si>
  <si>
    <t>31506100A</t>
  </si>
  <si>
    <t xml:space="preserve">MAZALKA RAVNA M8 </t>
  </si>
  <si>
    <t>31508100A</t>
  </si>
  <si>
    <t>MEMBRANA TIP 16 GLOBOKA</t>
  </si>
  <si>
    <t>076.407-10</t>
  </si>
  <si>
    <t>MEMBRANA TIP 16 NIZKA</t>
  </si>
  <si>
    <t>076.405-10</t>
  </si>
  <si>
    <t>MEMBRANA TIP 24 NIZKA</t>
  </si>
  <si>
    <t>METLICA BRISALCA  380 MM</t>
  </si>
  <si>
    <t>METLICA BRISALCA 500 MM</t>
  </si>
  <si>
    <t>METLICA BRISALCEV 550 MM</t>
  </si>
  <si>
    <t>METLICA BRISALCEV 700 MM</t>
  </si>
  <si>
    <t>MREŽA ZA KESON 3,5X7M 50X50 PVC</t>
  </si>
  <si>
    <t>MREŽA ZA KESON FI3X28X28 7X3,5 M VRV</t>
  </si>
  <si>
    <t>NALEPKA DELO NA CESTI TRIKOTNIK 30CM</t>
  </si>
  <si>
    <t>NALEPKA OBVEZNA SMER OKROGLA 30CM</t>
  </si>
  <si>
    <t>NALEPKA OMEJITEV HITROSTI</t>
  </si>
  <si>
    <t>REFLEX</t>
  </si>
  <si>
    <t>OBJEMKA CEVNA 190 - 210 MM</t>
  </si>
  <si>
    <t>OBJEMKA CEVNA 20-32 MM</t>
  </si>
  <si>
    <t>OBJEMKA CEVNA 35-50 12MM</t>
  </si>
  <si>
    <t>OBJEMKA CEVNA 40-60 13MM</t>
  </si>
  <si>
    <t>OBJEMKA CEVNA 60-80 MM</t>
  </si>
  <si>
    <t>OBJEMKA CEVNA 70-90 MM</t>
  </si>
  <si>
    <t>OBJEMKA ZA IZPUH FI 100,5MM</t>
  </si>
  <si>
    <t>OBJEMKA ZA IZPUH FI 104,5 MM</t>
  </si>
  <si>
    <t>OBJEMKA ZA IZPUH FI 144,5 MM</t>
  </si>
  <si>
    <t xml:space="preserve">OBJEMKA ZA IZPUH FI 64,5 MM </t>
  </si>
  <si>
    <t>OBJEMKA ZA IZPUH FI 90,5 MM</t>
  </si>
  <si>
    <t>OKVIR ZA REG.TABLICE PAR</t>
  </si>
  <si>
    <t xml:space="preserve">PALICA NAVOJNA 1M M10 </t>
  </si>
  <si>
    <t>PALICA NAVOJNA 1M M12</t>
  </si>
  <si>
    <t xml:space="preserve">PALICA NAVOJNA 1M M8 </t>
  </si>
  <si>
    <t>PIŠTOLA ZA KARTUŠE ROČNA 310 ML</t>
  </si>
  <si>
    <t>PODLOŽKA M10 ZN</t>
  </si>
  <si>
    <t>PODLOŽKA M12 ZN</t>
  </si>
  <si>
    <t>PODLOŽKA ŠIROKA FI 10X30X2 ZN</t>
  </si>
  <si>
    <t>PODLOŽKA ŠIROKA M 8X24 01114</t>
  </si>
  <si>
    <t>PODLOŽKA ŠIROKA M12 01116</t>
  </si>
  <si>
    <t>PODLOŽKA VZMETNA M10 ZN</t>
  </si>
  <si>
    <t xml:space="preserve">PODLOŽKA VZMETNA M8 ZN </t>
  </si>
  <si>
    <t>POSODA ZA GORIVO 5L PVC</t>
  </si>
  <si>
    <t>PRETVORNIK 24/12 ZA RADIO</t>
  </si>
  <si>
    <t>PRIKLJUČEK KOTNI WG 6LL</t>
  </si>
  <si>
    <t>WWE06LLR</t>
  </si>
  <si>
    <t>PRIKLJUČEK RAVNI WG 10L</t>
  </si>
  <si>
    <t>WG10L</t>
  </si>
  <si>
    <t>PRIKLJUČEK RAVNI WG 10S</t>
  </si>
  <si>
    <t>WG10S</t>
  </si>
  <si>
    <t>PRIKLJUČEK RAVNI WG 12L</t>
  </si>
  <si>
    <t>WG12L</t>
  </si>
  <si>
    <t>PRIKLJUČEK RAVNI WG 12S</t>
  </si>
  <si>
    <t>WG12S</t>
  </si>
  <si>
    <t>PRIKLJUČEK RAVNI WG 15L</t>
  </si>
  <si>
    <t>WG15L</t>
  </si>
  <si>
    <t>PRIKLJUČEK RAVNI WG 16S</t>
  </si>
  <si>
    <t>WG16S</t>
  </si>
  <si>
    <t>PRIKLJUČEK RAVNI WG 20S</t>
  </si>
  <si>
    <t>WG20S</t>
  </si>
  <si>
    <t>PRIKLJUČEK RAVNI WG 22L</t>
  </si>
  <si>
    <t>WG22L</t>
  </si>
  <si>
    <t>PRIKLJUČEK RAVNI WG 6L</t>
  </si>
  <si>
    <t>WG06L</t>
  </si>
  <si>
    <t>PRIKLJUČEK RAVNI WG 6LL</t>
  </si>
  <si>
    <t>EG06LL</t>
  </si>
  <si>
    <t>PRIKLJUČEK RAVNI WG 6S</t>
  </si>
  <si>
    <t>WG06S</t>
  </si>
  <si>
    <t>PRIKLJUČEK RAVNI WG 8L</t>
  </si>
  <si>
    <t>WG08L</t>
  </si>
  <si>
    <t>PRIKLJUČEK RAVNI WG 8S</t>
  </si>
  <si>
    <t>WG08S</t>
  </si>
  <si>
    <t xml:space="preserve">RELE 24V 10/20A 5 POLNI </t>
  </si>
  <si>
    <t>4RD933332-071</t>
  </si>
  <si>
    <t xml:space="preserve">RELE 24V 10/20A 5POLNI </t>
  </si>
  <si>
    <t>4RD933332-091</t>
  </si>
  <si>
    <t>REZALKA A60 TZ 115X1X22</t>
  </si>
  <si>
    <t>REZALKA A60 TZ 125X1X22</t>
  </si>
  <si>
    <t xml:space="preserve">REZALKA BR. 115X3X22 </t>
  </si>
  <si>
    <t>REZALKA BR. 125X3X22</t>
  </si>
  <si>
    <t>SIKA AKTIVATOR PRO 250 MLL</t>
  </si>
  <si>
    <t>SIKA PRAIMER 206 G+P 250 MML</t>
  </si>
  <si>
    <t>SIKAfLEX 221 BEL 310ML</t>
  </si>
  <si>
    <t>SIKAFLEX 221 ČRN 310ML</t>
  </si>
  <si>
    <t>SIRENA HELLA 12V 400HZ</t>
  </si>
  <si>
    <t>3AL002952-811</t>
  </si>
  <si>
    <t>SIRENA HELLA 24V 335HZ</t>
  </si>
  <si>
    <t>3AL002952-871</t>
  </si>
  <si>
    <t xml:space="preserve">SIRENA VZRATNE VOŽNJE </t>
  </si>
  <si>
    <t>3SL009148-011</t>
  </si>
  <si>
    <t>SKRČKA TOPLOTNA 2.4X1.2 MM</t>
  </si>
  <si>
    <t>SKRČKA TOPLOTNA 4.8X2.4 MM</t>
  </si>
  <si>
    <t>STEKLO STOP LUČI ATEGO DESNA</t>
  </si>
  <si>
    <t>9EL152861-001</t>
  </si>
  <si>
    <t>STEKLO STOP SVETILKE D MB SK,A</t>
  </si>
  <si>
    <t>9EL134296-051</t>
  </si>
  <si>
    <t>STEKLO STOP SVETILKE L MB SK,A</t>
  </si>
  <si>
    <t>9EL134296-041</t>
  </si>
  <si>
    <t>STEKLO STOP SVETILKE L,D MAN</t>
  </si>
  <si>
    <t>9EL152889-001</t>
  </si>
  <si>
    <t>STIKALO PODVOLANSKO F18637</t>
  </si>
  <si>
    <t>F18637</t>
  </si>
  <si>
    <t>STIKALO PODVOLANSKO F24082</t>
  </si>
  <si>
    <t>F24082</t>
  </si>
  <si>
    <t>STIKALO VOLANSKO MB F15253</t>
  </si>
  <si>
    <t>F15253</t>
  </si>
  <si>
    <t>SVEČKA VŽIGALNA  NGK BKR6EKPA</t>
  </si>
  <si>
    <t>BKR6EKPA</t>
  </si>
  <si>
    <t>SVETILKA POZ.BOČNA RUMENA 2PS962964-012</t>
  </si>
  <si>
    <t>2PS962964-012</t>
  </si>
  <si>
    <t>SVETILKA POZ.RDEČA 2SA962964-091</t>
  </si>
  <si>
    <t>2SA962964-091</t>
  </si>
  <si>
    <t>SVETILKA POZICIJSKA DESNA BELO/RDEČA</t>
  </si>
  <si>
    <t>2XS008479-011</t>
  </si>
  <si>
    <t>SVETILKA POZICIJSKA GABARITNA</t>
  </si>
  <si>
    <t>2XS005020-011</t>
  </si>
  <si>
    <t>SVETILKA POZICIJSKA LED 10-20*</t>
  </si>
  <si>
    <t>2PF009514-001</t>
  </si>
  <si>
    <t>SVETILKA POZICIJSKA LEVA BELO/RDEČA</t>
  </si>
  <si>
    <t>2XS008479-001</t>
  </si>
  <si>
    <t>SVETILKA ROTACIJSKA KL-7000</t>
  </si>
  <si>
    <t>2RL008061-111</t>
  </si>
  <si>
    <t>SVETILKA ROTACIJSKA MAGNETNA KL JUNIOR M</t>
  </si>
  <si>
    <t>2RL007552-021</t>
  </si>
  <si>
    <t>SVETILKA STOP 4 PREKATNA DESNA</t>
  </si>
  <si>
    <t>2VP004887-021</t>
  </si>
  <si>
    <t>SVETILKA STOP ATEGO DESNA</t>
  </si>
  <si>
    <t>2VP008204-081</t>
  </si>
  <si>
    <t>SVETILKA STOP ATEGO,SPRINTER L</t>
  </si>
  <si>
    <t>2VD008204-091</t>
  </si>
  <si>
    <t xml:space="preserve">SVETILKA STOP D HELLA </t>
  </si>
  <si>
    <t>2VP343640-021</t>
  </si>
  <si>
    <t>SVETILKA STOP D MB ACTROS</t>
  </si>
  <si>
    <t>2VP007500-421</t>
  </si>
  <si>
    <t>SVETILKA STOP L MB ACTROS HELLA</t>
  </si>
  <si>
    <t>2VD007500-411</t>
  </si>
  <si>
    <t>SVETILKA STOP S TABLICO LEVA</t>
  </si>
  <si>
    <t>2VB004887-011</t>
  </si>
  <si>
    <t>SVETILKA STOP TRAKTOR  DESNA</t>
  </si>
  <si>
    <t>2SD003184-041</t>
  </si>
  <si>
    <t xml:space="preserve">SVETILKA TABLICE </t>
  </si>
  <si>
    <t>2KA001389-101</t>
  </si>
  <si>
    <t>2KA003389-068</t>
  </si>
  <si>
    <t xml:space="preserve">SVETILKA UTRIPAJOČA LED  - NASADNA </t>
  </si>
  <si>
    <t>SVETILKA ZADNJA HELLA</t>
  </si>
  <si>
    <t>2SD002514-161</t>
  </si>
  <si>
    <t xml:space="preserve">SVETILKA ZADNJA Z MEG.LEVA </t>
  </si>
  <si>
    <t>2VA006040-071</t>
  </si>
  <si>
    <t>SVETILKA ZADNJA Z VZRATNO DESNA</t>
  </si>
  <si>
    <t>2VP006040-121</t>
  </si>
  <si>
    <t>TABLA ADR 400X300-PREKLOPNA</t>
  </si>
  <si>
    <t>TESNILO ALU DIN 7603 A 14X20</t>
  </si>
  <si>
    <t>TESNILO ALU DIN 7603 D 14X18</t>
  </si>
  <si>
    <t>TESNILO CU DIN 7603 A 22X27</t>
  </si>
  <si>
    <t xml:space="preserve">TESNILO OLJNO  120X140X13 </t>
  </si>
  <si>
    <t>TESNILO OLJNO 35X52X7</t>
  </si>
  <si>
    <t xml:space="preserve">TESNILO OLJNO 38 X 62 X 10/8 </t>
  </si>
  <si>
    <t>TESNILO OLJNO 55 X 80 X 10</t>
  </si>
  <si>
    <t xml:space="preserve">TESNILO OLJNO 85 X 65 X 10/8 </t>
  </si>
  <si>
    <t>TRAK IZOLIRNI ČRNI</t>
  </si>
  <si>
    <t>TRAK TEFLON 12 MM</t>
  </si>
  <si>
    <t>TRAK UNI SREBRN 50MM X 50M</t>
  </si>
  <si>
    <t>TRIKOTNIK VARNOSTNI  ZA VOZILO</t>
  </si>
  <si>
    <t>VAROVALKA PLOŠČATA 5-30A</t>
  </si>
  <si>
    <t>VENTIL KROGLIČNI 3/4" KV 103"</t>
  </si>
  <si>
    <t xml:space="preserve">VEZICA S SPONKO ČRNA 2,5X100 </t>
  </si>
  <si>
    <t xml:space="preserve">VEZICA S SPONKO ČRNA 4.8X280 </t>
  </si>
  <si>
    <t xml:space="preserve">VEZICA S SPONKO ČRNA 7.8 X 360 </t>
  </si>
  <si>
    <t>VIJAK IMBUS M10 X 35 ZN</t>
  </si>
  <si>
    <t>VIJAK IMBUS M10 x 40 ZN</t>
  </si>
  <si>
    <t>VIJAK IMBUS M10 X 50 ZN</t>
  </si>
  <si>
    <t xml:space="preserve">VIJAK IMBUS M12 X 60 ČRNI </t>
  </si>
  <si>
    <t xml:space="preserve">VIJAK IMBUS M20 X 100 ČRNI </t>
  </si>
  <si>
    <t xml:space="preserve">VIJAK IMBUS M20 X 60 ČRNI </t>
  </si>
  <si>
    <t>VIJAK IMBUS M6 X 60 ZN</t>
  </si>
  <si>
    <t>VIJAK IMBUS M6X16 Z VGREZNJENO GLAVO NERJAVNI</t>
  </si>
  <si>
    <t>VIJAK IMBUS M8 X 20 ZN</t>
  </si>
  <si>
    <t>VIJAK IMBUS M8 X 25 ZN</t>
  </si>
  <si>
    <t>VIJAK IMBUS M8X30 Z VGREZNJENO GLAVO NERJAVNI</t>
  </si>
  <si>
    <t>VIJAK KOLESNI M22 X 1,5 L=67/78</t>
  </si>
  <si>
    <t>VIJAK KOLESNI M22 X 1,5 L=90/101</t>
  </si>
  <si>
    <t>VIJAK SAMOVREZNI 6,3 X 32 ZN</t>
  </si>
  <si>
    <t>VIJAK SAMOVREZNI 6,3 X 38 ZN</t>
  </si>
  <si>
    <t>VIJAK SAMOVREZNI 6,3 X 45 ZN</t>
  </si>
  <si>
    <t>VIJAK SAMOVREZNI 6.3 X 25 ZN</t>
  </si>
  <si>
    <t>VIJAK SPONSKI M8 X 20 ZN</t>
  </si>
  <si>
    <t>VIJAK SPONSKI M8 X 30 ZN</t>
  </si>
  <si>
    <t>VIJAK SPONSKI M8 X 45 ZN</t>
  </si>
  <si>
    <t>VIJAK ŠESTROBI M10 X 20 ZN</t>
  </si>
  <si>
    <t>VIJAK ŠESTROBI M10 X 25 ZN</t>
  </si>
  <si>
    <t>VIJAK ŠESTROBI M12 X 100 ZN</t>
  </si>
  <si>
    <t>VIJAK ŠESTROBI M12 X 45 ZN</t>
  </si>
  <si>
    <t xml:space="preserve">VIJAK ŠESTROBI M16 X 40 ZN </t>
  </si>
  <si>
    <t>VIJAK ŠESTROBI M20 X 140 ZN</t>
  </si>
  <si>
    <t>VIJAK ŠESTROBI M20 X 180 ZN</t>
  </si>
  <si>
    <t xml:space="preserve">VIJAK ŠESTROBI M6 X 16 ZN </t>
  </si>
  <si>
    <t>VIJAK ŠESTROBI M6 X 20 ZN</t>
  </si>
  <si>
    <t>VIJAK ŠESTROBI M6 X 25 ZN</t>
  </si>
  <si>
    <t>VIJAK ŠESTROBI M6 X 30 ZN</t>
  </si>
  <si>
    <t>VIJAK ŠESTROBI M6 X 40 ZN</t>
  </si>
  <si>
    <t>VIJAK ŠESTROBI M8 X 100 ZN</t>
  </si>
  <si>
    <t>VIJAK ŠESTROBI M8 X 16 ZN</t>
  </si>
  <si>
    <t>VIJAK ŠESTROBI M8 X 20 ZN</t>
  </si>
  <si>
    <t>VIJAK ŠESTROBI M8 X 25 ZN</t>
  </si>
  <si>
    <t>VIJAK ŠESTROBI M8 X 30 ZN</t>
  </si>
  <si>
    <t>VIJAK ŠESTROBI M8 X 35 ZN</t>
  </si>
  <si>
    <t>VIJAK ŠESTROBI M8 X 45 ZN</t>
  </si>
  <si>
    <t>VIJAK ŠESTROBI M8 X 50 ZN</t>
  </si>
  <si>
    <t xml:space="preserve">VIJAK ŠESTROBI M8 X 55 ZN </t>
  </si>
  <si>
    <t>VIJAK ŠESTROBI M8 X 60 ZN</t>
  </si>
  <si>
    <t xml:space="preserve">VIJAK ŠESTROBI M8 X 70 ZN </t>
  </si>
  <si>
    <t>VIJAK ŠESTROBI M8 X 80 ZN</t>
  </si>
  <si>
    <t>VLOŽEK BATERIJSKI AA ALKALNI</t>
  </si>
  <si>
    <t xml:space="preserve">VLOŽEK BATERIJSKI AAA ALKALNI </t>
  </si>
  <si>
    <t>VLOŽEK BATERIJSKI CR1220</t>
  </si>
  <si>
    <t>VTIČNICA EBS 7P 24V 141070</t>
  </si>
  <si>
    <t>VTIKAČ 7P 12V N IZVEDBA KOVINSKI</t>
  </si>
  <si>
    <t>VTIKAČ EBS 24V PG21 D10</t>
  </si>
  <si>
    <t xml:space="preserve">ZABOJ ZA ORODJE 600X400X470 </t>
  </si>
  <si>
    <t>L0122</t>
  </si>
  <si>
    <t>ZABOJ ZA ORODJE 600X450X470</t>
  </si>
  <si>
    <t>L054K</t>
  </si>
  <si>
    <t>ZABOJ ZA ORODJE 750X360X350</t>
  </si>
  <si>
    <t>L0039</t>
  </si>
  <si>
    <t>ZATIČ VZMETNI FI 10 X 100</t>
  </si>
  <si>
    <t>ZATIČ VZMETNI FI 2 X 50</t>
  </si>
  <si>
    <t>ZATIČ VZMETNI FI 3 X 56</t>
  </si>
  <si>
    <t>ZATIČ VZMETNI FI 4 X 60</t>
  </si>
  <si>
    <t xml:space="preserve">ZATIČ VZMETNI FI 8 X 95 </t>
  </si>
  <si>
    <t>ZAVESA BLATA 600 X 400</t>
  </si>
  <si>
    <t>ŽARNICA 12V 10W  BA 15S</t>
  </si>
  <si>
    <t>8GA002071-131</t>
  </si>
  <si>
    <t xml:space="preserve">ŽARNICA 12V 10W BA9S </t>
  </si>
  <si>
    <t>ŽARNICA 12V 10W SULFID SV 8,5-8</t>
  </si>
  <si>
    <t>8GM002091-131</t>
  </si>
  <si>
    <t>ŽARNICA 12V 15W SULFID SV 8,5-8</t>
  </si>
  <si>
    <t>8GM002091-141</t>
  </si>
  <si>
    <t>ŽARNICA 12V 21/5W  BAY 15D</t>
  </si>
  <si>
    <t>8GD002078-121</t>
  </si>
  <si>
    <t>ŽARNICA 12V 21W  BA15S</t>
  </si>
  <si>
    <t>8GA002073-121</t>
  </si>
  <si>
    <t>ŽARNICA 12V 21W PY RUMENA</t>
  </si>
  <si>
    <t>8GA006841-121</t>
  </si>
  <si>
    <t xml:space="preserve">ŽARNICA 12V 3W </t>
  </si>
  <si>
    <t>8GP002068-131</t>
  </si>
  <si>
    <t xml:space="preserve">ŽARNICA 12V 3W NATIČNA </t>
  </si>
  <si>
    <t>8GP003594-141</t>
  </si>
  <si>
    <t>ŽARNICA 12V 5W BA 15S</t>
  </si>
  <si>
    <t>8GA002071-121</t>
  </si>
  <si>
    <t>ŽARNICA 12V 5W SULFID</t>
  </si>
  <si>
    <t>8GM002092-121</t>
  </si>
  <si>
    <t>ŽARNICA 12V H1 55W</t>
  </si>
  <si>
    <t>8GH002089-351</t>
  </si>
  <si>
    <t>ŽARNICA 12V H3 55W PK22S</t>
  </si>
  <si>
    <t>8GH002090-131</t>
  </si>
  <si>
    <t>ŽARNICA 12V H4 60/55W HD</t>
  </si>
  <si>
    <t>8GJ002525-481</t>
  </si>
  <si>
    <t>ŽARNICA 12V H7 LONG LIFE 55W</t>
  </si>
  <si>
    <t>8GH007157-201</t>
  </si>
  <si>
    <t>ŽARNICA 24V 1,2 W DIN 72601,W2 X</t>
  </si>
  <si>
    <t>8GP002095-241</t>
  </si>
  <si>
    <t>ŽARNICA 24V 1.2W B 8.5 D</t>
  </si>
  <si>
    <t>8GA007997-071</t>
  </si>
  <si>
    <t>ŽARNICA 24V 10W  BA 15 S</t>
  </si>
  <si>
    <t>8GA002071-271</t>
  </si>
  <si>
    <t>ŽARNICA 24V 10W BA 15 S</t>
  </si>
  <si>
    <t>ŽARNICA 24V 10W SULFID SV 8,8-8</t>
  </si>
  <si>
    <t>8GM002091-251</t>
  </si>
  <si>
    <t>ŽARNICA 24V 21/5W  BAY 15</t>
  </si>
  <si>
    <t>8GD002078-241</t>
  </si>
  <si>
    <t>ŽARNICA 24V 21W  BA15S</t>
  </si>
  <si>
    <t>8GA002073-251</t>
  </si>
  <si>
    <t xml:space="preserve">ŽARNICA 24V 21W  ORANŽNA </t>
  </si>
  <si>
    <t>8GA006841-241</t>
  </si>
  <si>
    <t>ŽARNICA 24V 3W W2.1X9</t>
  </si>
  <si>
    <t>8GP003594-241</t>
  </si>
  <si>
    <t>ŽARNICA 24V 4W  BA9S</t>
  </si>
  <si>
    <t>8GP002067-261</t>
  </si>
  <si>
    <t>ŽARNICA 24V 5W  BA 15S</t>
  </si>
  <si>
    <t>8GA002071-261</t>
  </si>
  <si>
    <t>ŽARNICA 24V 5W SULFID</t>
  </si>
  <si>
    <t>8GM002092-241</t>
  </si>
  <si>
    <t>ŽARNICA 24V H1  P14.5 S 7</t>
  </si>
  <si>
    <t>8GH002089-361</t>
  </si>
  <si>
    <t>ŽARNICA 24V H3  PK 22S 7</t>
  </si>
  <si>
    <t>8GH002090-251</t>
  </si>
  <si>
    <t>ŽARNICA 24V H4 75/70W HD</t>
  </si>
  <si>
    <t>8GJ002525-281</t>
  </si>
  <si>
    <t>ŽARNICA 24V H7 70W NAV</t>
  </si>
  <si>
    <t>8GH007157-241</t>
  </si>
  <si>
    <t>ŽARNICA GARNITURA 12V H4</t>
  </si>
  <si>
    <t>8GJ002525-913</t>
  </si>
  <si>
    <t>ŽARNICA GARNITURA 12V H7</t>
  </si>
  <si>
    <t>8GH007157-913</t>
  </si>
  <si>
    <t>ŽAROMET DELOVNI ULTRA BEAM</t>
  </si>
  <si>
    <t>1GA007506-001</t>
  </si>
  <si>
    <t xml:space="preserve">ŽAROMET DELOVNI </t>
  </si>
  <si>
    <t>1GA007506-011</t>
  </si>
  <si>
    <t>VZMET MB</t>
  </si>
  <si>
    <t>A9433200502</t>
  </si>
  <si>
    <t>VZMET MAN</t>
  </si>
  <si>
    <t>81.43402.6124</t>
  </si>
  <si>
    <t>81.43402.6605</t>
  </si>
  <si>
    <t>VZMETENJE MAN SPREDAJ</t>
  </si>
  <si>
    <t>81.43650.6042</t>
  </si>
  <si>
    <t>A6543200102</t>
  </si>
  <si>
    <t xml:space="preserve">VZMET  MB ZADNJA             </t>
  </si>
  <si>
    <t xml:space="preserve">A6753204606     </t>
  </si>
  <si>
    <t>SELEN GUMI MAN</t>
  </si>
  <si>
    <t>81.43271.0033</t>
  </si>
  <si>
    <t>LEŽAJ VZMETI MAN</t>
  </si>
  <si>
    <t>81.96210.0554</t>
  </si>
  <si>
    <t>81.96210.0555</t>
  </si>
  <si>
    <t>SPRAY COLORS RAL 9005 MAT 400ML 407405</t>
  </si>
  <si>
    <t>SPRAY ACRYL SP DB9147</t>
  </si>
  <si>
    <t>DYNACOAT TRDILEC 4+1 0,25L 8715572010679</t>
  </si>
  <si>
    <t>DYNACOAT KIT MET. LAHEK 1,3 KG</t>
  </si>
  <si>
    <t>ROB.KIT ALU 1,6 KG+TRDILEC 61054</t>
  </si>
  <si>
    <t>MOT.VOSEK NOT.TRANSP. 34 1000ML</t>
  </si>
  <si>
    <t>DYNACOAT ACRYL 420 MIX I.DO 33,31</t>
  </si>
  <si>
    <t>S FI 150 SIASPEED 15L P320 T2023</t>
  </si>
  <si>
    <t>S FI 203 SIASPEED P240 9L 72029</t>
  </si>
  <si>
    <t>DYNACOAT TRDILEC 420 2,5L 8715572007266</t>
  </si>
  <si>
    <t>DYNACOAT RAZREČILO 420 1L 8715572006306</t>
  </si>
  <si>
    <t>DYNACOAT ACRYL 420 MIX II OD33,32-41,13</t>
  </si>
  <si>
    <t>DYNACOAT ACRYL 420 MIX III OD 41,14 DAL.</t>
  </si>
  <si>
    <t>MET. KOMBI KIT 200 G 8722500011394</t>
  </si>
  <si>
    <t>PRIMER SIVI VOC 1LTEMELJNI AVTOLAK</t>
  </si>
  <si>
    <t>DYNACOAT TRDILEC 420 0,5L 8715572006283</t>
  </si>
  <si>
    <t>RAZREDČILO NITRO 1/1 8020182087219</t>
  </si>
  <si>
    <t>BA FOLIJA ELEKTROSTAT 4MX150M 750</t>
  </si>
  <si>
    <t>3M FOLIJA "DIRT TRAP" ZA LUČI 36856</t>
  </si>
  <si>
    <t>RAZREDČILO M600 1L 8722500583396</t>
  </si>
  <si>
    <t>SPRAY ACRYL BMW 7172</t>
  </si>
  <si>
    <t>SPRAY ACRYL SP MBT7350</t>
  </si>
  <si>
    <t>CH ČISTILO ZA KABINE 5LCBC 05</t>
  </si>
  <si>
    <t>SPRAY COLORS RAL 9005 SIJAJ 400ML 800874</t>
  </si>
  <si>
    <t>ATLAS KREP 25 MM 8310 72/1 2100000092567</t>
  </si>
  <si>
    <t>ATLAS KREP 50 MM 8310 36/1 2100000092604</t>
  </si>
  <si>
    <t>MOT.ŠAMPON Z VOSKOM 500ML 496</t>
  </si>
  <si>
    <t>ODSTRANJEVALEC BARVE COLOR  0,75L</t>
  </si>
  <si>
    <t>SPRAY CLR.WZA ORODJA SREBRN 918535 400ML</t>
  </si>
  <si>
    <t>MOT.BODY  ČRN 11 1000ML</t>
  </si>
  <si>
    <t>RAZDREČILO PLUS FAST 1L 8722500191249</t>
  </si>
  <si>
    <t>SPRAY ACRIL SP RENO 994 ZELEN</t>
  </si>
  <si>
    <t>SPRAY CINK-ALU 4059 400 ML</t>
  </si>
  <si>
    <t>SPRAY CINK 4061 400 ML</t>
  </si>
  <si>
    <t>SPRAY PRIMER SIVI 4054 500ml 87113470405</t>
  </si>
  <si>
    <t>DI TRDILEC ZA EPOXY LOW VOC 1L</t>
  </si>
  <si>
    <t>SPRAY ACRYL SP DB 7354 8711347007202</t>
  </si>
  <si>
    <t>SPRAY COLORS RAL 9010 SIJAJ 400ML 407375</t>
  </si>
  <si>
    <t>DI EPOXY PRIMER MIX 1 KG RAL 7001</t>
  </si>
  <si>
    <t>TRDILEC DI ZA EPOXY LOW VOC 1L</t>
  </si>
  <si>
    <t>RAZREDČILO DI ZA EPOXY 1L</t>
  </si>
  <si>
    <t>SA SITA ZA LAK 3988 4027533039884</t>
  </si>
  <si>
    <t>SAG FILTER NYLON 1/10 56418438</t>
  </si>
  <si>
    <t>S FI 150 SIASPEED 15L P080 T2023</t>
  </si>
  <si>
    <t>S FI 150 SIASPEED 15L P120 T2023</t>
  </si>
  <si>
    <t>S VODOB.360 pole 7611123001602</t>
  </si>
  <si>
    <t>S VODOB. 1000 POLE 7611123001657</t>
  </si>
  <si>
    <t>DYNACOAT RAZREDČILO 420 0,25 L</t>
  </si>
  <si>
    <t>SPRAY ACRYL SP 400 ML IC194</t>
  </si>
  <si>
    <t>SPRAY ACRYL SP 400 ML CM:421E5</t>
  </si>
  <si>
    <t>BA PAPIR RJAV 130CMX200M 730/130</t>
  </si>
  <si>
    <t>ČOPIČ B RADIATOR 0340 025 MM</t>
  </si>
  <si>
    <t>ČOPIČ B RADIATOR 0340 035 MM</t>
  </si>
  <si>
    <t>ČOPIČ B RADIATOR 0340 050 MM</t>
  </si>
  <si>
    <t>ČOPIČ B RADIATOR 0340 060 MM</t>
  </si>
  <si>
    <t>ČOPIČ B RADIATOR 0340 075 MM</t>
  </si>
  <si>
    <t>SPRAY ACRRYL SP DI VIVID RED 9RB -9RA</t>
  </si>
  <si>
    <t>ČOPIČ B PLOŠČATI 0321 020</t>
  </si>
  <si>
    <t>ČOPIČ B PLOŠČATI 0323 030</t>
  </si>
  <si>
    <t>ČOPIČ B PLOŠČATI 0323 040</t>
  </si>
  <si>
    <t>ČOPIČ B PLOŠČATI 0323 050</t>
  </si>
  <si>
    <t>ČOPIČ B PLOŠČATI 0323 070</t>
  </si>
  <si>
    <t>SPRAJ ACRYL SP VWLH7B 400 ML</t>
  </si>
  <si>
    <t>DYNACOAT TRDILEC 420 2,5 L</t>
  </si>
  <si>
    <t>DYNACOAT RAZREDČILO 420 1 L</t>
  </si>
  <si>
    <t>SPRAY ACRYL SP RAL 9001 400 ML</t>
  </si>
  <si>
    <t>SPRAY ČISTILO KLIME 90508 500 ML</t>
  </si>
  <si>
    <t>DYNACOAT FILLER 4100 SIV 0,8L</t>
  </si>
  <si>
    <t>DYNACOAT TRDILEC FILLER 4100 0,2L</t>
  </si>
  <si>
    <t>DYNACOAT RAZREDČILO MEDIUM 1L</t>
  </si>
  <si>
    <t>DYNACOAT TRDILEC 420 0,5L</t>
  </si>
  <si>
    <t>KOLUT CELULOZA 1000 LISTOV B-510-1000</t>
  </si>
  <si>
    <t>MOT.BODY BEL 13 1000ML 8711347000135</t>
  </si>
  <si>
    <t>PAPIR ZA BRISANJE BA BEL 800L 510</t>
  </si>
  <si>
    <t>LES.PLASTIK PRIMER MULTI 1K 1L</t>
  </si>
  <si>
    <t>S VODOB.240 POLE 7611123001572</t>
  </si>
  <si>
    <t>S VODOB.400POLE T6021 7611123001619</t>
  </si>
  <si>
    <t>DI AKRILNI DICHEM RAL 9006 2100000092222</t>
  </si>
  <si>
    <t>3M SC.BRITE RDEČ VFN MX-HP 64659</t>
  </si>
  <si>
    <t>3M SC.BRITE SIVI UFN MX-HP 64660</t>
  </si>
  <si>
    <t>AB PLUS BASA MIX 2100000042265</t>
  </si>
  <si>
    <t>S FI 150 SIASPEED 15L P240 T2023</t>
  </si>
  <si>
    <t>DYNACOAT FILLER 5+1 SIV SET 1L</t>
  </si>
  <si>
    <t>DYNASOAT RAZDREČILO FAST 1L</t>
  </si>
  <si>
    <t>MOT. TKANINA GLASMATT M2 691</t>
  </si>
  <si>
    <t>MOT.SMOLA POLYESTER 1000G 600072</t>
  </si>
  <si>
    <t>3M LIST POLIRNI 150 P3000 50414 TRIZACT</t>
  </si>
  <si>
    <t>3M SET ZA POLIRANJE LUČI 39073</t>
  </si>
  <si>
    <t>ROB.MIX POLIURETAN 2K 1KG 2100000102907</t>
  </si>
  <si>
    <t>ROB.RAZREDČILO NORMALNO PU-74 1L</t>
  </si>
  <si>
    <t>ROB.TRDILEC STANDARD E90 1L 210000010238</t>
  </si>
  <si>
    <t>S FI 180 P36 FIBER-KLEMEN T6514*R</t>
  </si>
  <si>
    <t>SUN RADIRKA Z VIJAKOM PAD-02</t>
  </si>
  <si>
    <t>DYNACOAT ACRYL 420 MIX I DO 33,31</t>
  </si>
  <si>
    <t>DYNACOAT EP PRIMER 1L</t>
  </si>
  <si>
    <t>DYNACOAT TRDILEC EP PRIMER 0,5L</t>
  </si>
  <si>
    <t>ROB.MIX ACRIL 2K 1KG IVECO 150 ROSSO</t>
  </si>
  <si>
    <t>SPRAY ZA VARJENJE 904404 500 ML</t>
  </si>
  <si>
    <t>MIRKA BR. PAPIR MREŽICA FI 150 P240 AUTO</t>
  </si>
  <si>
    <t>SPRAY MOTIP SPEC. TEMP .ČRNI 800 C 400ML</t>
  </si>
  <si>
    <t>SPRAY BAKRENI 90301 500 ML</t>
  </si>
  <si>
    <t>FOLIJA SPEKTER 4MX150M 81003</t>
  </si>
  <si>
    <t>DYNACOAT ACRYL 420 MIX II ODBIJAČ MAN</t>
  </si>
  <si>
    <t>RAZREDČILO NITRO SPRINT 2013 1L</t>
  </si>
  <si>
    <t>SPRAY MOTIP SPECIAL FLUO RDEČ 400 ML</t>
  </si>
  <si>
    <t>SPRAY ZA VŽIG MOTORJA 90405 500 ML</t>
  </si>
  <si>
    <t>SPRAJ COLORS RAL 9006 400 ML 408884</t>
  </si>
  <si>
    <t>SPRAY ACRYL SP RAL1003</t>
  </si>
  <si>
    <t>DYNACOAT KIT MET.MULTI 1,8 KG NOV</t>
  </si>
  <si>
    <t>SPRAY COLORS RAL 3000  400ML 408730</t>
  </si>
  <si>
    <t>SPRAY ACRIL VW LY3D SP 8711347007202</t>
  </si>
  <si>
    <t>RAZREDČILO MOBIHEL PRIMER 0,75L</t>
  </si>
  <si>
    <t>SPRAY ACRYL SP RAL 5023</t>
  </si>
  <si>
    <t>LES. PROZORNI LAK PREMIUM 4201L VOC</t>
  </si>
  <si>
    <t>LES.TRDILEC ZA PROZORNI LAK 420 0,5L</t>
  </si>
  <si>
    <t>LES RAZDREČILO ZA PROZORNI LAK 420 1L</t>
  </si>
  <si>
    <t>DI AKRILNI MIX 1KG 2100000092222 F249/96</t>
  </si>
  <si>
    <t>SA PRSTAN ZA ZRAK 3000 97824</t>
  </si>
  <si>
    <t>DI TRDILEC ZA AKRIL 1L</t>
  </si>
  <si>
    <t>DI AKRILNI MIX RAL 6017 2100000092222</t>
  </si>
  <si>
    <t>S FI 150 SIASPEED 15L P400 T2023</t>
  </si>
  <si>
    <t>S FI 150 SIASPEED 15L P800 T1950</t>
  </si>
  <si>
    <t>DI AKRILNI MIX 1KG RAL 1021</t>
  </si>
  <si>
    <t>3M PASTA POLIR. 50417 ZELEN ZAM</t>
  </si>
  <si>
    <t>3M PASTA POLIR. 51052 XL ZELEN ZAM</t>
  </si>
  <si>
    <t>3M PASTA 50383 ZAHOLOGRAME MODER ZAM</t>
  </si>
  <si>
    <t>3M PASTA POLIR. 80345 POLISHROSA ZAM</t>
  </si>
  <si>
    <t>3M PASTA FINA 80349 RUMEN ZAM</t>
  </si>
  <si>
    <t>MOT.KIT SET Z TKANINO 54 242G</t>
  </si>
  <si>
    <t>DYNACOAT ACRYL 420 MIX I. DO 33,3 IC 194</t>
  </si>
  <si>
    <t>DI AKRILNI MIX RAL 7016 2100000092222</t>
  </si>
  <si>
    <t>ROB.MIX PUR 2K PVC 1KG 2100000103362</t>
  </si>
  <si>
    <t>ROB.TRDILEC STANDARD E90 0,5L</t>
  </si>
  <si>
    <t>ROB.MIX EPOXY BARVA 1KG 2100000102877</t>
  </si>
  <si>
    <t>DYNACOAT TRILEC EP PRIMER 0,5L</t>
  </si>
  <si>
    <t>ROB.TRDILEC 251 EPOXY 1L 2100000102433</t>
  </si>
  <si>
    <t>DYNACOAT PROZORNI LAK 90001L</t>
  </si>
  <si>
    <t>BARVA ZA CESTE SIGNOCRYL E BELI 3.5 KG</t>
  </si>
  <si>
    <t>BARVA ZA CESTE SIGNOCRYL E RUMENI 3.5 KG</t>
  </si>
  <si>
    <t>ČOPIČ B ZA LAZURE 0142/10 M 100</t>
  </si>
  <si>
    <t>SP VALJČEK MOLTOPREN 100 MM</t>
  </si>
  <si>
    <t>RAZREČILO SIGNO E 1L</t>
  </si>
  <si>
    <t>2100000061297  RAL DB9147</t>
  </si>
  <si>
    <t>B-510-1000</t>
  </si>
  <si>
    <t>2100000061297  RAL MAN9010</t>
  </si>
  <si>
    <t>CEV POLIAMID RILSAN PA11 8*1</t>
  </si>
  <si>
    <t>CEV POLIAMID RILSAN PA11 6*1</t>
  </si>
  <si>
    <t>CEV POLIAMID RILSAN PA11 10*1</t>
  </si>
  <si>
    <t>CG CALORCLEAN/ST 150 WAP FI 8</t>
  </si>
  <si>
    <t>CG PETROCAR FI 25-35</t>
  </si>
  <si>
    <t>CG PETROCAR FI 10-17</t>
  </si>
  <si>
    <t>CG PETROCAR FI 8-15</t>
  </si>
  <si>
    <t>CG PETROCAR FI 13-20</t>
  </si>
  <si>
    <t>CG PETROGEN 5 BAR FI 50-59</t>
  </si>
  <si>
    <t>CG P/V GORIVO – PETROGEN FI 35-42</t>
  </si>
  <si>
    <t>CG PETROCORD FI 19*30 10 BAR</t>
  </si>
  <si>
    <t>CG PETROCORD FI 16*26 10 BAR</t>
  </si>
  <si>
    <t>CG PETROCORD FI 35-47 10 BAR</t>
  </si>
  <si>
    <t>CG AQUADEL FI 75-91</t>
  </si>
  <si>
    <t>CG AQUAMASTER FI 51-61</t>
  </si>
  <si>
    <t>CG ARIANNA ARMIRANA FI 26-26 CRISTAL</t>
  </si>
  <si>
    <t>CG CEV ZA WAP 1ST 155C FI6</t>
  </si>
  <si>
    <t>CG CALORAD FI 16-24</t>
  </si>
  <si>
    <t>CG CALORAD FI 13-21</t>
  </si>
  <si>
    <t>CG AERGEN FI 16-25</t>
  </si>
  <si>
    <t>CEV AERGEN 20 BAR FI 10-19</t>
  </si>
  <si>
    <t>CEVNI ČEP XWROW 15L</t>
  </si>
  <si>
    <t>CEVNI ČEP XWROW 12S</t>
  </si>
  <si>
    <t>CEVNI ČEP XWROW 10L</t>
  </si>
  <si>
    <t>CEVNO DRŽALO N 14/15</t>
  </si>
  <si>
    <t>CEVNO DRŽALO N 30/22</t>
  </si>
  <si>
    <t>CEVNO DRŽALO AD2 18-16</t>
  </si>
  <si>
    <t>CH R2AT SAE 100 FI 20</t>
  </si>
  <si>
    <t>CH R2AT SAE 100 FI 6</t>
  </si>
  <si>
    <t>CH R2AT SAE 100 FI 8</t>
  </si>
  <si>
    <t>CH SAE 100 R2AT FI 13</t>
  </si>
  <si>
    <t>CH R2SN DIN 20022FI 16</t>
  </si>
  <si>
    <t>CH RSAT SAE 100 FI 10</t>
  </si>
  <si>
    <t>CH 1AT SAE 100 R1AT FI 6</t>
  </si>
  <si>
    <t>CH R1AT SAE 100 FI 10</t>
  </si>
  <si>
    <t>CH R1AT SAE 100 FI 25</t>
  </si>
  <si>
    <t>CH R3SH DIN 20023 FI 20</t>
  </si>
  <si>
    <t>CH R4 DP FIN 20023 FI 13</t>
  </si>
  <si>
    <t>CH 1AT SAE 100 R1AT FI 8</t>
  </si>
  <si>
    <t>CH R4SH DIN 20023 FI 25</t>
  </si>
  <si>
    <t>HIDR. CEV FI 32 V4 SH</t>
  </si>
  <si>
    <t>CH HIDR. CEV FI 25V2</t>
  </si>
  <si>
    <t>CH 4SPDNI20023 FI 16</t>
  </si>
  <si>
    <t>CH R1AT SAE 100 FI 13</t>
  </si>
  <si>
    <t>CK KOVINSKA ZAVORNA CEV FI 5</t>
  </si>
  <si>
    <t>CK KOVINSKA ZAVORNA CEV FI 6</t>
  </si>
  <si>
    <t>CK KOVINSKA ZAVORNA CEV FI 8</t>
  </si>
  <si>
    <t>CK KOV. IZP. CEV FI 100</t>
  </si>
  <si>
    <t>CK MANESMAN CEV FI 18*1,5</t>
  </si>
  <si>
    <t>CK MANESMAN FI 22*2</t>
  </si>
  <si>
    <t>CK MANESMAN CEV FI 18*2 POCINKANA</t>
  </si>
  <si>
    <t>OBJEMKA STG 16-27/12</t>
  </si>
  <si>
    <t>OBJEMKA 25-40/12 RF</t>
  </si>
  <si>
    <t>OBJEMKA 25/040/12</t>
  </si>
  <si>
    <t>OBJEMKE GBS 61/20</t>
  </si>
  <si>
    <t>OBJEMKA STG 12-22/9</t>
  </si>
  <si>
    <t>OBJEMKA GBS 36/18</t>
  </si>
  <si>
    <t>OBJEMKA 50-70/12</t>
  </si>
  <si>
    <t>OBJEMKA 8-16/9</t>
  </si>
  <si>
    <t>OBJEMKA 32-50/12</t>
  </si>
  <si>
    <t>OBJEMKA GBS 30/18</t>
  </si>
  <si>
    <t>OBJEMKA 40-60/12 RF</t>
  </si>
  <si>
    <t>OBJEMKA 8-12/7,5</t>
  </si>
  <si>
    <t>O TESNILO 37,7X3,53</t>
  </si>
  <si>
    <t>O TESNILO 25X3,53</t>
  </si>
  <si>
    <t>PA PRIKLJ. 3/8-20*1,5-12S</t>
  </si>
  <si>
    <t>PA RAVNI PRIKLUČEK FI 13 M22*1,5</t>
  </si>
  <si>
    <t>PA PRIKLJ. ZL IZVEDBA RA 3/8 M 18*1,5-12</t>
  </si>
  <si>
    <t>PA KOLENSKI PRIKLJ. 5/16 20*1,5-15S</t>
  </si>
  <si>
    <t>PA PRIKLJUČEK 90 M 14*1,5-8L</t>
  </si>
  <si>
    <t>PA KOLENSKI PRIKLJUČEK 90ST 18*1,5 NP</t>
  </si>
  <si>
    <t>PA RAVNI PRIKLUČEK 5/8 M30*2-20S</t>
  </si>
  <si>
    <t>PA ERC KOLENSKI PRIKLJUČEK M 14*1,5-8</t>
  </si>
  <si>
    <t>PA KOLENSKI PRIKLUČEK 90 M 36*2</t>
  </si>
  <si>
    <t>PA KOLENSKI PRIKLUČEK 90 M 22*1,5</t>
  </si>
  <si>
    <t>PA RAVNI PRIKLUČEK M 24*1,5</t>
  </si>
  <si>
    <t>PA KOLENSKI PRIKLUČEK 45 M 22*1,5-15</t>
  </si>
  <si>
    <t>PA KOLENSKI PRIKLUČEK 90 5/8 M30*2</t>
  </si>
  <si>
    <t>PA KOLENSKI PRIKLJUČEK 90 ¼ M12*1</t>
  </si>
  <si>
    <t>PA KOLENSKI PRIKLJUČEK 90 M 24*1,5/6</t>
  </si>
  <si>
    <t>RAVNI PRIKLJUČEK M 20*1,5-12S 5/16“</t>
  </si>
  <si>
    <t>PRIKLJUČEK XWSWVE12SR</t>
  </si>
  <si>
    <t>PRIKLJUČEK XVK16S INOX</t>
  </si>
  <si>
    <t>PF F-PRIKLJUČEK RA F6 FI 6</t>
  </si>
  <si>
    <t>PCOL COLSKI PRIKLJUČEK MOŠKI 3/8 FI8</t>
  </si>
  <si>
    <t>PRIKLJ. 14*1,5 1/4L</t>
  </si>
  <si>
    <t>PUŠA SKIVE 5/16 R2A 2ST R9</t>
  </si>
  <si>
    <t>PUŠA SKIVE 1/2“ R2A-2ST-R9</t>
  </si>
  <si>
    <t>PUŠA FI 10V2 LUPI 1-2</t>
  </si>
  <si>
    <t>PUŠA NON SKIVE 3/8“</t>
  </si>
  <si>
    <t>PUŠA SKIVE 1/4“ 1-2</t>
  </si>
  <si>
    <t>PUŠA 1/4“ NON SKIVE R6-R7</t>
  </si>
  <si>
    <t>PUŠA RAC. FI 11-8,5</t>
  </si>
  <si>
    <t>PUŠA SKIVE 3/4“ R2AT-2ST-R9</t>
  </si>
  <si>
    <t>PUŠA FI 16 V2 LUPI</t>
  </si>
  <si>
    <t>PUŠA FI 14 ALUMINJASTA</t>
  </si>
  <si>
    <t>PUŠA FI 18 ALUMINJASTA</t>
  </si>
  <si>
    <t>PUŠA FI 5 R7</t>
  </si>
  <si>
    <t>PUŠA ¾ SKIVE 4 SP -SH</t>
  </si>
  <si>
    <t>PUŠA ALUMINJASTA 36 AL</t>
  </si>
  <si>
    <t>PUŠA FI 32 V4 DALJŠA</t>
  </si>
  <si>
    <t>PUŠA FI 20 AL</t>
  </si>
  <si>
    <t>PUŠA FI 12 ALUMIN.</t>
  </si>
  <si>
    <t>PUŠA PARAFLEX FI 42-60</t>
  </si>
  <si>
    <t>PUŠA FI 20 V4 DALJŠA</t>
  </si>
  <si>
    <t>PUŠA FI 23 AL</t>
  </si>
  <si>
    <t>PUŠA ZA OL CEV 1/8</t>
  </si>
  <si>
    <t>PUŠA OL 5/32</t>
  </si>
  <si>
    <t>PUŠA 13 REBRAST PTFE</t>
  </si>
  <si>
    <t>PUŠA 1“ SKIVE R2A-2ST-R9</t>
  </si>
  <si>
    <t>PUŠA FI 22 ALUMINJASTA</t>
  </si>
  <si>
    <t>PUŠA ALUMINJASTA 16</t>
  </si>
  <si>
    <t>PUŠE NON SKRIVE 1/4“ R1AT</t>
  </si>
  <si>
    <t>PUŠE NON SKIVE 5/16 8V1</t>
  </si>
  <si>
    <t>PUŠE B NON SKRIVE T 1/2“</t>
  </si>
  <si>
    <t>PUŠE NON SKIVE T 1“ RIAT-1SN</t>
  </si>
  <si>
    <t>RAVNI PRIK. XWG 6LL</t>
  </si>
  <si>
    <t>RAVNI PRIKLJ. 6 LM</t>
  </si>
  <si>
    <t>RVNI PRIKLJUČEK XWGE 6LLM 6*1</t>
  </si>
  <si>
    <t>RAVNI PRIKLJUČEK M 12</t>
  </si>
  <si>
    <t>REDUCIR KOVINSKI PUC 010</t>
  </si>
  <si>
    <t>RAVNI KOVINSKI PUC 008/6580 FI 8</t>
  </si>
  <si>
    <t>RAVNI KOVINSKI PUC 006/6580 FI 6</t>
  </si>
  <si>
    <t>RAVNI PRIKLJ. XWGE 20 SR ½</t>
  </si>
  <si>
    <t>RAVNI PRIKLJ. WGE 15LM</t>
  </si>
  <si>
    <t>RAVNI PRIKLJUČEK XWGE 12LR</t>
  </si>
  <si>
    <t>RAVNI PRIKLJUČEK XWG 28L</t>
  </si>
  <si>
    <t>RAVNI PRIKLJUČEK XWGR 8/6 L</t>
  </si>
  <si>
    <t>PRIKLJUČEK ECKST. 16*1,5</t>
  </si>
  <si>
    <t>PRIKLJ. M + F 1“</t>
  </si>
  <si>
    <t>PRIKLJUČEK S PRIROBNICO SAE 6000 ¾</t>
  </si>
  <si>
    <t>REDUCIRNI PRIKLJUČEK WRM 8 X 1/10</t>
  </si>
  <si>
    <t>RAV. PRIKLJ. XWGE22LR ½</t>
  </si>
  <si>
    <t>RAVNI PRIKLJUČEK WGE06LL 1/8 NPT</t>
  </si>
  <si>
    <t>RAVNI PRIKLJUČEK XWGR 3/4X1/2</t>
  </si>
  <si>
    <t>RAVNI PRIKLJUČEK MOŠKI M 36</t>
  </si>
  <si>
    <t>RED. NAVOJ PRIKLJ. WRI 3/8X1/4</t>
  </si>
  <si>
    <t>RAVNI PRIKLJUČEK XWGE 12SM22*1,5</t>
  </si>
  <si>
    <t>REDUC. NAVOJ.PRIKL. XWRI 1/8*1/4</t>
  </si>
  <si>
    <t>RAVNI PRIKLJUČEK 8 LR 1/8</t>
  </si>
  <si>
    <t>RAVNI OČESNI FI 10,2</t>
  </si>
  <si>
    <t>TEB BAKRENA TESNILA FI 14*20</t>
  </si>
  <si>
    <t>TEB BAKRENA TESNILA FI 10*14</t>
  </si>
  <si>
    <t>TEB BAKRENA TESNILA FI 22*28</t>
  </si>
  <si>
    <t>TEB BAKRENA TESNILA FI 13*19</t>
  </si>
  <si>
    <t>TESNILNI KONUS D 6L/S</t>
  </si>
  <si>
    <t>TESNILNI KONUS D 8L/S</t>
  </si>
  <si>
    <t>MATICA M 20S</t>
  </si>
  <si>
    <t>MATICA M 28 L</t>
  </si>
  <si>
    <t>MATICA M 08S</t>
  </si>
  <si>
    <t>MATICA M8 L</t>
  </si>
  <si>
    <t>MATICA M 25S</t>
  </si>
  <si>
    <t>MATIČNI 12 1,5</t>
  </si>
  <si>
    <t>MATICA DOLGA ½</t>
  </si>
  <si>
    <t>MOŠKI MESING NP 25 MESING</t>
  </si>
  <si>
    <t>NASTAVEK 3/8“ N.N.</t>
  </si>
  <si>
    <t>NASTAV.KOTNI PRIKLJUČEK WSWVE 15LR</t>
  </si>
  <si>
    <t>NAST.TROKRAK.PRIK. XWEVT 15L</t>
  </si>
  <si>
    <t>SPOJKA 7,2 R1/4 ZN</t>
  </si>
  <si>
    <t>SPOJKA 7,2 R1/2 ZN</t>
  </si>
  <si>
    <t>SKLOP. ZA DVOJ.ZAV. CEV BREZ VENTILA</t>
  </si>
  <si>
    <t>SKLOPKA ACC VAL PIANA DN13-G1</t>
  </si>
  <si>
    <t>SKLOPKA VITE V.DN13-M22*1,5 MO</t>
  </si>
  <si>
    <t>SILIKONSKO KOLENO 90ST FI25 150MM</t>
  </si>
  <si>
    <t>SILIKONSKA CEV FI 25</t>
  </si>
  <si>
    <t>SILIKONSKA CEV RDEČA FI 10-17 UNISIL</t>
  </si>
  <si>
    <t>SILIKONSKA CEV MODRA FI 30</t>
  </si>
  <si>
    <t>SILIKONSKA CEV MODRA FI 16</t>
  </si>
  <si>
    <t>SILIKONSKA CEV MODRA FI 20</t>
  </si>
  <si>
    <t>SILIKONSKO KOLENO 45ST FI 30 MM 150MM</t>
  </si>
  <si>
    <t>VAROVALNA SPIRALA FI 35*/40</t>
  </si>
  <si>
    <t>ZAPIRNI ČEP KZ 15</t>
  </si>
  <si>
    <t>ZAVORNI VIJAK 10X1 NOTRANJI KONUS</t>
  </si>
  <si>
    <t>ZAPIRNI ČEP KZ 28</t>
  </si>
  <si>
    <t>m</t>
  </si>
  <si>
    <t xml:space="preserve">    kos    </t>
  </si>
  <si>
    <t xml:space="preserve">   kos                 </t>
  </si>
  <si>
    <t>LEŽAJ 30X34X16X42 13423</t>
  </si>
  <si>
    <t>STIKALO TLAČNO KTZ 24049</t>
  </si>
  <si>
    <t>VTIKAČ ZA HITRO SPOJKO (TERBERG), 21460</t>
  </si>
  <si>
    <t>HITRA SPOJKA-ŽENSKI (TERBERG), 21461</t>
  </si>
  <si>
    <t>STOP BLOK SCH 3001010012</t>
  </si>
  <si>
    <t>OBROČ M12 SCH 6014070008</t>
  </si>
  <si>
    <t>SPREDNJA PLOŠČA RAM SCH 2001010030</t>
  </si>
  <si>
    <t>VODILO HID. BLOKA SCH 3008010001</t>
  </si>
  <si>
    <t>BLOK 30X5 S235 SCH 4001030022</t>
  </si>
  <si>
    <t>GUMA TESNILNA ZA C-PROFIL IG 6200 MM SCH</t>
  </si>
  <si>
    <t>FILTER ELEMENT (TELBERG) 24276</t>
  </si>
  <si>
    <t>FILTER ELEMENT (TELBERG) 24621</t>
  </si>
  <si>
    <t>ULTRAZVOČNI SENZOR M18US15-100,10577</t>
  </si>
  <si>
    <t>LEŽAJ DRSNI TERBERG24224 TE-DRLEŽ-24224</t>
  </si>
  <si>
    <t>ZAKLEPNI DISK (TELBERG) 24209</t>
  </si>
  <si>
    <t>KOVINSKA VRATA MOBILNE STSKALNICE SKPC</t>
  </si>
  <si>
    <t>SORNIK TEČAJEV VRAT</t>
  </si>
  <si>
    <t>KOVINSKO ZAPIRALO Z MATICOZADNJIH VRAT</t>
  </si>
  <si>
    <t>GLAVNO ELEKTRIČNO VKLOPNO STIKALO</t>
  </si>
  <si>
    <t>VZVRATNA KAMERA (TELBERG) CCC 79 STOPINJ</t>
  </si>
  <si>
    <t>PREGIBNA ROKA (TERBERG) 24374</t>
  </si>
  <si>
    <t>NOSILEC GUMI BLAŽILCA (TERBERG) 24332</t>
  </si>
  <si>
    <t>NOSILEC OKVIR ZADNJI (TERBERG) 24372</t>
  </si>
  <si>
    <t>GUMI BLAŽILEC (TERBERG) 24331</t>
  </si>
  <si>
    <t>TESNILO GUMI TIP. ZC037.04 SKPCA8.E</t>
  </si>
  <si>
    <t>SENZOR INDUKTIVNI M30 (TELBERG)</t>
  </si>
  <si>
    <t>VARNOSTNA RAMPA (TELBERG), 24212</t>
  </si>
  <si>
    <t>POKROVČEK ZA RAMPO (TELBERG), 24215</t>
  </si>
  <si>
    <t>TEČAJNI OBROČ (TERBERG) 24074</t>
  </si>
  <si>
    <t>DRSNI LEŽAJ 100 (TERBERG) 24317</t>
  </si>
  <si>
    <t>NOSILNI OBROČ (TERBERG) 24101</t>
  </si>
  <si>
    <t>SKLOPKA ALU (POTENCIOMETER) 24139</t>
  </si>
  <si>
    <t>TEČAJNI OBROČ (TERBERG) 24104</t>
  </si>
  <si>
    <t>DRSNI LEŽAJ 100 (TERBERG) 24145</t>
  </si>
  <si>
    <t>DRSNI LEŽAJ 100 (TERBERG) 24143</t>
  </si>
  <si>
    <t>TEČAJNI OBROČ (TERBERG) 24075</t>
  </si>
  <si>
    <t>TEČAJNI OBROČ (TERBERG) 24138</t>
  </si>
  <si>
    <t>VZMETNI ZATIČ (TERBERG) 12757</t>
  </si>
  <si>
    <t>VARNOSTNI DISK (TERBERG) 24168</t>
  </si>
  <si>
    <t>LEŽAJ 30X34X16X42 (TERBERG) 13423</t>
  </si>
  <si>
    <t>TESNILO (TERBERG) 24149</t>
  </si>
  <si>
    <t>LEŽAJ DRSNI (TERBERG) 24140</t>
  </si>
  <si>
    <t>LEŽAJ 40 (TERBERG) 13993</t>
  </si>
  <si>
    <t>DRSNI LEŽAJ 60 (TERBERG) 24141</t>
  </si>
  <si>
    <t>TESNILO 32-54-1.5 (TERBERG) 24147</t>
  </si>
  <si>
    <t>VARNOSTNI DISK (TERBERG) 24169</t>
  </si>
  <si>
    <t>VZVOD SPREDNJI/SREDNJI (TERBERG) 24012</t>
  </si>
  <si>
    <t>VZVOD ZADNJI/SREDNJI (TERBERG) 24015</t>
  </si>
  <si>
    <t>VZVOD SPREDNJI/ZUNANJI (TERBERG) 24011</t>
  </si>
  <si>
    <t>VZVOD ZADNJI/ZUNANJI (TERBERG) 24013</t>
  </si>
  <si>
    <t>DRSNI LEŽAJ 30-34-30 13018</t>
  </si>
  <si>
    <t>VZVOD SPREDNJI/NOTRANJI (TERBERG) 24010</t>
  </si>
  <si>
    <t>VZVOD ZADNJI/NOTRANJI (TERBERG) 24014</t>
  </si>
  <si>
    <t>SORNIK (TERBERG) 24166</t>
  </si>
  <si>
    <t>OBRABNI OBROČ (TERBERG) 24433</t>
  </si>
  <si>
    <t>SORNIK (TERBERG) 24202</t>
  </si>
  <si>
    <t>KABEL (TERB) L/H CAN 2X2X0,34 ART.ŠT. 15</t>
  </si>
  <si>
    <t>FILTER ELEMENT (TELBERG) 24277</t>
  </si>
  <si>
    <t>LED LUČ 24V 10542</t>
  </si>
  <si>
    <t>DRSNI LEŽAJ 60 (TELBERG) 24142</t>
  </si>
  <si>
    <t>OBRABNI OBROČ (TELBERG) 24148</t>
  </si>
  <si>
    <t>SORNIK(TELBERG) 241115</t>
  </si>
  <si>
    <t>OSOVINA FI50 DOL.60 MM SCH 30.07.01.0001</t>
  </si>
  <si>
    <t>PRITRDILNI TRAK ZADNJI SCH 20.01.01.0104</t>
  </si>
  <si>
    <t>PRITRDILNI TRAK PREDNJI SCH20.01.01.0105</t>
  </si>
  <si>
    <t>HIDRAVLIČNI  PRIKLJUČEK 90 XSWR NW 13 HL</t>
  </si>
  <si>
    <t>KABEL S KAMERO 3,(TERBERG)10533</t>
  </si>
  <si>
    <t>KABEL S KAMERO 4,(TERBERG)10534</t>
  </si>
  <si>
    <t>KABEL S KAMERO 5,(TERBERG)10534-1</t>
  </si>
  <si>
    <t>ULTRAZVOČNI SENZOR M18US15-100  10577</t>
  </si>
  <si>
    <t>FILTER ZRAČNI (TELBERG) 24278</t>
  </si>
  <si>
    <t>KABEL (TERBERG) 10559</t>
  </si>
  <si>
    <t>CILINDER POKROVA KTZ SCH 5000010008</t>
  </si>
  <si>
    <t>TE-LEŽAJ-13423</t>
  </si>
  <si>
    <t>AP-RELE-2409</t>
  </si>
  <si>
    <t>TEK-STIKALO-24049</t>
  </si>
  <si>
    <t>TE-VTIKAČ-21460</t>
  </si>
  <si>
    <t>TE-SPOJKA-21461</t>
  </si>
  <si>
    <t>SC-3011010001</t>
  </si>
  <si>
    <t>SC-3011010002</t>
  </si>
  <si>
    <t>SC-3011010003</t>
  </si>
  <si>
    <t>SC-3001010012</t>
  </si>
  <si>
    <t>SC-6014070008</t>
  </si>
  <si>
    <t>SC-2001010030</t>
  </si>
  <si>
    <t>SC-3008010001</t>
  </si>
  <si>
    <t>SC-3009010001</t>
  </si>
  <si>
    <t>SC-800002001</t>
  </si>
  <si>
    <t>TE-FILT-24276</t>
  </si>
  <si>
    <t>TE-FILT-24621</t>
  </si>
  <si>
    <t>TE-SENZOR-10577</t>
  </si>
  <si>
    <t>TE-DRLEŽ-24224</t>
  </si>
  <si>
    <t>TE-DISK-24209</t>
  </si>
  <si>
    <t>WW-VRATA SKPC 8</t>
  </si>
  <si>
    <t>WW-SORNIK TEČAJE</t>
  </si>
  <si>
    <t>WW-ZAPIRALO Z MA</t>
  </si>
  <si>
    <t>WW-GLAVNO STIKAL</t>
  </si>
  <si>
    <t>TE-KAMERA-10526</t>
  </si>
  <si>
    <t>TE-ROKA-24374</t>
  </si>
  <si>
    <t>TE-NOSILEC-24332</t>
  </si>
  <si>
    <t>TE-OKVIR-24372</t>
  </si>
  <si>
    <t>TE-BLAŽILE-24331</t>
  </si>
  <si>
    <t>WW-TESN-ZC037.04</t>
  </si>
  <si>
    <t>TE-SENZOR-M30</t>
  </si>
  <si>
    <t>TE-RAMPA-24212</t>
  </si>
  <si>
    <t>TE-POKROV-24215</t>
  </si>
  <si>
    <t>TE-OBROČ-24074</t>
  </si>
  <si>
    <t>TE-LEŽAJ-24317</t>
  </si>
  <si>
    <t>TE-OBROČ-24101</t>
  </si>
  <si>
    <t>TE-SKLOPKA-24139</t>
  </si>
  <si>
    <t>TE-OBROČ-24104</t>
  </si>
  <si>
    <t>TE-LEŽAJ-24145</t>
  </si>
  <si>
    <t>TE-LEŽAJ-24143</t>
  </si>
  <si>
    <t>TE-OBROČ-24075</t>
  </si>
  <si>
    <t>TE-OBROČ-24138</t>
  </si>
  <si>
    <t>TE-ZATIČ-12757</t>
  </si>
  <si>
    <t>TE-DISK-24168</t>
  </si>
  <si>
    <t>TE-TESNIL-24149</t>
  </si>
  <si>
    <t>TE-LEŽAJ-24140</t>
  </si>
  <si>
    <t>TE-LEŽAJ-13993</t>
  </si>
  <si>
    <t>TE-LEŽAJ-24141</t>
  </si>
  <si>
    <t>TE-TESNIL-24147</t>
  </si>
  <si>
    <t>TE-DISK-24169</t>
  </si>
  <si>
    <t>TE-VZVOD-24012</t>
  </si>
  <si>
    <t>TE-VZVOD-24015</t>
  </si>
  <si>
    <t>TE-VZVOD-24011</t>
  </si>
  <si>
    <t>TE-VZVOD-24013</t>
  </si>
  <si>
    <t>TE-LEŽAJ-13018</t>
  </si>
  <si>
    <t>TE-VZVOD-24010</t>
  </si>
  <si>
    <t>TE-VZVOD-24014</t>
  </si>
  <si>
    <t>TE-SORNIK-24166</t>
  </si>
  <si>
    <t>TE-OBROČ-24433</t>
  </si>
  <si>
    <t>TE-SOR-24202</t>
  </si>
  <si>
    <t>TE-KABEL-15033</t>
  </si>
  <si>
    <t>TE-FILT-24277</t>
  </si>
  <si>
    <t>TE-LEŽAJ-24142</t>
  </si>
  <si>
    <t>TE-PBROČ-24148</t>
  </si>
  <si>
    <t>TE-SORNIK-24115</t>
  </si>
  <si>
    <t>SC-3007010001</t>
  </si>
  <si>
    <t>SC-2001010104</t>
  </si>
  <si>
    <t>SC-2001010105</t>
  </si>
  <si>
    <t>SC-5000030316</t>
  </si>
  <si>
    <t>TE-KABEL-10533</t>
  </si>
  <si>
    <t>TE-KABEL-10534</t>
  </si>
  <si>
    <t>TE-KABEL-10534-1</t>
  </si>
  <si>
    <t>EL-SENZOR-10577</t>
  </si>
  <si>
    <t>TE-FILT-24278</t>
  </si>
  <si>
    <t>TE-KABEL-10559</t>
  </si>
  <si>
    <t>SCH 5000010008</t>
  </si>
  <si>
    <t>ČRPALKA VODE PIAGGIO 1610087106000</t>
  </si>
  <si>
    <t>ZAVORNI CILINDER PIAGGIO 227549</t>
  </si>
  <si>
    <t>TLAČNO STIKALO PIAGGIO 493176</t>
  </si>
  <si>
    <t>MEHANIZEM ŠIPE 56581R</t>
  </si>
  <si>
    <t>MEHANIZEM ŠIPE 56582R</t>
  </si>
  <si>
    <t>ZAVORNA OBLOGA 568377</t>
  </si>
  <si>
    <t>ZAVORNA OBLOGA 568379</t>
  </si>
  <si>
    <t>ROČICA STEKLA 613767</t>
  </si>
  <si>
    <t>STABILIZATOR 615544</t>
  </si>
  <si>
    <t>NOSILEC MOTORJA 615654</t>
  </si>
  <si>
    <t>IZPUH 850088</t>
  </si>
  <si>
    <t>CEV ZRAKA PIAGGO 112744</t>
  </si>
  <si>
    <t>KARDAN PIAGGIO 615339</t>
  </si>
  <si>
    <t>TERMOSTIKALO PIAGGIO 8343087540000</t>
  </si>
  <si>
    <t>FILTER GORIVA VMESNI 2330087512000</t>
  </si>
  <si>
    <t>STIKALO ŠTIRIH SMEROKAZOV PIAGGIO</t>
  </si>
  <si>
    <t>LAMDA SONDA TO 81584</t>
  </si>
  <si>
    <t xml:space="preserve"> DROG VOLANA ODRIVNI PAGGIO 493411</t>
  </si>
  <si>
    <t>KLJUKA VRAT NOTRANJA 692808Z01000</t>
  </si>
  <si>
    <t>OGLEDALO LEVO 8794087Z01000</t>
  </si>
  <si>
    <t>POKROV GORIVA PIAGGIO Z ZAKLEPOM 658999</t>
  </si>
  <si>
    <t>OGLEDALO DESNO PIAGGIO 8791087Z01000</t>
  </si>
  <si>
    <t>SMERNIK DESNI 613773 117190</t>
  </si>
  <si>
    <t>SMEROKAZ LEVI 613774</t>
  </si>
  <si>
    <t>TAPETA SPREDNJIH VRAT 6762087Z02030</t>
  </si>
  <si>
    <t>SVETILKA Z.D. PIAGGIO 8155087Z01000</t>
  </si>
  <si>
    <t>SVETILKA Z.L PORTER 8156087Z01000</t>
  </si>
  <si>
    <t>JERMEN KLINASTI 9.5MMX 775MM 6211MC</t>
  </si>
  <si>
    <t>NAPENJALEC ZOBATEGA JERMENA1350587102000</t>
  </si>
  <si>
    <t>PLOŠČICE ZAVORNE PREDNJE 449187503000</t>
  </si>
  <si>
    <t>JERMEN ZOBATI 135688718200</t>
  </si>
  <si>
    <t>ČRPALKA VODNA 161008710800</t>
  </si>
  <si>
    <t>VLOŽEK ZRAČNEGA ČISTILCA LX916</t>
  </si>
  <si>
    <t>ROČAJ ROČNE ZAVORE B025061</t>
  </si>
  <si>
    <t>OBVOLANSKO STIKALO 8431087D28</t>
  </si>
  <si>
    <t>HLADILNIK PIAGGIO PO2002</t>
  </si>
  <si>
    <t>ROKA PIAGGIO DESNA B007554</t>
  </si>
  <si>
    <t>ROKA PIAGGIO LEVA B007555</t>
  </si>
  <si>
    <t>MOTORČEK BRISALCEV PIAGGIO B004550</t>
  </si>
  <si>
    <t>CEV VODE PIAGGIO B004741</t>
  </si>
  <si>
    <t>PANEL 5506187Z01000</t>
  </si>
  <si>
    <t>SKLOPKA SET PIAGGIO PORTER 92-06-620</t>
  </si>
  <si>
    <t>ČEP HLADILNIKA 1640187Z04000</t>
  </si>
  <si>
    <t>POKROV AKUMULATORJA 746187Z01000</t>
  </si>
  <si>
    <t>TERMOSTAT 9004833056000</t>
  </si>
  <si>
    <t>POKROV POD MOTORJEM 514498Z01000</t>
  </si>
  <si>
    <t>ŽICA SKLOPKE 3134087D37000</t>
  </si>
  <si>
    <t>FILTER GORIVA PIAGGIO J1336034</t>
  </si>
  <si>
    <t>CEV VODE PIAGGIO 1657187Z14000</t>
  </si>
  <si>
    <t>CEV VODE PIAGGIO 1657487Z03000</t>
  </si>
  <si>
    <t>CEV VODE PIAGGIO B004742</t>
  </si>
  <si>
    <t>SKLOPKA SET PIAGGIO 850514</t>
  </si>
  <si>
    <t>CEV HLADILNIKA PIAGGIO 1650887Z05000</t>
  </si>
  <si>
    <t>CEV HLADILNIKA PIAGGIO 1650787Z07000</t>
  </si>
  <si>
    <t>REGULATOR ZAVOR PIAGGIO 4790087Z0100</t>
  </si>
  <si>
    <t>LUČ ZADNJA PIAGGIO 613820</t>
  </si>
  <si>
    <t>LAMDA SONDA 8946587805000</t>
  </si>
  <si>
    <t>LUČ ZADNJA B000968</t>
  </si>
  <si>
    <t>LUČ ZADNJA B000969</t>
  </si>
  <si>
    <t>JERMEN VODNE ČRPALKE B010235</t>
  </si>
  <si>
    <t>VODNA ČRPALKA B010236</t>
  </si>
  <si>
    <t>ZAPIRALO VRAT B000280</t>
  </si>
  <si>
    <t>TERMOSTAT B0101865</t>
  </si>
  <si>
    <t>STEKLO VRAT PIAGGIO B007339</t>
  </si>
  <si>
    <t>KLJUKA VRAT NOTRANJA PIAGGIO</t>
  </si>
  <si>
    <t>DRŽALO VRAT PIAGGIO 6881087Z01000</t>
  </si>
  <si>
    <t>PIAGGIO VENTIL ČRPALKE DVIGA KASONA</t>
  </si>
  <si>
    <t>ŽICA ŠTEVCA PIAGGIO 645563</t>
  </si>
  <si>
    <t>VENTIL VODE PIAGGIO 8724087510000</t>
  </si>
  <si>
    <t>ČELJUST ZAVORNA D PIAGGIO 658278</t>
  </si>
  <si>
    <t>ČELJUST ZAVORNA L 658279</t>
  </si>
  <si>
    <t>KOMPLET OHIŠJE ZRAČNEGA FILTRA</t>
  </si>
  <si>
    <t>SET SKLOPKE PIAGGIO</t>
  </si>
  <si>
    <t>SEMERING GL.GREDI B010049</t>
  </si>
  <si>
    <t>CEV VODE B010238</t>
  </si>
  <si>
    <t>POTISNI LEŽAJ B010291</t>
  </si>
  <si>
    <t>LAMELA SKLOPKE B010762</t>
  </si>
  <si>
    <t>POTISNA PLOŠČA B010763</t>
  </si>
  <si>
    <t>OLJNA ČRPALKA PIAGGIO 151008711500</t>
  </si>
  <si>
    <t>SEMERING PIAGGIO 9004311343000</t>
  </si>
  <si>
    <t>SEMERING PIAGGIO 9004311344000</t>
  </si>
  <si>
    <t>SEMERING PIAGGIO 9004311345000</t>
  </si>
  <si>
    <t>HLADILNIK VODE B026114</t>
  </si>
  <si>
    <t>VZTRAJNIK PIAGGIO 1F000017</t>
  </si>
  <si>
    <t>VŽIGALNA TULJAVA B010211</t>
  </si>
  <si>
    <t>VŽIGALNI KABEL B010746</t>
  </si>
  <si>
    <t>VŽIGALNI KABEL B010748</t>
  </si>
  <si>
    <t>RELE PIAGGIO 7D8198087Z02</t>
  </si>
  <si>
    <t>STIKALO VZVRATNE VOŽNJE PIAGGIO</t>
  </si>
  <si>
    <t>VENTIL VODE PIAGGIO 8724087509000</t>
  </si>
  <si>
    <t>HLADILNIK PIAGGIO 121324</t>
  </si>
  <si>
    <t>VENTILATOR HLADILNIKA 160308</t>
  </si>
  <si>
    <t>KLJUČAVNICA VŽIGA PIAGGIO B004111</t>
  </si>
  <si>
    <t>GUMICA ROKE PIAGGIO 4867487Z01000</t>
  </si>
  <si>
    <t>ODSEVNIK PIAGGIO 58233R5</t>
  </si>
  <si>
    <t>KONČNIK VOLANSKI PIAGGIO</t>
  </si>
  <si>
    <t>KONČNIK VOLANA 652234</t>
  </si>
  <si>
    <t>OBROBA LUČI</t>
  </si>
  <si>
    <t>MASKA SPREDNJA</t>
  </si>
  <si>
    <t>LUČ SPREDNJA 811108Z11000</t>
  </si>
  <si>
    <t>MEHANIZEM STEKL SPR 493988</t>
  </si>
  <si>
    <t>MOTORČEK BRISALCEV 615903</t>
  </si>
  <si>
    <t>MEHANIZEM BRISALCEV 615895</t>
  </si>
  <si>
    <t>56581R</t>
  </si>
  <si>
    <t>56582R</t>
  </si>
  <si>
    <t>B007881</t>
  </si>
  <si>
    <t>692808Z01000</t>
  </si>
  <si>
    <t>8794087Z01000</t>
  </si>
  <si>
    <t>8791087Z01000</t>
  </si>
  <si>
    <t>6762087Z02030</t>
  </si>
  <si>
    <t>8155087Z01000  117914</t>
  </si>
  <si>
    <t>8156087Z01000  117915</t>
  </si>
  <si>
    <t>LX916</t>
  </si>
  <si>
    <t>B025061</t>
  </si>
  <si>
    <t>8431087D28</t>
  </si>
  <si>
    <t>PO2002</t>
  </si>
  <si>
    <t>B007554</t>
  </si>
  <si>
    <t>B007555</t>
  </si>
  <si>
    <t>B004550</t>
  </si>
  <si>
    <t>B004741</t>
  </si>
  <si>
    <t>5506187Z01000</t>
  </si>
  <si>
    <t>92-06-620  70602</t>
  </si>
  <si>
    <t>1640187Z04000</t>
  </si>
  <si>
    <t>746187Z01000</t>
  </si>
  <si>
    <t>514498Z01000</t>
  </si>
  <si>
    <t>3134087D37000</t>
  </si>
  <si>
    <t>J1336034</t>
  </si>
  <si>
    <t>1657187Z14000</t>
  </si>
  <si>
    <t>1657487Z03000</t>
  </si>
  <si>
    <t>B004742</t>
  </si>
  <si>
    <t>1650887Z05000</t>
  </si>
  <si>
    <t>1650787Z07000</t>
  </si>
  <si>
    <t>4790087Z0100</t>
  </si>
  <si>
    <t>B000968</t>
  </si>
  <si>
    <t>B000969</t>
  </si>
  <si>
    <t>B01023</t>
  </si>
  <si>
    <t>B010236</t>
  </si>
  <si>
    <t>B000280</t>
  </si>
  <si>
    <t>B0101865</t>
  </si>
  <si>
    <t>B007339</t>
  </si>
  <si>
    <t>6927087Z01000</t>
  </si>
  <si>
    <t>6881087Z01000</t>
  </si>
  <si>
    <t>11770087Z11000</t>
  </si>
  <si>
    <t>B010049</t>
  </si>
  <si>
    <t>B010238</t>
  </si>
  <si>
    <t>B010291</t>
  </si>
  <si>
    <t>B010762</t>
  </si>
  <si>
    <t>B010763</t>
  </si>
  <si>
    <t>B026114</t>
  </si>
  <si>
    <t>1F000017</t>
  </si>
  <si>
    <t>B010211</t>
  </si>
  <si>
    <t>B010746</t>
  </si>
  <si>
    <t>B010748</t>
  </si>
  <si>
    <t>7D8198087Z02</t>
  </si>
  <si>
    <t>B004111</t>
  </si>
  <si>
    <t>4867487Z01000</t>
  </si>
  <si>
    <t>58233R5</t>
  </si>
  <si>
    <t>71640187Z04000</t>
  </si>
  <si>
    <t>811108Z11000</t>
  </si>
  <si>
    <t>PUŠA ZAD.ST EA 5010239674</t>
  </si>
  <si>
    <t>HLAD. VODE MASTER 3 0007485134092</t>
  </si>
  <si>
    <t>VENTIL GRETJA P 7421396716</t>
  </si>
  <si>
    <t>METLICA BRISALCA PREIMUM 7482565556</t>
  </si>
  <si>
    <t>ZGLOB VILICE P. 7485141951</t>
  </si>
  <si>
    <t>GUMA STAB. ZADAJ 7485123993</t>
  </si>
  <si>
    <t>VZVOD STAB. ZADAJ 7485123997</t>
  </si>
  <si>
    <t>DISK ZAVORNI PREDNJI 8200688880</t>
  </si>
  <si>
    <t>FILTER ZRAKA MASTER 7485145004</t>
  </si>
  <si>
    <t>FILTER GORIVA MASTER 7485128144</t>
  </si>
  <si>
    <t>CILINDER ZAVORNI 7421283615</t>
  </si>
  <si>
    <t>LUČ STOPNIŠČA P 5001862030</t>
  </si>
  <si>
    <t>JERMEN VENT 9K 5010477838</t>
  </si>
  <si>
    <t>KLJUČ MASTER 7485122136</t>
  </si>
  <si>
    <t>SKLOPKA GRT MASTER  7485136330</t>
  </si>
  <si>
    <t>GUMI ZGLOB KARDANA 7485123945</t>
  </si>
  <si>
    <t>GRT.SKLOPKE 7485135410</t>
  </si>
  <si>
    <t>POTISNI LEŽAJ MASTER 8201108206</t>
  </si>
  <si>
    <t>VALJ SKLOPKE SP 7485131707</t>
  </si>
  <si>
    <t>VZTRAJNIK MASTER III 7485131730</t>
  </si>
  <si>
    <t>PREDFILTER GORI 7421380472</t>
  </si>
  <si>
    <t>MREŽICA PRED. G 5000822272</t>
  </si>
  <si>
    <t>FILTER ZRAKA DX 5001865723</t>
  </si>
  <si>
    <t>FILTER ZRAKA NO 5010317187</t>
  </si>
  <si>
    <t>SEMERING 7485124205</t>
  </si>
  <si>
    <t>DISK ZAVORNI ZADNJI 7485124209</t>
  </si>
  <si>
    <t>ZVOČNA ZAŠČITA 7421773494</t>
  </si>
  <si>
    <t>TESNILO CU FI 15 7703062062</t>
  </si>
  <si>
    <t>LEŽAJ 7485124213</t>
  </si>
  <si>
    <t>MATICA PESTA 8201079089</t>
  </si>
  <si>
    <t>ŠALJCA 7485124215</t>
  </si>
  <si>
    <t>VAROVALKA 7485124217</t>
  </si>
  <si>
    <t>POSODA EKSPAZIJSKA 7422064150</t>
  </si>
  <si>
    <t>MOTORČEK ZAK.V 7420864269</t>
  </si>
  <si>
    <t>GLAVNI CILINDER 8200673232</t>
  </si>
  <si>
    <t>BOČNI SMEROKAZ PR. 7421103284</t>
  </si>
  <si>
    <t>GRLO ŽARNICE SMEROKAZA 5001834568</t>
  </si>
  <si>
    <t>GRT.TEPIHOV GUMI 5001854063</t>
  </si>
  <si>
    <t>PLOŠČICE ZAV.SPREDAJ 7485147324</t>
  </si>
  <si>
    <t>GRT.GUMIC 7485121998</t>
  </si>
  <si>
    <t>LUČ BOČNA MASTER 7485120623</t>
  </si>
  <si>
    <t>POKROV KLJUKE VRAT 8200766697</t>
  </si>
  <si>
    <t>GRT. ZA SERVIS 500 H 69050373</t>
  </si>
  <si>
    <t>GRT. ZA SERVIS 1000 H 69050374</t>
  </si>
  <si>
    <t>GRT. ZA SERVIS 1500 H 69050375</t>
  </si>
  <si>
    <t>PUŠA ZAD.ST EA 5010239670</t>
  </si>
  <si>
    <t>FILTER KABINE P 7421396525</t>
  </si>
  <si>
    <t>FILTER MENJALNIKA 7421024490</t>
  </si>
  <si>
    <t>SVETILKA REG.TABLICE 7485125630</t>
  </si>
  <si>
    <t>CILINDER ZAVORNI 7421283614</t>
  </si>
  <si>
    <t>VENTIL VODE 94304066</t>
  </si>
  <si>
    <t>POSODA ZA PRANJE 5010578532</t>
  </si>
  <si>
    <t>SUŠILEC ZRAKA APM 7485020105</t>
  </si>
  <si>
    <t>VENTIL ROČNE ZAVORE 7420813849</t>
  </si>
  <si>
    <t>KLJUČAVNICA VRAT 7485120800</t>
  </si>
  <si>
    <t>TESNILO 7421780376</t>
  </si>
  <si>
    <t>FILTER MENJALNIKA 7422051238</t>
  </si>
  <si>
    <t>POKROV KOLESA O 7422415609</t>
  </si>
  <si>
    <t>CEV KLIME MASTER 7485124225</t>
  </si>
  <si>
    <t>PUŠA 5010383545</t>
  </si>
  <si>
    <t>PUŠA STABILIZATORJA 7482074380</t>
  </si>
  <si>
    <t>ČELJUST ZADAJ DESNA 7485147739</t>
  </si>
  <si>
    <t>SENZOR ABS PRED+ZAD ZAVORE N.DAILY</t>
  </si>
  <si>
    <t>PUŠA SENZORJA ABS DAILY 99475788</t>
  </si>
  <si>
    <t>METLICA BRISALCA 7485138967</t>
  </si>
  <si>
    <t>VALJ ZAVORNI 7421283616</t>
  </si>
  <si>
    <t>PUŠA VZMETI DXI 7420929989</t>
  </si>
  <si>
    <t>ZAVORNI CILINDER 7420824262</t>
  </si>
  <si>
    <t>METLICA BRISALCA 7485146724</t>
  </si>
  <si>
    <t>CEV POSODE PRAL 5001866255</t>
  </si>
  <si>
    <t>TESNILO ČEPA MAXITY 5001868939</t>
  </si>
  <si>
    <t>FILTER ZRAKA MAXITY 7485119973</t>
  </si>
  <si>
    <t>FILTER OLJA MAXITY 5001869771</t>
  </si>
  <si>
    <t>PUŠA STABILIZATORJA 5001871628</t>
  </si>
  <si>
    <t>ROKA STABILIZATORJA 7485114404</t>
  </si>
  <si>
    <t>DOZA 15 - POL KPL 7422996658</t>
  </si>
  <si>
    <t>STOPNICA KABINE LEVA 5010578376</t>
  </si>
  <si>
    <t>PLOŠČICE ZAVORNE 7485147733</t>
  </si>
  <si>
    <t>TEČAJ VRAT MASTER 7485122605</t>
  </si>
  <si>
    <t>AMORTIZER PREDNJI 7485134510</t>
  </si>
  <si>
    <t>POKROV KOLESA 7485123969</t>
  </si>
  <si>
    <t>ZGLOB 7485150899</t>
  </si>
  <si>
    <t>PREMNIK GRT 7422536158</t>
  </si>
  <si>
    <t>DISK ZAVOR SPREDAJ 7482194787</t>
  </si>
  <si>
    <t>DEHIDRATOR KLIME 7421066852</t>
  </si>
  <si>
    <t>TESNILO 5001867621</t>
  </si>
  <si>
    <t>TESNILO CEVI KLIME 5001867623</t>
  </si>
  <si>
    <t>SMEROKAZ OGLEDALA 7485120622</t>
  </si>
  <si>
    <t>MANŠETA 7485146468</t>
  </si>
  <si>
    <t>KOLOTEK PVC PREDNJI DESNI 7485129940</t>
  </si>
  <si>
    <t>POKROV SMEROKAZA 5001870542</t>
  </si>
  <si>
    <t>SMEROKAZ MAXITY 7485151429</t>
  </si>
  <si>
    <t>PODLOŽKA  7703015203</t>
  </si>
  <si>
    <t>MATICA 7703633011</t>
  </si>
  <si>
    <t>ZATIČ 7703101579</t>
  </si>
  <si>
    <t>KOLOTEK 7485120757</t>
  </si>
  <si>
    <t>PAR</t>
  </si>
  <si>
    <t>DODATNI OPIS</t>
  </si>
  <si>
    <t>Cev honana</t>
  </si>
  <si>
    <t>φ 100/115</t>
  </si>
  <si>
    <t>φ 63/75</t>
  </si>
  <si>
    <t>φ 40/50</t>
  </si>
  <si>
    <t>Batnica kromirana</t>
  </si>
  <si>
    <t>φ 22</t>
  </si>
  <si>
    <t>φ 40</t>
  </si>
  <si>
    <t>φ 56</t>
  </si>
  <si>
    <t>φ 60</t>
  </si>
  <si>
    <t>Bat cilindra</t>
  </si>
  <si>
    <t>φ 100/75</t>
  </si>
  <si>
    <t>φ 63/47</t>
  </si>
  <si>
    <t>φ 40/32</t>
  </si>
  <si>
    <t>Kombinirano tesnilo</t>
  </si>
  <si>
    <t>125-100-25</t>
  </si>
  <si>
    <t>100-75-22</t>
  </si>
  <si>
    <t>90-70-22</t>
  </si>
  <si>
    <t>80-60-22</t>
  </si>
  <si>
    <t>70-50-22</t>
  </si>
  <si>
    <t>63-47-18</t>
  </si>
  <si>
    <t>50-34-18</t>
  </si>
  <si>
    <t>40-32-15</t>
  </si>
  <si>
    <t>Drsno tesnilo zun.</t>
  </si>
  <si>
    <t>50-34-6</t>
  </si>
  <si>
    <t>100-79-8</t>
  </si>
  <si>
    <t>Drsno tesnilo notr.</t>
  </si>
  <si>
    <t>32-42-4</t>
  </si>
  <si>
    <t>70-85-6</t>
  </si>
  <si>
    <t>V pak tesnilo</t>
  </si>
  <si>
    <t>60-75-22</t>
  </si>
  <si>
    <t>28-40-22</t>
  </si>
  <si>
    <t>Manšeta</t>
  </si>
  <si>
    <t>20-28-5,8</t>
  </si>
  <si>
    <t>22-30-5,8</t>
  </si>
  <si>
    <t>28-36-5,8</t>
  </si>
  <si>
    <t>36-44-5,8</t>
  </si>
  <si>
    <t>40-50-7</t>
  </si>
  <si>
    <t>50-60-8</t>
  </si>
  <si>
    <t>56-66-7,3</t>
  </si>
  <si>
    <t>60-70-10</t>
  </si>
  <si>
    <t>Posnemalo</t>
  </si>
  <si>
    <t>28-36-5/7</t>
  </si>
  <si>
    <t>36-44-5/7</t>
  </si>
  <si>
    <t>40-48-5/7</t>
  </si>
  <si>
    <t>50-58-5/7</t>
  </si>
  <si>
    <t>56-66-5/7</t>
  </si>
  <si>
    <t>60-68-5/7</t>
  </si>
  <si>
    <t>O-ring</t>
  </si>
  <si>
    <t>22x2,5</t>
  </si>
  <si>
    <t>30x3</t>
  </si>
  <si>
    <t>40x3</t>
  </si>
  <si>
    <t>54x3,5</t>
  </si>
  <si>
    <t>58x3,5</t>
  </si>
  <si>
    <t>70x4</t>
  </si>
  <si>
    <t>84x3,5</t>
  </si>
  <si>
    <t>90x5</t>
  </si>
  <si>
    <t>Ušesni ležaji</t>
  </si>
  <si>
    <t>GE 20</t>
  </si>
  <si>
    <t>GE 25</t>
  </si>
  <si>
    <t xml:space="preserve">GE 30 </t>
  </si>
  <si>
    <t>GE 35</t>
  </si>
  <si>
    <t>GE 40</t>
  </si>
  <si>
    <t>GE 50</t>
  </si>
  <si>
    <t xml:space="preserve">Delovna ura </t>
  </si>
  <si>
    <t>h</t>
  </si>
  <si>
    <t>KOSA 1,15M EUR.N.T Z GLAVO-23 NOŽEV</t>
  </si>
  <si>
    <t>KRAMP NAVADNI 2,25 KG Z ROČAJEM 67525000</t>
  </si>
  <si>
    <t>ROČAJ 1250J UPOG.14 2L BUKOV 715509</t>
  </si>
  <si>
    <t>ROČAJ 1100 K RAVEN 56 2L BUKOV 754328</t>
  </si>
  <si>
    <t>METLA SIREK 76570030</t>
  </si>
  <si>
    <t>GUMB RIDER 14 PRO 506889102</t>
  </si>
  <si>
    <t>GUMB PVC RIDER 506889101</t>
  </si>
  <si>
    <t>NASLON ZA ROKE 525406501</t>
  </si>
  <si>
    <t>KOLO KOSIŠČA RIDER PF 21  535505901</t>
  </si>
  <si>
    <t>FILTER ZRAKA RIDER PF 21 11013-7019</t>
  </si>
  <si>
    <t>ZAGOZDA KOLESNA Z NOSILCEM 14270576</t>
  </si>
  <si>
    <t>CEV GORIVA 6X10 MM SILIKON 33270056</t>
  </si>
  <si>
    <t>FILTER GORIVA RIDER PF 21 11900055602</t>
  </si>
  <si>
    <t>FILTER OLJA RIDER PF 21 12915085</t>
  </si>
  <si>
    <t>FILTER ZRAKA STIHL FS 480 414714103300</t>
  </si>
  <si>
    <t>FILTER GORIVA SEPAR. RIDER 119802-55710</t>
  </si>
  <si>
    <t>ŠČITNIK GLAVE Z NOŽEM FS480C 41477108100</t>
  </si>
  <si>
    <t>UPLINJAČ STIHL FS480C1Q-S94 412812000603</t>
  </si>
  <si>
    <t>TESNILO UPLINJAČA FS480 41281290900</t>
  </si>
  <si>
    <t>FILTER ZRAKA TORO GM 360 108-3810</t>
  </si>
  <si>
    <t>FILTER OLJA TORO GM 360 108-3841</t>
  </si>
  <si>
    <t>FILTER GORIVA TORO GM 360 110-9049</t>
  </si>
  <si>
    <t>FILTER OLJA TORO GM 360 108-5194</t>
  </si>
  <si>
    <t>JERMEN TORO GM 360 110-9592</t>
  </si>
  <si>
    <t>JERMEN TORO GM 360 110-9593</t>
  </si>
  <si>
    <t>VRV ZAGONA 5 MM  30270677</t>
  </si>
  <si>
    <t>ČISTILEC ZRAKA BCS MATRA 300AWD NOTR.</t>
  </si>
  <si>
    <t>FILTER ZRAKA BCS MATRA 300AWD ZUNANJI</t>
  </si>
  <si>
    <t>FILTER ZRAKA KABINE MATRA 300 136FA1H</t>
  </si>
  <si>
    <t>NOSILEC ZAGOZDE 14270377</t>
  </si>
  <si>
    <t>NOŽEK ŠČITA STIHL 41337134110</t>
  </si>
  <si>
    <t>POKROV PVC STIHL 41287917500</t>
  </si>
  <si>
    <t>NOSILEC PVC STIHL 41287922400</t>
  </si>
  <si>
    <t>ZAŠČITA ZA ŠKARJE STIHL 600MM</t>
  </si>
  <si>
    <t>OLJE ROTRA AGIP MULTITECH JD/F SAE 80</t>
  </si>
  <si>
    <t>ŠČIT LAKS GLAVE IBEA KPL P5160028</t>
  </si>
  <si>
    <t>STRGALO TOGO+ROČAJ 1400 L RAVEN 292L</t>
  </si>
  <si>
    <t>FILTER ZRAKA STIHL 42411201800B</t>
  </si>
  <si>
    <t>FILTER ZRAKA EX 35,40 2673260308</t>
  </si>
  <si>
    <t>PRITISKAČ BCS EUROPA GREBENA 53156346B</t>
  </si>
  <si>
    <t>PRIPREŽNE VILICE BCS 52158700Z</t>
  </si>
  <si>
    <t>LUNCA-ŠČITNIK GREBENA BCS-PAR 92248918</t>
  </si>
  <si>
    <t>ČISTILEC ZRAKA STIHL FS460 C-EM</t>
  </si>
  <si>
    <t>FILTER OLJA B&amp;S SUBARU 492932S</t>
  </si>
  <si>
    <t>FILTER ZRAKA 393957</t>
  </si>
  <si>
    <t>FILTER ZRAKA-PENA BS271794S</t>
  </si>
  <si>
    <t>PVC OHIŠJE KARDANA KONČNI 395134400</t>
  </si>
  <si>
    <t>LEŽAJNI OBROČ KARDANA 395365717</t>
  </si>
  <si>
    <t>FLEXI ELEMENT OHIŠJA KARDANA 395134845</t>
  </si>
  <si>
    <t>SVEČKA B&amp;S OHV CH992304</t>
  </si>
  <si>
    <t>ŠTEVEC RIDER 577092701</t>
  </si>
  <si>
    <t>GUMA PEDALA R970HST.BIOCL 2 586966401</t>
  </si>
  <si>
    <t>PEDALO GUMI R970HST-BIOCLIP 506506202</t>
  </si>
  <si>
    <t>MATICA R970HST-BIOCLIP 506918701</t>
  </si>
  <si>
    <t>SVEČKA CHAMPION RC 10 YCC</t>
  </si>
  <si>
    <t>NALEPKA RIDER 506944801</t>
  </si>
  <si>
    <t>NOŽ ZA MULČER BCS MATRA 300,MUSTER</t>
  </si>
  <si>
    <t>ZAGOZDA+NOSILEC 150817</t>
  </si>
  <si>
    <t>ROČKA PLINA IBEA, FLORA, HERBY 321010920</t>
  </si>
  <si>
    <t>ŽICA PLINA FLORA 45 260050220</t>
  </si>
  <si>
    <t>ŽICA ZA VOŽNJO NAZAJ FLORA 45 260010316</t>
  </si>
  <si>
    <t>VIJAK OMEJILCA ŽICE 858007000</t>
  </si>
  <si>
    <t>ŽICA ZA POGON HERBY-FLORO 45 BREZ BOVDNA</t>
  </si>
  <si>
    <t>BOVDEN ŽICE POGONA HERBY 261050200</t>
  </si>
  <si>
    <t>VZMET POVRATNA PLINA 690254 150780</t>
  </si>
  <si>
    <t>KAPICA SVEČKE STD.-CHAMPION 150136</t>
  </si>
  <si>
    <t>PVC ZAŠČITA REZIL STIHL 67742286414610</t>
  </si>
  <si>
    <t>ŽICA ZA POGON-NAPREJ FLORA 45-55</t>
  </si>
  <si>
    <t>KAPICA SVEČKE B&amp;S</t>
  </si>
  <si>
    <t>NOSILEC NOŽA KPL CENTRALNI HUSQVARNA</t>
  </si>
  <si>
    <t>NOSILEC NOŽA KPL PF 21 HUSQVARNA</t>
  </si>
  <si>
    <t>FILTER OLJA 49065-2071</t>
  </si>
  <si>
    <t>POKROV HUSQVARNA 502286901</t>
  </si>
  <si>
    <t>POKROV JERMENA NA KOSIŠČU 544096201 6009</t>
  </si>
  <si>
    <t>AMORTIZER R1200/R1030 506938301 30422</t>
  </si>
  <si>
    <t>KAVELJ GOZDARSKI</t>
  </si>
  <si>
    <t>FILTER OLJA HONDA-KAWASAKI 1314013</t>
  </si>
  <si>
    <t>LUČ PREDNJA KPL. MATRA 58035200 300577</t>
  </si>
  <si>
    <t>VZMET SKLOPKE HUSQARNA 580653502</t>
  </si>
  <si>
    <t>ŽICA PLINA BILLY GOAT 3038 350101</t>
  </si>
  <si>
    <t>VZMET LOPUTE BILLY GOAT 3485 350103</t>
  </si>
  <si>
    <t>HIDRAVLIČNI CILINDER CAT2 214941357</t>
  </si>
  <si>
    <t>VZMET NAPENJALCA JERMENA RIDER</t>
  </si>
  <si>
    <t>LOPATA ALU BUKOV ROČAJ ALU9</t>
  </si>
  <si>
    <t>VILE 5 ROGOVIL</t>
  </si>
  <si>
    <t>LOPATA JEKLENA 160/130 716105</t>
  </si>
  <si>
    <t>LOPATA PREKOPNA L 105/130</t>
  </si>
  <si>
    <t>AKUMULATOR 12V 24 AH 577041601</t>
  </si>
  <si>
    <t>JERMEN KLINASTI RIDER 544113301</t>
  </si>
  <si>
    <t>JERMEN POBIRALCA TRAVE KUBOTA GCD750H</t>
  </si>
  <si>
    <t>ŽICA LOPUTE BILLY GOAT</t>
  </si>
  <si>
    <t>OLJE 2T BMX SAE 50 1L</t>
  </si>
  <si>
    <t>ČISTILEC ZRAKA MALI FENDT 412 VARIO</t>
  </si>
  <si>
    <t>KOSILNI NOŽ ZA RCK60</t>
  </si>
  <si>
    <t>ŽICA VOLANA RIDER PF21HUQVARNA 577199903</t>
  </si>
  <si>
    <t>ROČKA 10L PE ZA GORIVO</t>
  </si>
  <si>
    <t>OLJE HP STIHL 1L 07813198410</t>
  </si>
  <si>
    <t>POKROV SPODNJI GLAVE STIHL AUTOCUT</t>
  </si>
  <si>
    <t>ČISTILEC KABINE FENDT 412 VARIO</t>
  </si>
  <si>
    <t>ČRPALKA MC TM 281 530047721 300673</t>
  </si>
  <si>
    <t>NOŽ RIDER 525D/PT26D/C155 544175810</t>
  </si>
  <si>
    <t>KONČNIK MATRA 58125889 300612</t>
  </si>
  <si>
    <t>ŽICA ZA VKLOP NOŽEV MATRA 58025379</t>
  </si>
  <si>
    <t>NOŽ IBEA PRO 130197</t>
  </si>
  <si>
    <t>DISK VIDIA 36 ZOB 150243</t>
  </si>
  <si>
    <t>VERIGA 36 ZOB 600200</t>
  </si>
  <si>
    <t>ŠKROPILNICA ROČNA SUPER RECORD 20 L</t>
  </si>
  <si>
    <t>GLAVA AVTOMATSKA T45X HUSSQVARNA</t>
  </si>
  <si>
    <t>DRŽALO ZA GRABLJE  ALU 3713-20</t>
  </si>
  <si>
    <t>JERMEN POGONS.ALKO G1021021COMFORT 51BR</t>
  </si>
  <si>
    <t>POKROV JERMENA 4602710119</t>
  </si>
  <si>
    <t>VZMET REGU.PLINA PRI MOTORJU EX13/17/27</t>
  </si>
  <si>
    <t>TELESKOPSKI GONILNI VZVOD 510097001</t>
  </si>
  <si>
    <t>VODILO NITKE STIHL AUTOCAT 40-2</t>
  </si>
  <si>
    <t>NOTRANJI DEL GLAVE SUPERCUT STIHL</t>
  </si>
  <si>
    <t>POKROV SPODNJI GLAVE SUPERCUT 20-2 STIHL</t>
  </si>
  <si>
    <t>VZMET GLAVE STIHL 0000 997 1601</t>
  </si>
  <si>
    <t>GLAVA AUTOM.STIHL AUTOCOUT 40-2</t>
  </si>
  <si>
    <t>POKROV JERMENA FLORA 55</t>
  </si>
  <si>
    <t>MOTOR BENCINSKI 4T SUBARU EA190V7010M</t>
  </si>
  <si>
    <t>GLAVA ZA KOSO SUPER CUT 20-2 STIHL</t>
  </si>
  <si>
    <t>JERMEN FLORA 45/55 X10-1128,Z43 ZA NAPR.</t>
  </si>
  <si>
    <t>JERMEN PLOŠČATI RM15TBN 1060*10</t>
  </si>
  <si>
    <t>VZMET 44129219</t>
  </si>
  <si>
    <t>JERMEN KOSIŠČA RIDER 525/155 CM</t>
  </si>
  <si>
    <t>NOŽ KOSILNICE UNIVERZALNI</t>
  </si>
  <si>
    <t>JERMEN MATRA 13X1100 LI A43</t>
  </si>
  <si>
    <t>ČRPALKA GORIVA TORO 110-8806</t>
  </si>
  <si>
    <t>JERMEN POGONSKI IBEA 5320,5325,5368,5370</t>
  </si>
  <si>
    <t>ŽICA PLINA KPL Z ROČKO 6306722</t>
  </si>
  <si>
    <t>GUMB TX45 537373701</t>
  </si>
  <si>
    <t>POKROV REZERVOARJA HONDA GXV-GCV 100,135</t>
  </si>
  <si>
    <t>PUMPICA GORIVA - GUMICA 49043-2071</t>
  </si>
  <si>
    <t>STOP STIKALO PIH.SUBARU GSH 2700/8100</t>
  </si>
  <si>
    <t>VITEL 440121</t>
  </si>
  <si>
    <t>ŠČIT LAKS GLAVE STIHL 41197915400 SP.DEL</t>
  </si>
  <si>
    <t>KRTAČE ZA PLEVEL ZA LAKS KOSO</t>
  </si>
  <si>
    <t>SVEČKA ZA LAKS KOSO NGK BM7A</t>
  </si>
  <si>
    <t>ROČKA BLOKADE PLINA 521 66 73-01</t>
  </si>
  <si>
    <t>ČEP LAKS GLAVE T45 537 27 04-01</t>
  </si>
  <si>
    <t>ČEP REZERVOARJA BCS VULKAN</t>
  </si>
  <si>
    <t>SEMERING 40,45,50,51,55</t>
  </si>
  <si>
    <t>LEŽAJ 3206 30*62*23,8</t>
  </si>
  <si>
    <t>SEMERING PD F080.2800.030</t>
  </si>
  <si>
    <t>LEŽAJ SESTAVLJEN 030997</t>
  </si>
  <si>
    <t>GUMA 20X10.00-10 GARDEN KENDA</t>
  </si>
  <si>
    <t>KONČNIK 506557301</t>
  </si>
  <si>
    <t>KOLO KOSIŠČA SPREDNJE PF21AWD 505441601</t>
  </si>
  <si>
    <t>NOŽ ZA ŠČITNIK KOSE STIHL 41197106000</t>
  </si>
  <si>
    <t>ŽICA ZAVORE PF21AWD 535489601</t>
  </si>
  <si>
    <t>VIJAK KOLESA ZADAJ 470188</t>
  </si>
  <si>
    <t>JERMEN A87 17*1050</t>
  </si>
  <si>
    <t>NOŽ KRIVI ZA MULČER MATRA MUSTER 140 BCS</t>
  </si>
  <si>
    <t>ŽICA PLINA STIHL 41281823202</t>
  </si>
  <si>
    <t>MEČ MOTORNE ŽAGE HUSQVARNA 600111</t>
  </si>
  <si>
    <t>VERIGA 150116</t>
  </si>
  <si>
    <t>KOLESA ŽELEZNA RAZŠIRITVENA BCS</t>
  </si>
  <si>
    <t>KOLO GRABILNO 500*10</t>
  </si>
  <si>
    <t>NOŽ MULČARJA IBEA 5500</t>
  </si>
  <si>
    <t>ŠKROPILNICA GARDENA NAHRBTNA 12L COMFORT</t>
  </si>
  <si>
    <t>NOŽ DESNI BCS MATRA DESNI</t>
  </si>
  <si>
    <t>POKROVČEK 673 988 01 35</t>
  </si>
  <si>
    <t>KIT POGONA BCS 300515</t>
  </si>
  <si>
    <t>NOŽ LEVI BCS MATRA LEVI</t>
  </si>
  <si>
    <t>VZMET TUNELA 58024437</t>
  </si>
  <si>
    <t>VODILO KABLA GUMI STIHL 19339</t>
  </si>
  <si>
    <t>PUŠA LAKS GLAVE HUSQVARNA 501 33 04-01</t>
  </si>
  <si>
    <t>KOSA 135 CM EUROPA/LASER 27 NOŽEV</t>
  </si>
  <si>
    <t>LUČ ZADNJA  KPL. MATRA 30000371 300242</t>
  </si>
  <si>
    <t>STEKLO ZADNJE LUČI BCS 0825420660 300691</t>
  </si>
  <si>
    <t>ROČICA ZAGONA 281434</t>
  </si>
  <si>
    <t>NOŽEK KLINE BCS EUROPA -OZEK 56350696</t>
  </si>
  <si>
    <t>FILTER ZRAKA BCS VOLCAN ZA KABINO 599006</t>
  </si>
  <si>
    <t>NET EUROPA 6,5*13 33112608 300507</t>
  </si>
  <si>
    <t>LIJAK NASTAVNI ZA POSODO KOVINSKI 150618</t>
  </si>
  <si>
    <t>STEKLO DRSNIH VRAT SPODNJE ZA TRAKTOR</t>
  </si>
  <si>
    <t>ROČKA PLINA HUSQVARNA RIDER 576806801</t>
  </si>
  <si>
    <t>NOŽ RIDER HUSQVARNA 132CM 600194</t>
  </si>
  <si>
    <t>NOTRANJE TELO GLAVE GUMB 73.5 CM AUTOCUT</t>
  </si>
  <si>
    <t>SKLOPKA LAMELNA LABIN MONDIAL 230411</t>
  </si>
  <si>
    <t>ROČNA ŠPRICA 150858</t>
  </si>
  <si>
    <t>OHIŠJE ROČAJA STIHL LAKS KOSE FS 480</t>
  </si>
  <si>
    <t>GUMI PUŠA 41287907650</t>
  </si>
  <si>
    <t>BOBEN SKLOPKE STIHL FR350/450/480</t>
  </si>
  <si>
    <t>NOŽ RIDER HUSQVARNA 122 CM 600172</t>
  </si>
  <si>
    <t>ZRAČNICA 5.00 X 10</t>
  </si>
  <si>
    <t>NOŽ IBEA PRO 14-6045</t>
  </si>
  <si>
    <t>GOZDARSKA SEKIRA H900 580761001</t>
  </si>
  <si>
    <t>ŽICA PLINA STIHL FS350 41281823203</t>
  </si>
  <si>
    <t>NALEPKA ROČK STIHL 00009673725</t>
  </si>
  <si>
    <t>KLUČAVNICA START 130135</t>
  </si>
  <si>
    <t>REZERVOAR GORIVA LOMBARDINI 58024910</t>
  </si>
  <si>
    <t>OGLEDALO MATRA 300 30000514</t>
  </si>
  <si>
    <t>STOP ROČKA S.S. STIHL 4137182701</t>
  </si>
  <si>
    <t>OBROČ VOLAN.MEHAN. RIDER PF21 544427301</t>
  </si>
  <si>
    <t>LAKS GLAVA AUTOCUT  AVTOM. 30-2 STIHL</t>
  </si>
  <si>
    <t>NOŽ RAVNI ZA MULČER MATRA MUSTER 140</t>
  </si>
  <si>
    <t>ZAVORNA VZMET Z OHIŠJEM KPL 506956301</t>
  </si>
  <si>
    <t>FILTER ZRAKA B&amp;S 625 4915883</t>
  </si>
  <si>
    <t>ČEP REZERVOARJA MATRA 58025698</t>
  </si>
  <si>
    <t>OBLOGA KOL.PVC 8200156691</t>
  </si>
  <si>
    <t>TUNEL ZA POBIRANJE TRAVE MATRA 59235025</t>
  </si>
  <si>
    <t>MAST ZA KOTNI PRENOS BMX 125 GR.</t>
  </si>
  <si>
    <t>NOŽ KOSILNICE RIDER 21 PROFLEX 122 CM</t>
  </si>
  <si>
    <t>JERMENICA RIDER HUSQ.PROFL 535 42 90-01</t>
  </si>
  <si>
    <t>ROČKA PLINA 41371821001</t>
  </si>
  <si>
    <t>ČEP REZERVOARJA MATRA 300 58192992</t>
  </si>
  <si>
    <t>POKROV PF 21AWD 502637501</t>
  </si>
  <si>
    <t>OGLEDALO ZUN. Z NOSILCEM MATRA 300 LEVI</t>
  </si>
  <si>
    <t>OGLEDALO ZUN.Z NOSILCEM MATRA 300 DESNI</t>
  </si>
  <si>
    <t>KOLO KOSILNEGA JARMA KUBOTA RCK 60</t>
  </si>
  <si>
    <t>ŽICA S STIKALOM PLINA STIHL 41281801111</t>
  </si>
  <si>
    <t>VZMET RIDER 850HST HUSQUARNA 506946301</t>
  </si>
  <si>
    <t>NOŽ MULČARJA BERTI FB/P 380*400*430</t>
  </si>
  <si>
    <t>VIJAK Z MATICO 12*70 FGB ZA NOŽE BERTI</t>
  </si>
  <si>
    <t>SVEČKA CHAMPION CJ 7Y ZA LAKS KOSE,ŽAGE</t>
  </si>
  <si>
    <t>MEH PREGIBNI NALETNE ZAVORE PRIKOLICE</t>
  </si>
  <si>
    <t>POKROV MOTORJA RIDER 121PF 586918201</t>
  </si>
  <si>
    <t>POKROV POGONA GREBENA BCS</t>
  </si>
  <si>
    <t>VZMET RIDER PR17 A 529292401</t>
  </si>
  <si>
    <t>PODLOŽKA P524 -1 504613901</t>
  </si>
  <si>
    <t>VIJAK RIDER 544400501</t>
  </si>
  <si>
    <t>PODLOŽKA P524 -2 504613902</t>
  </si>
  <si>
    <t>VIJAK P524 504610901</t>
  </si>
  <si>
    <t>VZMET 504124101</t>
  </si>
  <si>
    <t>JERMEN ZA POGON NOŽEV RIDER 535429501</t>
  </si>
  <si>
    <t>LAKS 2.7 X 2 KG  009986</t>
  </si>
  <si>
    <t>NOSILEC LOPATIC VENTIL. MATRA 53293305</t>
  </si>
  <si>
    <t>LOPATICE POBIRALNE MATRA 55224596</t>
  </si>
  <si>
    <t>PODLOŽKA LOPATICE BCS MATRA 56124597Z</t>
  </si>
  <si>
    <t>MENJALNIK BCS 630 WS1 59256459</t>
  </si>
  <si>
    <t>PASOVI KPL FR 350/450 STIHL 41287109000</t>
  </si>
  <si>
    <t>GRED GIBLJIVA STIHL 41287103000</t>
  </si>
  <si>
    <t>OHIŠJE SKLOPKE STIHL 41281600607</t>
  </si>
  <si>
    <t>ELEKTRONIK STIHL 41474004713</t>
  </si>
  <si>
    <t>REZILA KPL ZA ŠKARJE 577565401</t>
  </si>
  <si>
    <t>KLJUKA KPL KNOTT 823202410.003</t>
  </si>
  <si>
    <t>NOŽEK BERTI SCH 10961.06</t>
  </si>
  <si>
    <t>VERIŽNIK 501457402</t>
  </si>
  <si>
    <t>VERIGA 32 ZOB HUSQVARNA - ACTIVE</t>
  </si>
  <si>
    <t>MEČ MOTORNE ŽAGE HUSQVARNA</t>
  </si>
  <si>
    <t>NOSILEC NOŽA-SKOBEC BERTI FBG250-380-300</t>
  </si>
  <si>
    <t>JERMEN HUSQVARNA 577326601</t>
  </si>
  <si>
    <t>KAJLA - ZAGOZDA GOZDARSKA</t>
  </si>
  <si>
    <t>KLJUKA VRAT KUBOTA STV/W2700-04445</t>
  </si>
  <si>
    <t>VENTILATOR TURBINE IZMETA KUBOTA</t>
  </si>
  <si>
    <t>KOLO PODPORNO PREDNJE KOS.JARMA KUBOTA</t>
  </si>
  <si>
    <t>KOLO PODPORNO ZADNJE KOS.JARMA KUBOTA</t>
  </si>
  <si>
    <t>SVEČKA NGK CMR6A</t>
  </si>
  <si>
    <t>AMORTIZER STIHL</t>
  </si>
  <si>
    <t>NAPENJALEC JERMENA HUSQVARNA RIDER</t>
  </si>
  <si>
    <t>NOSILEC 532436236</t>
  </si>
  <si>
    <t>ŠTIL - ROČAJ FSC PVC 901052301</t>
  </si>
  <si>
    <t>JERMEN CUTTER 100   8790</t>
  </si>
  <si>
    <t>LEŽAJ CUTTER 100  1128</t>
  </si>
  <si>
    <t>SEGER CUTTER 100  4208</t>
  </si>
  <si>
    <t>NATEZALEC CUTTER 100  1970</t>
  </si>
  <si>
    <t>PUŠA NATEZALCA CUTTER 100  1960</t>
  </si>
  <si>
    <t>KLJUČ ZA START ZA WISCONSIN</t>
  </si>
  <si>
    <t>ČISTILEC ZRAKA HUSQUARNA P525T</t>
  </si>
  <si>
    <t>OS POGONSKA STIHL</t>
  </si>
  <si>
    <t>REZILA ZA ŠKARJE KPL HS81R STIHL</t>
  </si>
  <si>
    <t>NOŽ TORO GM 360 108-1958-03</t>
  </si>
  <si>
    <t>ŽICA INVERZORJA BCS</t>
  </si>
  <si>
    <t>SKLOPKA CUTTER 100</t>
  </si>
  <si>
    <t>POKROV 7391883242193</t>
  </si>
  <si>
    <t>ZAŠČITA MULČARJA MUSTER</t>
  </si>
  <si>
    <t>LEŽAJ UC 208 MUSTER</t>
  </si>
  <si>
    <t>LEŽAJ 6301 MUSTER</t>
  </si>
  <si>
    <t>NALEPKA MATRA300 58057773 300713</t>
  </si>
  <si>
    <t>NALEPKA MATRA BCS 58093089 300714</t>
  </si>
  <si>
    <t>NALEPKA BCS MATRA 30058093090 300715</t>
  </si>
  <si>
    <t>NOŽ KPL ZA VIŠINSKI OBREZOVALEC 150 BERT</t>
  </si>
  <si>
    <t>NALEPKA BCS MATRA 300 58093176 300716</t>
  </si>
  <si>
    <t>FLEKSIBILNA GRED 500107</t>
  </si>
  <si>
    <t>FILTER ZRAKA VOLCAN 900218</t>
  </si>
  <si>
    <t>FILTER HIDRAVLIČNEGA OLJA 900121</t>
  </si>
  <si>
    <t>FILTER ZRAKA KABINE BCS VOLCAN 300598</t>
  </si>
  <si>
    <t>FILTER GORIVA 150637</t>
  </si>
  <si>
    <t>FILTER OLJA MOTORJA 150687</t>
  </si>
  <si>
    <t>LAKS GLAVA Z MATICO 10*1,25 SXF 800145</t>
  </si>
  <si>
    <t>FILTER ZRAKA STIHL 350/450 340105</t>
  </si>
  <si>
    <t>PILA ZA VERIGO 5,2 150111</t>
  </si>
  <si>
    <t>PILA VERIGE 5,0 150855</t>
  </si>
  <si>
    <t>CEV GORIVA 6,3 TYGON 150878</t>
  </si>
  <si>
    <t>POKROV SVEČKE Z VZMETJO ZA FR450/350</t>
  </si>
  <si>
    <t>ČEP GORIVA PUHALNIK STIHL 150316</t>
  </si>
  <si>
    <t>KLJUČAVNICA BCS 300186</t>
  </si>
  <si>
    <t>CILINDER LAKS KOSE IBEA 450-500 130218</t>
  </si>
  <si>
    <t>SPODNJI DEL LAKS GLAVE STIHL 40037133011</t>
  </si>
  <si>
    <t>KOLO GUMI 150516</t>
  </si>
  <si>
    <t>GUMA 400X8 150184</t>
  </si>
  <si>
    <t>VAROVALKA OKROGLA FI 8-10 150274</t>
  </si>
  <si>
    <t>ŽAGA ROČNA FS-15FL 150MM 400246</t>
  </si>
  <si>
    <t>VZMET TUNELA 300336</t>
  </si>
  <si>
    <t>UPLINJAČ ZA 2T MOTOR HUSQVARNA 580BTS</t>
  </si>
  <si>
    <t>TRAK POVEZOVALNI 5,5 M 2500daN</t>
  </si>
  <si>
    <t>GRABLJE LESENE  MOČNE 17 ZOB</t>
  </si>
  <si>
    <t>GRABLJE PLASTIČNE PVC</t>
  </si>
  <si>
    <t>METLA CESTNA 60 CM PVC</t>
  </si>
  <si>
    <t>GRABLJE ŽELEZNE 16 ZOB</t>
  </si>
  <si>
    <t>GRABLJE GARDENA PAHLJAČA 3103</t>
  </si>
  <si>
    <t>OMELO ŽIMA ZA ČIŠČENJE EXTRA 30 CM KPL</t>
  </si>
  <si>
    <t>STIKALO KOMBINCIJ KUBOTA</t>
  </si>
  <si>
    <t>VŽIGALNA TULJAVA STIHL</t>
  </si>
  <si>
    <t>POKROV MOTORJA LAKS KOSE STIHL</t>
  </si>
  <si>
    <t>GUMI PRST TORO 01-279-0010</t>
  </si>
  <si>
    <t>EKSPANZIJSKA POSODA TORO</t>
  </si>
  <si>
    <t>KOSA ROČNA ŠTAJERSKA KPL</t>
  </si>
  <si>
    <t>ŠKARJE LOWE 6 RAVNI ROČAJ</t>
  </si>
  <si>
    <t>SVEČKA CHAMPION J19LM</t>
  </si>
  <si>
    <t>SVEČKA NGK BPM6A</t>
  </si>
  <si>
    <t>LOPATA PVC ZA SNEG ČRNA</t>
  </si>
  <si>
    <t>JERMEN ZA POGON NOŽEV IZ MOT.5069919-01</t>
  </si>
  <si>
    <t>SEMERING 25X40X8 030993</t>
  </si>
  <si>
    <t>KOLO PREDNJE 130380</t>
  </si>
  <si>
    <t>NOŽI FREZE KPL Z NOSILCI IN KONČNIKI</t>
  </si>
  <si>
    <t>CEV STIHL 340306</t>
  </si>
  <si>
    <t>FILTER ZRAKA UM 190171</t>
  </si>
  <si>
    <t>VERIGA 26 ZOB HUSQVARNA 5018470-52</t>
  </si>
  <si>
    <t>FILTER GORIVA ZA NA CEVKO KOVINSKI</t>
  </si>
  <si>
    <t>FILTER GORIVA KUBOTA W920/80 310133</t>
  </si>
  <si>
    <t>POLOS ZA 630WS 1STARO 300353</t>
  </si>
  <si>
    <t>ŽICA ZAVORE BCS WS DVOJNA 300354</t>
  </si>
  <si>
    <t>ŽICA SKLOPKE -ZAVORE MUTA 1610/1390 DIF</t>
  </si>
  <si>
    <t>ŽICA PLINA TRAKTOR BCS ACCEL DX SX 75-95</t>
  </si>
  <si>
    <t>STOP STIKALO BCS WS 150295</t>
  </si>
  <si>
    <t>FILTER GORIVA KPL Z NOSILCEM KUBOTA</t>
  </si>
  <si>
    <t>SVEČKA ZA MOTOR HONDA 18309</t>
  </si>
  <si>
    <t>AMORTIZER VRAT KABINE</t>
  </si>
  <si>
    <t>MEČ MOTORNE ŽAGE HUSQVARNA 501 95 92-52</t>
  </si>
  <si>
    <t>LOPATA POMETALNA PVC ALU LAHKA</t>
  </si>
  <si>
    <t>VERIGA ZA ŽAGO 30,32,34,36 ZOB</t>
  </si>
  <si>
    <t>FILTER ZRAKA GROBI GDH27/37/38 400145</t>
  </si>
  <si>
    <t>FILTER ZRAKA FINI GDH27/37/38 400144</t>
  </si>
  <si>
    <t>POKROV FILTRA ZRAKA ZA PIHALEC STIHL</t>
  </si>
  <si>
    <t>STRAP VZMET 351, 346, 580BTS 600898</t>
  </si>
  <si>
    <t>ŠKARJE ROČNE G 400239</t>
  </si>
  <si>
    <t>AMORTIZER DVOVIJAČNI UNIVERZALNI 150778</t>
  </si>
  <si>
    <t>REZERVOAR KPL. VALIANT 150331</t>
  </si>
  <si>
    <t>ZABOJ PVC 65 L</t>
  </si>
  <si>
    <t>NOŽ FISKARS 150995</t>
  </si>
  <si>
    <t>BRUS ZA NOŽE FISKARS 340214</t>
  </si>
  <si>
    <t>KOLO KOSILNICE PVC 150</t>
  </si>
  <si>
    <t>POKROV STIHL FS 480</t>
  </si>
  <si>
    <t>SPONKA STIHL FS 480</t>
  </si>
  <si>
    <t>JERMEN TORO POMETAČ 3V800</t>
  </si>
  <si>
    <t>FILTER OLJNI 2141016467</t>
  </si>
  <si>
    <t>JERMEN POGONSKI CLUB CAR</t>
  </si>
  <si>
    <t>KAVELJ GOZDARSKI 800 MM 674605</t>
  </si>
  <si>
    <t>METLA KOMUNALNA - G 76570022 217433754</t>
  </si>
  <si>
    <t>PUŠA KOLESA RIDER 601161</t>
  </si>
  <si>
    <t>FILTER GORIVA ZA NA CEVKO HUSQARNA150624</t>
  </si>
  <si>
    <t>NOŽ HONDA 130193</t>
  </si>
  <si>
    <t>MAST ZA KOTNI PRENOS STIHL</t>
  </si>
  <si>
    <t>LEŽAJ Z OHIŠJEM UCFL MATRA 150813</t>
  </si>
  <si>
    <t>PUŠA KOLESA RIDER MALA 601163</t>
  </si>
  <si>
    <t>ČEP OLJA 900180</t>
  </si>
  <si>
    <t>ROČKA PLINA BCS 622 300661</t>
  </si>
  <si>
    <t>TESNILA GRT LDA 450-510 900147</t>
  </si>
  <si>
    <t>JERMEN A43 13*1105 LI POBIRALNA MATRA</t>
  </si>
  <si>
    <t>JERMEN A27,5 13*1550 LI ZA NOŽE MATRA</t>
  </si>
  <si>
    <t>KOLUT ZAVORE MATRA 205 300758</t>
  </si>
  <si>
    <t>OSOVINA KARDANA MATRA 205 300759</t>
  </si>
  <si>
    <t>CEPIN NASAJEN 1,2 KG</t>
  </si>
  <si>
    <t>VILE PIRUN NASAJENE</t>
  </si>
  <si>
    <t>ŠKROPILNICA ROČNA PRO</t>
  </si>
  <si>
    <t>CEV TELESKOPSKA ZA ŠKROPILNICO</t>
  </si>
  <si>
    <t>POSODA ZA GORIVO 10 L PVC</t>
  </si>
  <si>
    <t>ČISTILEC ZRAKA VELIKI FENDT 412 VARIO</t>
  </si>
  <si>
    <t>SVEČKA NGK BM7A</t>
  </si>
  <si>
    <t>ČRPALKA GORIVA ROBIN-LOMBARDINI-ACME</t>
  </si>
  <si>
    <t>ŽICA ZAVORE S.S.-GREEN</t>
  </si>
  <si>
    <t>ŽICA SKLOPKE GREEN,GREENY</t>
  </si>
  <si>
    <t>PAS DVOJERMENSKI STIHL FS350</t>
  </si>
  <si>
    <t>ZAŠČITA ROČKE PLINA STIHL</t>
  </si>
  <si>
    <t>ZAŠČITA KOTNEGA PRENOSA 41287914300</t>
  </si>
  <si>
    <t>ČISTILEC GORIVA FENDT 412 VARIO</t>
  </si>
  <si>
    <t>FLEKSIBILNA CEV ZA NAHRBTNO LAKS KOSO</t>
  </si>
  <si>
    <t>BLOKADA RIDER PF21 HUSQVARNA</t>
  </si>
  <si>
    <t>LUČ POZICIJSKA S KABLOM</t>
  </si>
  <si>
    <t>POKROV LAKS GLAVE STIHL</t>
  </si>
  <si>
    <t>PAS ADVANCE ZA KOSO STIHL FS350</t>
  </si>
  <si>
    <t>KULTIVATOR GARDENA 3,6  601223</t>
  </si>
  <si>
    <t>NOŽ KOSILNICE ALKO 51BR COMFORT 52CM</t>
  </si>
  <si>
    <t>FILTER KABINE FENDT 412 VARIO 490114</t>
  </si>
  <si>
    <t>FILTER KABINE FENDT 412 VARIO 490115</t>
  </si>
  <si>
    <t>ŽAGA VRTNA UKRIVLJENA 08739-20</t>
  </si>
  <si>
    <t>KARDAN KPL 170102</t>
  </si>
  <si>
    <t>MATICA NOŽA MULČER MUSTER 140 VAROVALNA</t>
  </si>
  <si>
    <t>VZMET SKLOPKE 560XP</t>
  </si>
  <si>
    <t>ČISTILEC VLOŽEK HUSQUARNA RIDER 20 PROFL</t>
  </si>
  <si>
    <t>ZAŠČITNI PLASTIČNI PRSTEN F45 261015900</t>
  </si>
  <si>
    <t>ROČKA POGONA KOLES 260050258</t>
  </si>
  <si>
    <t>POKROV PREDNJI FLORA 45 260005215</t>
  </si>
  <si>
    <t>SEMERING 400545</t>
  </si>
  <si>
    <t>VENTILATOR KABINE FENDT 490912</t>
  </si>
  <si>
    <t>IZPUH MOTORNE ŽAGE 600114</t>
  </si>
  <si>
    <t>VIJAK NOŽA MULČER MUSTER 140 BCS</t>
  </si>
  <si>
    <t>ŽICA NAPREJ NAZAJ RIDER 5763622-01</t>
  </si>
  <si>
    <t>RIDER ELEKTRONIK PF21 5859053-01</t>
  </si>
  <si>
    <t>STOP ROČKA BCS WS</t>
  </si>
  <si>
    <t>PLAZ GREBENA BCS715 EUROPA 580.46677</t>
  </si>
  <si>
    <t>SVEČKA NGK CMR 7 H</t>
  </si>
  <si>
    <t>NOŽ TRAKTORČEK WISCONSIN W20215</t>
  </si>
  <si>
    <t>JERMEN RIDER PROFLEX HUSQ.535424701</t>
  </si>
  <si>
    <t>NET DOLGI 6,5 X 16 BCS</t>
  </si>
  <si>
    <t>JERMEN ZA POGON KOSIŠČA 5876972-01</t>
  </si>
  <si>
    <t>PODALJŠEK - DRŽALO GARDENA 3721-20</t>
  </si>
  <si>
    <t>NAVOZNE STRMINE KRIVE</t>
  </si>
  <si>
    <t>LEŽAJ 6000</t>
  </si>
  <si>
    <t>KONČNIK KRMILNEGA DROGA MATRA 205</t>
  </si>
  <si>
    <t>HLADILNIK BCS VOLCAN</t>
  </si>
  <si>
    <t>KOŠ-BLAGO KOSILNICE IBEA</t>
  </si>
  <si>
    <t>FLEKSIBILNA CEV HUSQVARNA 5745094-01</t>
  </si>
  <si>
    <t>LEŽAJ KOLESA IBEA</t>
  </si>
  <si>
    <t>OBJEMKA HUSQVARNA 5745091-01</t>
  </si>
  <si>
    <t>VIJAK RIDER 5065701-06</t>
  </si>
  <si>
    <t>VIJAK RIDER P524 5354238-02</t>
  </si>
  <si>
    <t>OJAČITEV - ZAŠČITA KOSILNE ENOTE 132 CM</t>
  </si>
  <si>
    <t>POKROV GUMI HUSQVARNA 353 RBX</t>
  </si>
  <si>
    <t>ZATIČ HUSQVARNA 253 RBX</t>
  </si>
  <si>
    <t>VIJAK HUSQVARNA 253 RBX</t>
  </si>
  <si>
    <t>VIJAK DVOJNI ZA PRIPREŽNO GLAVO BCS</t>
  </si>
  <si>
    <t>KOLO KOSILNEGA JARMA BCS 701 MATRA</t>
  </si>
  <si>
    <t>UC 208 VLOŽEK LEŽAJNI</t>
  </si>
  <si>
    <t>ŠKARJE TELESKOPSKE ZA ŽIVO MEJO HS 116</t>
  </si>
  <si>
    <t>ŽAGA ZLOŽLJIVA SADJARSKA GS 120</t>
  </si>
  <si>
    <t>REDUKTOR TORO GROUNDMASTER</t>
  </si>
  <si>
    <t>GUMI PUŠA TORO GROUNDMASTER</t>
  </si>
  <si>
    <t>FILTER ZRAKA ELP 3201 LOMBARDINI A398</t>
  </si>
  <si>
    <t>DRSNA PLATA RIDER 5862254-01</t>
  </si>
  <si>
    <t>MATICA RIDER 5864834-01</t>
  </si>
  <si>
    <t>VIJAK RIDER 5879620-03</t>
  </si>
  <si>
    <t>ŽICA STOP IBEA GPK</t>
  </si>
  <si>
    <t>ROČKA 5L PVC ZA GORIVO</t>
  </si>
  <si>
    <t>KOPULJA GARDENA 3190</t>
  </si>
  <si>
    <t>VERIGA GOZDARSKA DV8X5000-G100 Z</t>
  </si>
  <si>
    <t>OJAČITEV-ZAŠČITNE KOSILNE ENOTE 132 CM</t>
  </si>
  <si>
    <t>UPLINJAČ HUSQVARNA 253-553</t>
  </si>
  <si>
    <t>MERILEC OLJA MOTORJA TD90 KAWASAKI PF 21</t>
  </si>
  <si>
    <t>PREČKA 150499</t>
  </si>
  <si>
    <t>JERMEN ZA NOŽE RIDER P 524 122 CM</t>
  </si>
  <si>
    <t>FILTER HIDRAVLIKE P 525 5881559-01</t>
  </si>
  <si>
    <t>ŠČIT LAKS GLAVE 51109001</t>
  </si>
  <si>
    <t>VZMET ZAGONA LAKS KOSE K5200084AA005</t>
  </si>
  <si>
    <t>POSODA ZA GORIVO 10 L PVC 7022</t>
  </si>
  <si>
    <t>KOLO KPL RIDER P524 5769591-01</t>
  </si>
  <si>
    <t>SKLOPKA PT 26D 5863494-02</t>
  </si>
  <si>
    <t>JERMEN SKLOPKE PT26D P525D 5060075-01</t>
  </si>
  <si>
    <t>LEŽAJ PT 26 HUSQVARNA</t>
  </si>
  <si>
    <t>OHIŠJE LEŽAJA ZA POG.GRED P525D</t>
  </si>
  <si>
    <t>PILA PLOŠČATA 150X16 20C0616</t>
  </si>
  <si>
    <t>FILTER ZRAKA 190113</t>
  </si>
  <si>
    <t>PREDFILTER PENCA B&amp;S 12,5 410-4333</t>
  </si>
  <si>
    <t>JERMEN ZOBATI ZA NOŽE WINSCONSIN</t>
  </si>
  <si>
    <t>JERMEN WISCONSIN 01090A ZGORNJI ZA NOŽE</t>
  </si>
  <si>
    <t>JERMEN WISCONSIN 040775A</t>
  </si>
  <si>
    <t>KLINA 127 CM BCS 622</t>
  </si>
  <si>
    <t>PRST GREBENA DVOJNI BCS ORIGINAL</t>
  </si>
  <si>
    <t>SIP SISTEM OBRAČALNI 151056902</t>
  </si>
  <si>
    <t>OHIŠJE ZRAČNEGA FILTRA EX 35 PRAVOKOTNI</t>
  </si>
  <si>
    <t>LEŽAJ IGLIČASTI POGONA IBEA HK 1214 RS</t>
  </si>
  <si>
    <t>OSOVINA POGONA KOSILNICE GPK</t>
  </si>
  <si>
    <t>VZMET POGONA MALA GPK</t>
  </si>
  <si>
    <t>ZAGOZDA KOLESA GPK PRAVOKOTNA</t>
  </si>
  <si>
    <t>FILTER ZRAKA EX35,40 PRAVOK.20B-32610-J7</t>
  </si>
  <si>
    <t>REZILA HUSQVARNA HD75S 5215941-01</t>
  </si>
  <si>
    <t>VENTILATOR ZA EH650/63/64</t>
  </si>
  <si>
    <t>STOP ROČKA RDEČA BCS 55247661</t>
  </si>
  <si>
    <t>ZAPIRALO/SPONKA POKROVA HUSQVARNA</t>
  </si>
  <si>
    <t>ZVON SKLOPKE 4237-160-2902</t>
  </si>
  <si>
    <t>ŠKARJE TELESKOPSKE ZA VEJE 8779-20</t>
  </si>
  <si>
    <t>SVEČKA CHAMPION L82C/L92YC</t>
  </si>
  <si>
    <t>PODLOŽKA GUMI ZA POKROV BCS 58056991</t>
  </si>
  <si>
    <t>VIJAK KPL SCH 52515426</t>
  </si>
  <si>
    <t>PREKINJEVALEC MINI BCS630 N.T. 580.47662</t>
  </si>
  <si>
    <t>ČRPALKA GORIVA TR 22CX</t>
  </si>
  <si>
    <t>ŽICA POGONA IBEA GPK</t>
  </si>
  <si>
    <t>UPLINJAČ STIHL HU-133A</t>
  </si>
  <si>
    <t>PRIPREŽNE VILICE KPL BCS</t>
  </si>
  <si>
    <t>LEŽAJ 6205 150165</t>
  </si>
  <si>
    <t>VZMET ZAGANJAČA STIHL FS480,FR450</t>
  </si>
  <si>
    <t>REZILA KPL HUSQVARNA 226HD75</t>
  </si>
  <si>
    <t>ZAŠČITA REZIL HURQVARNA 75 CM</t>
  </si>
  <si>
    <t>MEHANIZEM ZAGONA 4,5/5,5 STAREJŠA VERZIJ</t>
  </si>
  <si>
    <t>SORNIK-ŠTIFT 5819164-01</t>
  </si>
  <si>
    <t>KOLO PODPORNO KPL PRIKOLICE</t>
  </si>
  <si>
    <t>JERMENICA DVOJNA R970HST BIOCLIP HUSQVAR</t>
  </si>
  <si>
    <t>TERMOSTIKALO 59901061</t>
  </si>
  <si>
    <t>TERMOMETER-INDIKATOR TEMPER.VODE</t>
  </si>
  <si>
    <t>CEV GORIVA 2,38 150818</t>
  </si>
  <si>
    <t>VILICE KOLESA 151636</t>
  </si>
  <si>
    <t>MENJALNIK RIDER PF21 PREDNJI 601045</t>
  </si>
  <si>
    <t>ZAVORNE ČELJUSTI BCS 300670</t>
  </si>
  <si>
    <t>JERMEN Z VZMETJO HUSQVARNA 58099947-01</t>
  </si>
  <si>
    <t>ČOK ROČKA EX13/17/21/27 42371829500</t>
  </si>
  <si>
    <t>VALJ PODPORNI KOSIŠČA PREDNJI PF21</t>
  </si>
  <si>
    <t>SKLOPKA BCS 59247823</t>
  </si>
  <si>
    <t>ŽICA PLINA 130176</t>
  </si>
  <si>
    <t>ROČKA PLINA 151120</t>
  </si>
  <si>
    <t>AMORTIZER HUSQVARNA 5216677-01</t>
  </si>
  <si>
    <t>JERMENICA KPL.HUSQVARNA 5764925-01</t>
  </si>
  <si>
    <t>NATEZALEC JERMENA HUSQVARNA 5065224-01</t>
  </si>
  <si>
    <t>ČLEN VERIGE HUSQVARNA 5065547-01</t>
  </si>
  <si>
    <t>ROČAJ 1300 2L ZA MOTIKO ŠTAJERSKO</t>
  </si>
  <si>
    <t>ROČAJ 850 G REVEN 2L,FI 38 ZA LOPATO PRE</t>
  </si>
  <si>
    <t>OLJE XP 2T-1 LIT Z DOZATORJEM HUSQVARNA</t>
  </si>
  <si>
    <t>OLJE LANCON ZA VERIGE 1L</t>
  </si>
  <si>
    <t>GRABLJE LESENE 15 ZOB 218893953 76570141</t>
  </si>
  <si>
    <t>VZMET NOSILCA MOTORJA NAH.LAKS KOSE</t>
  </si>
  <si>
    <t>VZMETNA PODLOŽKA HUSQ. 7352114-20</t>
  </si>
  <si>
    <t>POKROV RIDER P524 HUSQ. 5763923-01</t>
  </si>
  <si>
    <t>POKROV RIDER P524 HUSQ. 5762311-01</t>
  </si>
  <si>
    <t>RELE BCS 59901507</t>
  </si>
  <si>
    <t>ČOK ROČKA ROBIN EX 35-40</t>
  </si>
  <si>
    <t>ROČKA ZGORNJA 253 RB 511 59 16-01 HUSQ.</t>
  </si>
  <si>
    <t>CEV KPL 553 RBX 5745085-01</t>
  </si>
  <si>
    <t>SKLOPKA KPL 253 RB/553 RBX HUSQVARNA</t>
  </si>
  <si>
    <t>VZMET SKLOPKE LAKS KOSE</t>
  </si>
  <si>
    <t>PODLOŽKA 394 67741287103800</t>
  </si>
  <si>
    <t>JERMEN CLUBCAR TORO 1019167-01 0816-</t>
  </si>
  <si>
    <t>LAKS GLAVA HUSQVARNA T35 M10</t>
  </si>
  <si>
    <t>NARAMNICA DESNA  STIHL BR600 42827109020</t>
  </si>
  <si>
    <t>NARAMNICA LEVA STIHL BR600 42827109030</t>
  </si>
  <si>
    <t>SET POGONA BCS VALIANT</t>
  </si>
  <si>
    <t>STEKLO VRATA LEVA KABINE BCS</t>
  </si>
  <si>
    <t>NOSILEC ZA DVIG VIŠINE MULČARJA</t>
  </si>
  <si>
    <t>TERMOSTAT FOCS 59900507</t>
  </si>
  <si>
    <t>SKLOPKA LAKS KOSE HUSQVARNA 5373404-01</t>
  </si>
  <si>
    <t>VZMET SKLOPKE LAKS KOSE HUSQ. 5374272-01</t>
  </si>
  <si>
    <t>SKLOPKA KPL CLUB CAR 101833902</t>
  </si>
  <si>
    <t>JERMEN Z32 KOSILNICE 465</t>
  </si>
  <si>
    <t>FILTER OLJA KUBOTA 15600-25010</t>
  </si>
  <si>
    <t>ŠČIT LAKS GLAVE HUSQVARNA 5373316-03</t>
  </si>
  <si>
    <t>FILTER ZRAKA HUSQ.PIHALEC 54521-01</t>
  </si>
  <si>
    <t>OS SKLOPKE BCS 52456340</t>
  </si>
  <si>
    <t>SKLOPKA STIHL 4147-160-2000</t>
  </si>
  <si>
    <t>MEČ MOTORNE ŽAGE STIHL 30030006811</t>
  </si>
  <si>
    <t>VERIGA 1801WA264TC11</t>
  </si>
  <si>
    <t>VZMET SKLOPKE CLUB CAR 1014051</t>
  </si>
  <si>
    <t>POKROV SKLOPKE CLUB CAR 1014059</t>
  </si>
  <si>
    <t>VIJAK BERTI BL0012</t>
  </si>
  <si>
    <t>GLAVA KLINE BERTI A0105A</t>
  </si>
  <si>
    <t>SEMERING 35X62X10 150208</t>
  </si>
  <si>
    <t>REZERVOAR GORIVA BCS MATRA 205 58024910</t>
  </si>
  <si>
    <t>LOPATA PVC ERGOSPECIAL ILEX55</t>
  </si>
  <si>
    <t>STIKALO MAGNETNO 12V TPC</t>
  </si>
  <si>
    <t>POKROV SET BLATNIKI BCS</t>
  </si>
  <si>
    <t>POKROV ZAŠČ.GUMI RIDER 525D 522 75 00-01</t>
  </si>
  <si>
    <t>KARDAN PT26 586 4932-01</t>
  </si>
  <si>
    <t>TIPALO - VENTIL BCS 59900506</t>
  </si>
  <si>
    <t>KOTNI PRENOS STIHL</t>
  </si>
  <si>
    <t>VODILO SEST. 42377132203 + 42371602902</t>
  </si>
  <si>
    <t>UPLINJAČ HUSQVARNA 553RBX</t>
  </si>
  <si>
    <t>VERIGA VIDIA HUSQVARNA 346XP</t>
  </si>
  <si>
    <t>VERIGA PICO 3/8 STIHL MS180</t>
  </si>
  <si>
    <t>STREHA PVC MATRA 300833</t>
  </si>
  <si>
    <t>ROČAJ ZA PILO HUSQVARNA 505697801</t>
  </si>
  <si>
    <t>FILTER ZRAKA STIHL 4229 120 1800C</t>
  </si>
  <si>
    <t>FILTER ZRAKA STIHL BG 421 124 3900A</t>
  </si>
  <si>
    <t>NOŽ KOSILNICE HONDA UM616EBE</t>
  </si>
  <si>
    <t>REZILA KPL ZA ŠKARJE STIHL 42267105942A</t>
  </si>
  <si>
    <t>FILTER OLJA B&amp;S-SUBARU 43510</t>
  </si>
  <si>
    <t>PVC POKROV STIHL 2199723398</t>
  </si>
  <si>
    <t>NOSILEC PVC STIHL 219972398</t>
  </si>
  <si>
    <t>ZAPORA KOSIŠČA 544 44 92-01</t>
  </si>
  <si>
    <t>POKROV JERMENA NA KOSIŠČU 5440961-01</t>
  </si>
  <si>
    <t>OGLEDALO BCS MATRA Z NOSILCI KPL</t>
  </si>
  <si>
    <t>MOTOR BRISALCA Z NOSILCEM METLICE MATRA</t>
  </si>
  <si>
    <t>TESNILO 535 46 05-01  601655</t>
  </si>
  <si>
    <t>OHIŠJE LUČI RIDER PROFLEX 18/21 600732</t>
  </si>
  <si>
    <t>PVC OHIŠJE LUČI RIDER 18,21 600730</t>
  </si>
  <si>
    <t>ŽARNICA RIDER 601656 535 44 67-01</t>
  </si>
  <si>
    <t>POKROV RIDER PROFLEX 601039 535 44 67-01</t>
  </si>
  <si>
    <t>VIJAK CILINDRA STIHL 340337 90754784718</t>
  </si>
  <si>
    <t>MULČAR PLATA KOSILNICE ENOTE CTH 601650</t>
  </si>
  <si>
    <t>POKROV RIDER PROFLEX 601039 535 42 96-01</t>
  </si>
  <si>
    <t>ZAGON HUSQVARNA MOTORNA ŽAGA 540 XP</t>
  </si>
  <si>
    <t>MEČ MOTORNE ŽAGE HUSQVARNA 142 3/8 1,3</t>
  </si>
  <si>
    <t>LOVILEC VERIGE HUSQVARVA 505 2885-01</t>
  </si>
  <si>
    <t>VERIGA VIDIA 3/8 1,6 32 ZOB</t>
  </si>
  <si>
    <t>GRABLJE GARDENA PAHLJAČA PVC 3017-27</t>
  </si>
  <si>
    <t>NOŽ MULČER CUTTER 100 155130170</t>
  </si>
  <si>
    <t>MATICA NOŽA CUTTER100 REFORM H930850090</t>
  </si>
  <si>
    <t>VIJAK NOŽEV CUTTER 100 155130160</t>
  </si>
  <si>
    <t>BOBEN SKLOPKE HUSQARNA 600335</t>
  </si>
  <si>
    <t>SKLOPKA MOTORNE ŽAGE HUSQARNA 600264</t>
  </si>
  <si>
    <t>SKLOPKA 560XP KPL Z ZVONOM IN LEŽAJEM</t>
  </si>
  <si>
    <t>NOŽ KOSILNICE IBEA GPK 130237</t>
  </si>
  <si>
    <t>VIJAK M16X180 HERBY 862168000</t>
  </si>
  <si>
    <t>VENTILATOR MOTORJA HUSQARNA 504629301</t>
  </si>
  <si>
    <t>PAS DVOJERMENSKI -NAHRBTNIK ZA LAKS KOSO</t>
  </si>
  <si>
    <t>FILTER ZRAKA HONDA GX 240-270 110112</t>
  </si>
  <si>
    <t>JERMENICA 5838981-01 601902</t>
  </si>
  <si>
    <t>POLOSOVINA DESNA KRATKA S.SS BCS 630SW</t>
  </si>
  <si>
    <t>POSODA ZA GORIVO 6/2,5 150117</t>
  </si>
  <si>
    <t>JERMENICA 600756</t>
  </si>
  <si>
    <t>OSOVINA POGONA 200655</t>
  </si>
  <si>
    <t>NOŽ-KLADIVO MULČARJA T-PRO 151401</t>
  </si>
  <si>
    <t>NOSILEC-VEZNI DROG KOSILNEGA JARMA</t>
  </si>
  <si>
    <t>ROČAJ MOTORNE ŽAGE HUSQARNA 600410</t>
  </si>
  <si>
    <t>NAPENJALEC JERMENA HUSQVARNA R18,20</t>
  </si>
  <si>
    <t>NOŽ MULČARJA BERTI RAVNI</t>
  </si>
  <si>
    <t>DISTANČNIK Y NOŽEV</t>
  </si>
  <si>
    <t>PUŠA NOŽA BERTI MULČARJA</t>
  </si>
  <si>
    <t>VIJAK BERTI 19 KOVAN</t>
  </si>
  <si>
    <t>MATICA PODLOŽNEGA OBROČA STIHL</t>
  </si>
  <si>
    <t>STIKALO MAGNETNO RIDER 175 HUSQVARNA</t>
  </si>
  <si>
    <t>ZATIK R 4 MM 221196211</t>
  </si>
  <si>
    <t>VENTIL 38034425</t>
  </si>
  <si>
    <t>GRED SKLOPKE P525D 5761887-01</t>
  </si>
  <si>
    <t>ŠKARJE TELESKOPSKE FISKARS UP 86</t>
  </si>
  <si>
    <t>POSODA EKSPANZIJSKA BCS P236340000000</t>
  </si>
  <si>
    <t>ROČKA PLINA HUSQVARNA 5739771-01</t>
  </si>
  <si>
    <t>POKROV D20 MP8522 BCS P236220000000</t>
  </si>
  <si>
    <t>NOSILEC ROČAJA STIHL FS 480</t>
  </si>
  <si>
    <t>NOSILEC 226HD 5230722-01</t>
  </si>
  <si>
    <t>UPLINJAČ STIHL FS480 C1Q-S94 41281200608</t>
  </si>
  <si>
    <t>KOTNI PRENOS HUSQVARNA 5288183-01</t>
  </si>
  <si>
    <t>UPLINJAČ HUSQVARNA 253-553 5863466-01</t>
  </si>
  <si>
    <t>KLJUČAVNICA RIDER HUSQ. P524 5048417-01</t>
  </si>
  <si>
    <t>STIKALO IN POKROV BCS 58176853+58176834</t>
  </si>
  <si>
    <t>LAKS GLAVA STIHL AUTOCUT 46-2</t>
  </si>
  <si>
    <t>POTEZNO STIKALO BCS 58048009 333R/335RX</t>
  </si>
  <si>
    <t>CEV GORIVA FI 4,8 X 8,0 MM</t>
  </si>
  <si>
    <t>SORNIK ROČKE BCS 58150313</t>
  </si>
  <si>
    <t>CEV GORIVA FI 2,4 X 4,8 MM</t>
  </si>
  <si>
    <t>SORNIK BCS 56150361</t>
  </si>
  <si>
    <t>VIJAK-MATICA BCS 56148287</t>
  </si>
  <si>
    <t>JERMEN HUSQVARNA R422 5895311-01</t>
  </si>
  <si>
    <t>PAS NAHRBTNIKA HUSQ. 580BTS 5766253-01</t>
  </si>
  <si>
    <t>JERMENICA RIDER HUSQUARNA PRO 18AV</t>
  </si>
  <si>
    <t>BOBEN SKLOPKE STIHL 42371602902</t>
  </si>
  <si>
    <t>LEŽAJ KROGLIČNI 3204 BD-XL</t>
  </si>
  <si>
    <t>LEŽAJ-CEV 506 99 20-01 030337</t>
  </si>
  <si>
    <t>POKROV JERMENA PVC NA KOSILNEM JARMU</t>
  </si>
  <si>
    <t>ZATIK R5MM 150124</t>
  </si>
  <si>
    <t>ZATIK R6MM 150125</t>
  </si>
  <si>
    <t>ŽICA PLINA STIHL 412801801107</t>
  </si>
  <si>
    <t>STOP STIKALO BCS 30000634</t>
  </si>
  <si>
    <t>590.58791T  300614</t>
  </si>
  <si>
    <t>3830007837616  700121</t>
  </si>
  <si>
    <t>4016992025163  150815</t>
  </si>
  <si>
    <t>506889102  600729</t>
  </si>
  <si>
    <t>506889101  600228</t>
  </si>
  <si>
    <t>525406501  744483</t>
  </si>
  <si>
    <t>535505901  600237</t>
  </si>
  <si>
    <t>11013-7019  350100</t>
  </si>
  <si>
    <t>14270576  180817</t>
  </si>
  <si>
    <t>33270056  180818</t>
  </si>
  <si>
    <t>11900055602  800131</t>
  </si>
  <si>
    <t>12915085  800130</t>
  </si>
  <si>
    <t>414714103300  340202</t>
  </si>
  <si>
    <t>119802-55710  800132</t>
  </si>
  <si>
    <t>41477108100  340147</t>
  </si>
  <si>
    <t>412812000603  340204</t>
  </si>
  <si>
    <t>41281290900  340205</t>
  </si>
  <si>
    <t>108-3810  450110</t>
  </si>
  <si>
    <t>108-3841  450108</t>
  </si>
  <si>
    <t>110-9049  450111</t>
  </si>
  <si>
    <t>108-5194  450109</t>
  </si>
  <si>
    <t>110-9592  450113</t>
  </si>
  <si>
    <t>110-9593  450114</t>
  </si>
  <si>
    <t>30270677  150819</t>
  </si>
  <si>
    <t>59900144  300272</t>
  </si>
  <si>
    <t>58172773  300271</t>
  </si>
  <si>
    <t>136FA1H</t>
  </si>
  <si>
    <t>41337134110  340289</t>
  </si>
  <si>
    <t>41287922400  340291</t>
  </si>
  <si>
    <t>42287909201 340292</t>
  </si>
  <si>
    <t>P5160028  130163</t>
  </si>
  <si>
    <t>42411201800B  800109</t>
  </si>
  <si>
    <t>2673260308  400150</t>
  </si>
  <si>
    <t>53156346B  300108</t>
  </si>
  <si>
    <t>52158700Z  300494</t>
  </si>
  <si>
    <t>92248918  300117</t>
  </si>
  <si>
    <t>41471404400  190173</t>
  </si>
  <si>
    <t>492932S  190106</t>
  </si>
  <si>
    <t>393957  150139</t>
  </si>
  <si>
    <t>11980255710  150103</t>
  </si>
  <si>
    <t>395134400  420103</t>
  </si>
  <si>
    <t>395365717  420105</t>
  </si>
  <si>
    <t>395134845  420104</t>
  </si>
  <si>
    <t>CH992304  150305</t>
  </si>
  <si>
    <t>577092701  600901</t>
  </si>
  <si>
    <t>586966401  600900</t>
  </si>
  <si>
    <t>506506202  600786</t>
  </si>
  <si>
    <t>506918701  600903</t>
  </si>
  <si>
    <t>506944801  600268</t>
  </si>
  <si>
    <t>58159950  300265</t>
  </si>
  <si>
    <t>690254 150780</t>
  </si>
  <si>
    <t>67742286414610  340292</t>
  </si>
  <si>
    <t>45-55  360010120</t>
  </si>
  <si>
    <t>506869601  600909</t>
  </si>
  <si>
    <t>535428601   19329</t>
  </si>
  <si>
    <t>49065-2071</t>
  </si>
  <si>
    <t>502286901  44134</t>
  </si>
  <si>
    <t>544096201 600910</t>
  </si>
  <si>
    <t>506938301  300422</t>
  </si>
  <si>
    <t>32270336  600925</t>
  </si>
  <si>
    <t>1314013  180106</t>
  </si>
  <si>
    <t>58035200 300577</t>
  </si>
  <si>
    <t>36007  150285</t>
  </si>
  <si>
    <t>580653502 600451</t>
  </si>
  <si>
    <t>3038 350101</t>
  </si>
  <si>
    <t>3485 350103</t>
  </si>
  <si>
    <t>214941357 440109</t>
  </si>
  <si>
    <t>58194185  300268</t>
  </si>
  <si>
    <t>506542501  44125</t>
  </si>
  <si>
    <t>383717794816 779481</t>
  </si>
  <si>
    <t>38387177143935 150834</t>
  </si>
  <si>
    <t>3838717161052 150837</t>
  </si>
  <si>
    <t>3838717480764 150836</t>
  </si>
  <si>
    <t>577041601  150254</t>
  </si>
  <si>
    <t>H411.201.090.110</t>
  </si>
  <si>
    <t>K5651-34330</t>
  </si>
  <si>
    <t>577199903  600211</t>
  </si>
  <si>
    <t>07813198410  340208</t>
  </si>
  <si>
    <t>40037139705  340207</t>
  </si>
  <si>
    <t>565CU4197.1-MAN  58010</t>
  </si>
  <si>
    <t>530047721 300673</t>
  </si>
  <si>
    <t>544175810 600602</t>
  </si>
  <si>
    <t>58125889 300612</t>
  </si>
  <si>
    <t>58025379 300253</t>
  </si>
  <si>
    <t>130197 405-0053</t>
  </si>
  <si>
    <t>578446801  600224</t>
  </si>
  <si>
    <t>4602710119  130242</t>
  </si>
  <si>
    <t>400124 ZA 3600RP</t>
  </si>
  <si>
    <t>510097001  600272</t>
  </si>
  <si>
    <t>40037138301B</t>
  </si>
  <si>
    <t>009986  150281</t>
  </si>
  <si>
    <t>5441836-01  600635</t>
  </si>
  <si>
    <t>110-8806  190149</t>
  </si>
  <si>
    <t>3010020  140154</t>
  </si>
  <si>
    <t>537373701  600142</t>
  </si>
  <si>
    <t>17620.ZG9.000  600708</t>
  </si>
  <si>
    <t>49043-2071  150318</t>
  </si>
  <si>
    <t>638640-0  400323</t>
  </si>
  <si>
    <t>1197915400  340190</t>
  </si>
  <si>
    <t>521 66 73-01  600899</t>
  </si>
  <si>
    <t>57371900 F0849500001  150425</t>
  </si>
  <si>
    <t>F080.2800.030  030925</t>
  </si>
  <si>
    <t>F015.0023.162F084.7462.000,F015.0023.163</t>
  </si>
  <si>
    <t>505441601  130190</t>
  </si>
  <si>
    <t>41197106000   340289</t>
  </si>
  <si>
    <t>535489601  600383</t>
  </si>
  <si>
    <t>581.93581  300266</t>
  </si>
  <si>
    <t>41281823202  340100</t>
  </si>
  <si>
    <t>56492362N  300133</t>
  </si>
  <si>
    <t>673 988 01 35</t>
  </si>
  <si>
    <t>56492363N  300101</t>
  </si>
  <si>
    <t>58024437 340198</t>
  </si>
  <si>
    <t>19339 11250848900</t>
  </si>
  <si>
    <t>501 33 04-01 600996</t>
  </si>
  <si>
    <t>590.58792T  300229</t>
  </si>
  <si>
    <t>30000371 300242</t>
  </si>
  <si>
    <t>0825420660 300691</t>
  </si>
  <si>
    <t>56350696 300142</t>
  </si>
  <si>
    <t>59900676 490119</t>
  </si>
  <si>
    <t>33112608 300507</t>
  </si>
  <si>
    <t>40037133011  19246</t>
  </si>
  <si>
    <t>41281602900  19266</t>
  </si>
  <si>
    <t>577162201  150332</t>
  </si>
  <si>
    <t>580761001  600920</t>
  </si>
  <si>
    <t>41281823203  130176</t>
  </si>
  <si>
    <t>00009673725  220224</t>
  </si>
  <si>
    <t>58024910  900176</t>
  </si>
  <si>
    <t>30000514  300274</t>
  </si>
  <si>
    <t>4137182701  220154</t>
  </si>
  <si>
    <t>544427301  600263</t>
  </si>
  <si>
    <t>40027102107  340193</t>
  </si>
  <si>
    <t>581.59952 300267</t>
  </si>
  <si>
    <t>506956301  601000</t>
  </si>
  <si>
    <t>4915883  190100</t>
  </si>
  <si>
    <t>58025698  300605</t>
  </si>
  <si>
    <t>59235025 300317</t>
  </si>
  <si>
    <t>BM 000929  340199</t>
  </si>
  <si>
    <t>535429410  600172</t>
  </si>
  <si>
    <t>535 42 90-01  601012</t>
  </si>
  <si>
    <t>215719968  340155</t>
  </si>
  <si>
    <t>58192992  300701</t>
  </si>
  <si>
    <t>502637501  601002</t>
  </si>
  <si>
    <t>9980002277314  300416</t>
  </si>
  <si>
    <t>9980002277321  300417</t>
  </si>
  <si>
    <t>K576342132  310146</t>
  </si>
  <si>
    <t>41281801111  340219</t>
  </si>
  <si>
    <t>506946301  601020</t>
  </si>
  <si>
    <t>002680  290134</t>
  </si>
  <si>
    <t>002669  290135</t>
  </si>
  <si>
    <t>586918201  601009</t>
  </si>
  <si>
    <t>529292401  601008</t>
  </si>
  <si>
    <t>504613901  601006</t>
  </si>
  <si>
    <t>544400501  601021</t>
  </si>
  <si>
    <t>504613902  601007</t>
  </si>
  <si>
    <t>504610901  601005</t>
  </si>
  <si>
    <t>504124101  600374</t>
  </si>
  <si>
    <t>535429501  600199</t>
  </si>
  <si>
    <t>009492 150328</t>
  </si>
  <si>
    <t>53293305  300390</t>
  </si>
  <si>
    <t>55224596  300228</t>
  </si>
  <si>
    <t>56124597Z  300660</t>
  </si>
  <si>
    <t>59256459  300704</t>
  </si>
  <si>
    <t>41281600607  340301</t>
  </si>
  <si>
    <t>41474004713  340302</t>
  </si>
  <si>
    <t>577565401  600137</t>
  </si>
  <si>
    <t>823202410.003  470208</t>
  </si>
  <si>
    <t>10961.06  290137</t>
  </si>
  <si>
    <t>501457402  600112</t>
  </si>
  <si>
    <t>FBG250-380-300  100106</t>
  </si>
  <si>
    <t>577326601  601050</t>
  </si>
  <si>
    <t>STV/W2700-04445  310208</t>
  </si>
  <si>
    <t>STV 00848-74119  310206</t>
  </si>
  <si>
    <t>STV/K5763-46250  310204</t>
  </si>
  <si>
    <t>STV 00847-10050  310207</t>
  </si>
  <si>
    <t>STV/K5763-61700  310205</t>
  </si>
  <si>
    <t>506993001  600212</t>
  </si>
  <si>
    <t>532436236  150521</t>
  </si>
  <si>
    <t>901052301  601056</t>
  </si>
  <si>
    <t>8790  280101</t>
  </si>
  <si>
    <t>1128  280102</t>
  </si>
  <si>
    <t>4208  280109</t>
  </si>
  <si>
    <t>1970  280110</t>
  </si>
  <si>
    <t>1960  280112</t>
  </si>
  <si>
    <t>579156701  600259</t>
  </si>
  <si>
    <t>42377106054  340200</t>
  </si>
  <si>
    <t>108-1958-03  450112</t>
  </si>
  <si>
    <t>576142801  600266</t>
  </si>
  <si>
    <t>36200300  300420</t>
  </si>
  <si>
    <t>58057773 300713</t>
  </si>
  <si>
    <t>58093089 300714</t>
  </si>
  <si>
    <t>30058093090 300715</t>
  </si>
  <si>
    <t>30058093176 300716</t>
  </si>
  <si>
    <t>67741284051000  19148</t>
  </si>
  <si>
    <t>579629701  300200</t>
  </si>
  <si>
    <t>41840640910B  340160</t>
  </si>
  <si>
    <t>01-279-0010  450219</t>
  </si>
  <si>
    <t>310150 5769557-01</t>
  </si>
  <si>
    <t>18309 290 BPR4ES BPR5ES</t>
  </si>
  <si>
    <t>501 95 92-52 600189</t>
  </si>
  <si>
    <t>540018289696  52209</t>
  </si>
  <si>
    <t>2141017188  190115</t>
  </si>
  <si>
    <t>H411.201.090.100</t>
  </si>
  <si>
    <t>F339202060120-O</t>
  </si>
  <si>
    <t>F339202060210 O</t>
  </si>
  <si>
    <t>41477109002-4 601010</t>
  </si>
  <si>
    <t>08739-20  150472</t>
  </si>
  <si>
    <t>312.41121   150523</t>
  </si>
  <si>
    <t>586666801  601078</t>
  </si>
  <si>
    <t>580.583592Z</t>
  </si>
  <si>
    <t>580.46677  300194</t>
  </si>
  <si>
    <t>5354247-01  600250</t>
  </si>
  <si>
    <t>5876972-01  600233</t>
  </si>
  <si>
    <t>580.22583  300778</t>
  </si>
  <si>
    <t>5225235-01  601246</t>
  </si>
  <si>
    <t>5745092-01  601249</t>
  </si>
  <si>
    <t>5215152-01  601251</t>
  </si>
  <si>
    <t>58058662  300495</t>
  </si>
  <si>
    <t>58058661  300493</t>
  </si>
  <si>
    <t>59219615  300170</t>
  </si>
  <si>
    <t>5862256-01  601246</t>
  </si>
  <si>
    <t>140757008  490159</t>
  </si>
  <si>
    <t>5770030-01  600675</t>
  </si>
  <si>
    <t>150642 8005522314125</t>
  </si>
  <si>
    <t>5441910-01  600793</t>
  </si>
  <si>
    <t>8779-20  601304</t>
  </si>
  <si>
    <t>15426.01  290155</t>
  </si>
  <si>
    <t>41341900601  110104</t>
  </si>
  <si>
    <t>5215950-01  601305</t>
  </si>
  <si>
    <t>5776444-04  601306</t>
  </si>
  <si>
    <t>5038733-05  500103</t>
  </si>
  <si>
    <t>535482201  130107</t>
  </si>
  <si>
    <t>58179276  570152</t>
  </si>
  <si>
    <t>544185401  600784</t>
  </si>
  <si>
    <t>3838717439847  743984</t>
  </si>
  <si>
    <t>3838717552232  755223</t>
  </si>
  <si>
    <t>5220288-01 601339</t>
  </si>
  <si>
    <t>505697801  44135</t>
  </si>
  <si>
    <t>72511VD8L20  130193</t>
  </si>
  <si>
    <t>5230723-01  601633</t>
  </si>
  <si>
    <t>535 46 05-01  601655</t>
  </si>
  <si>
    <t>600732 535 45 97-01</t>
  </si>
  <si>
    <t>600730  535 44 71-01</t>
  </si>
  <si>
    <t>601656 535 44 67-01</t>
  </si>
  <si>
    <t>601039 535 44 67-01</t>
  </si>
  <si>
    <t>340337 90754784718</t>
  </si>
  <si>
    <t>601650 535 4283-02</t>
  </si>
  <si>
    <t>601039 535 42 96-01</t>
  </si>
  <si>
    <t>506 9021-02  600385</t>
  </si>
  <si>
    <t>576 8307-52  601658</t>
  </si>
  <si>
    <t>490983 155130170</t>
  </si>
  <si>
    <t>H930850090  900969</t>
  </si>
  <si>
    <t>155130160 490984</t>
  </si>
  <si>
    <t>504629301 300729</t>
  </si>
  <si>
    <t>VILLAGER 100198</t>
  </si>
  <si>
    <t>5838981-01 601902</t>
  </si>
  <si>
    <t>535484402 44171</t>
  </si>
  <si>
    <t>544439801  44175</t>
  </si>
  <si>
    <t>535482401 44170</t>
  </si>
  <si>
    <t>012-17013</t>
  </si>
  <si>
    <t>506 99 20-01 030337</t>
  </si>
  <si>
    <t>544 18 45-02 450966</t>
  </si>
  <si>
    <t>544 18 46-02 450966</t>
  </si>
  <si>
    <t>ZAŠČITA L.KOLOTEKA ZGORNJA DAILY 3802189</t>
  </si>
  <si>
    <t>ZAŠČITA D.KOLOTEKA ZGORNJA DAILY 3802190</t>
  </si>
  <si>
    <t>ZAŠČITA L.KOLOTEKA SPODNJA DAILY 3802207</t>
  </si>
  <si>
    <t>ZAŠČITA D.KOLOTEKA SPODNJA DAILY 3802208</t>
  </si>
  <si>
    <t>POKROV KOLESA DAILY 99477376</t>
  </si>
  <si>
    <t>STIKALO STOP LUČI DAILY 500319244</t>
  </si>
  <si>
    <t>MATICA KONČNIKA PREDNJE PREME 504212925</t>
  </si>
  <si>
    <t>NOSILEC MENJALNIKA N.DAILY 504074159</t>
  </si>
  <si>
    <t>ROČICA PRESTAV DAILY 5801260777</t>
  </si>
  <si>
    <t>KONČNIK VOLANA DAILY 42556991</t>
  </si>
  <si>
    <t>OBLOGA L. KABINE DAILY 504099615</t>
  </si>
  <si>
    <t>LEŽAJ NAPENJALCA JERMENA KLIME 504084453</t>
  </si>
  <si>
    <t>TESNILO TURBINE DAILY 4834948</t>
  </si>
  <si>
    <t>TESNILO TURBINE DAILY 5801644312</t>
  </si>
  <si>
    <t>NOSILEC BOČNIH VRAT SREDINSKI 3801610</t>
  </si>
  <si>
    <t>NOSILEC BOČNIH VRAT SPODNJI DNA 3804682</t>
  </si>
  <si>
    <t>KLJUČAVNICA ZAD.VRAT Z ŽICO 5801675755</t>
  </si>
  <si>
    <t>ZATIČ DRSNIH VRAT SREDINSKI 500329759</t>
  </si>
  <si>
    <t>ZATIČ DRSNIH VRAT DAILY SREDIN.500329760</t>
  </si>
  <si>
    <t>FILTER PROTIPRAŠNI DAILY DNA 3802821</t>
  </si>
  <si>
    <t>GUMA STABILIZATORJA PRED.DAILY 8585819</t>
  </si>
  <si>
    <t>MATICA VTORNA KONČNIKA DAILY 93802356</t>
  </si>
  <si>
    <t>CEV NOSILNA TORZIJSKE OSI 500365288</t>
  </si>
  <si>
    <t>ŽAROMET L.DAILY DNA 69500013</t>
  </si>
  <si>
    <t>MANŠETA VOLANSKE LETVE 2992592</t>
  </si>
  <si>
    <t>SPONA VOLANA 2992593</t>
  </si>
  <si>
    <t>SENZOR OBRABE ZAV.PLOŠČ.DAILY 500054697</t>
  </si>
  <si>
    <t>POKROV KOLESA PVC DAILY 93824452</t>
  </si>
  <si>
    <t>NAPENJALEC JERMENA DAILY 504086948</t>
  </si>
  <si>
    <t>VENTILATOR DNA 504154349</t>
  </si>
  <si>
    <t>VIJAK ODBIJAČA 99489391</t>
  </si>
  <si>
    <t>O RING ČRPALKE VODE 3.0 17285681</t>
  </si>
  <si>
    <t>PLOŠČICE ZAVORNE IVECO T.D. 2992339</t>
  </si>
  <si>
    <t>SENZOR OBRABE ZAV. PLOŠČIC 500054693</t>
  </si>
  <si>
    <t>TESNILO VODNE ČRPALKE 504080013</t>
  </si>
  <si>
    <t>VISKO VENTILATOR DAILY 3.0 5801480322</t>
  </si>
  <si>
    <t>LIST VZMETI PREČNI N.DAILY 504279571</t>
  </si>
  <si>
    <t>CEV VODE TOPLOTNEGA IZMENJEV. 504211431</t>
  </si>
  <si>
    <t>VODILA ZAV. ČELJUSTI DAILY 42555416</t>
  </si>
  <si>
    <t>PLOŠČICE ZAVORNE DAILY 500055564</t>
  </si>
  <si>
    <t>ŽICA ROČNE ZAVORE DAILY 504347502</t>
  </si>
  <si>
    <t>VZVOD VRAT 3800395</t>
  </si>
  <si>
    <t>CEV INTERCOOLERJA D. DAILY 504136611</t>
  </si>
  <si>
    <t>CEV KLIME 504127977</t>
  </si>
  <si>
    <t>NOSILEC OMEJEVALCA L.VRAT DAILY 3800399</t>
  </si>
  <si>
    <t>OBJEMKA IZPUHA DAILY 8582510</t>
  </si>
  <si>
    <t>ČEP OBLOGE STEBRIČKA DAILY 500326189</t>
  </si>
  <si>
    <t>ČEP OBLOGE VRAT 500382984</t>
  </si>
  <si>
    <t>ZATIČ SPONKE TAPETE VRAT 500382985</t>
  </si>
  <si>
    <t>NOSILEC BOČNIH VRAT SREDNJI DAILY</t>
  </si>
  <si>
    <t>KLJUČAVNICA BOČNIH VRAT DAILY</t>
  </si>
  <si>
    <t>ZATIČ BOČNIH VRAT DAILY 5801595777</t>
  </si>
  <si>
    <t>ZAVORA BOČNIH VRAT DAILY 5801629973</t>
  </si>
  <si>
    <t>VZVOD BOČNIH VRAT DAILY 5801698743</t>
  </si>
  <si>
    <t>FILTER GORIVA KPL DAILY 5801350522</t>
  </si>
  <si>
    <t>LUČ REGISTRS.TABLICE L.E.CARGO 98426074</t>
  </si>
  <si>
    <t>KLJUKA VRAT D.NOTRANJA DAILY 500314228</t>
  </si>
  <si>
    <t>ROČICA NASTAVNA TORZ.OSI 60170738</t>
  </si>
  <si>
    <t>ČELJUST ZAVORNA L.ZADNJA DAILY 504120969</t>
  </si>
  <si>
    <t>DISK ZAVORNI DAILY 7188210</t>
  </si>
  <si>
    <t>FILTER GORIVA VLOŽEK N. DNA 500086009</t>
  </si>
  <si>
    <t>VAROVALKA ŽICE ROČNE ZAVORE 17087476</t>
  </si>
  <si>
    <t>VAROVALKA ŽICE ROČNE 504201527</t>
  </si>
  <si>
    <t>VZMET ŽICE ROČNE DAILY 504347511</t>
  </si>
  <si>
    <t>CEVI VODE PRANJA VETR.STEKLA 500339314</t>
  </si>
  <si>
    <t>ŽAROMET D.DAILY DNA 69500010</t>
  </si>
  <si>
    <t>CEV IZPUŠNA ZADNJA DAILY 65 504041806</t>
  </si>
  <si>
    <t>TESNILO VENTILA EGR 504341194</t>
  </si>
  <si>
    <t>TESNILO OLJNEGA IZMENJEVALCA 504072973</t>
  </si>
  <si>
    <t>MEH PRESTAVNE ROČICE DAILY 5801265777</t>
  </si>
  <si>
    <t>STEKLO OGLEDALA L.ZGORNJE DAILY 3801926</t>
  </si>
  <si>
    <t>ODBOJNIK GUMI SPOD.VZMETI DAILY</t>
  </si>
  <si>
    <t>ODBOJNIK GUMI  ZGOR.VZMETI DAILY</t>
  </si>
  <si>
    <t>VIJAK 16677735</t>
  </si>
  <si>
    <t>ČEP OBLOGE KABINE DAILY 500326896</t>
  </si>
  <si>
    <t>POKROV ODBIJAČA DAILY 3802022</t>
  </si>
  <si>
    <t>ZAŠČITA 3802200</t>
  </si>
  <si>
    <t>JERMEN KLIME DAILY 5802102131</t>
  </si>
  <si>
    <t>ZATIČ VZVOD POK. MOTORJA 7622908</t>
  </si>
  <si>
    <t>DISK ZAVORNI PREDNJI DAILY 504121612</t>
  </si>
  <si>
    <t>KLJUČAVNICA DRSNIH VRAT DAILY 5801529304</t>
  </si>
  <si>
    <t>HIDR.CEV 2SC DN12</t>
  </si>
  <si>
    <t>PRIKLJUČEK DN10-90 M20</t>
  </si>
  <si>
    <t>PRIKLJUČEK DN12-90 M22</t>
  </si>
  <si>
    <t>PRIKLJUČEK DN12 M22X1,5 ZN</t>
  </si>
  <si>
    <t>PRIKLJUČEK DN12 M22-LAHKI</t>
  </si>
  <si>
    <t>PRIKLJUČEK DN16-90 M30</t>
  </si>
  <si>
    <t>PRIKLJUČEK DN12 M24S</t>
  </si>
  <si>
    <t>PRIKLJUČEK DN16 M 30</t>
  </si>
  <si>
    <t>RAVNI PRIKLJ.DN16 M26X1.5</t>
  </si>
  <si>
    <t>HIDR.CEV 2SC DN10</t>
  </si>
  <si>
    <t>HIDR.CEV 2SC DN16</t>
  </si>
  <si>
    <t>PRIKLJUČEK DN8-90 M18</t>
  </si>
  <si>
    <t>PRIKLJUČEK M30X2 DN16</t>
  </si>
  <si>
    <t>PRIKLJUČEK DN10 M20</t>
  </si>
  <si>
    <t>PRIKLJUČEK DN12-90 M24</t>
  </si>
  <si>
    <t>PRIKLJUČEK DN6 -90 M14</t>
  </si>
  <si>
    <t>PRIKLJUČEK OČESNI 1/4-4</t>
  </si>
  <si>
    <t>PRIKLJUČEK RAVNI DN8 M18X1.5</t>
  </si>
  <si>
    <t>PRIKLJUČEK 45' DN6 -45 M14</t>
  </si>
  <si>
    <t>HITRA SPOJKA -CEV 10MM 26KATF10 MPX</t>
  </si>
  <si>
    <t>PRIKLJUČEK G1/4 MOŠKI -ZN 26SFAW13MXX</t>
  </si>
  <si>
    <t>PRIKLJUČEK C3/8 MOŠKI -ZN 26SFAW17 MXX</t>
  </si>
  <si>
    <t>PRIKLJUČEK DN8 M18X1,5 ZN</t>
  </si>
  <si>
    <t>HIDR.CEV 2SC DN8</t>
  </si>
  <si>
    <t>HIDR.CEV 2SC DN6</t>
  </si>
  <si>
    <t>PRILJKUČEK DN12 TEŽ.45 ST. M20X1,5</t>
  </si>
  <si>
    <t>PRIKLJUČEK DN 10 M18X1,5</t>
  </si>
  <si>
    <t>PRIKLJUČEK DN6 M14-LAHKI</t>
  </si>
  <si>
    <t>PRIKLJUČEK DN6 M14X1,5</t>
  </si>
  <si>
    <t>PRIKLJUČEK DN8-45 M16</t>
  </si>
  <si>
    <t>PRIKLJUČEK DN8 M20S</t>
  </si>
  <si>
    <t>PRIKLJUČEK DN8-90 M20</t>
  </si>
  <si>
    <t>PRIKLJUČEK DN10-90 M18</t>
  </si>
  <si>
    <t>PRIKLJUČEK DN10 -45 M18X1,5</t>
  </si>
  <si>
    <t>PRIKLJUČEK DN10 M18-LAHKI</t>
  </si>
  <si>
    <t>PRIKLJUČEK DN12</t>
  </si>
  <si>
    <t>PRIKLJUČEK DN12 -45 M22X1.5</t>
  </si>
  <si>
    <t>PRIKLJUČEK DN12-45 M24</t>
  </si>
  <si>
    <t>PRIKLJUČEK DN16 M26 -LAHKI</t>
  </si>
  <si>
    <t>PRIKLJUČEK M20X1,5</t>
  </si>
  <si>
    <t>PRIKLJUČEK DN8 M 16-LAHKI</t>
  </si>
  <si>
    <t>PRIKLJUČEK M20X1-5 DN8</t>
  </si>
  <si>
    <t>PRIKLJUČEK DN10-45 M20</t>
  </si>
  <si>
    <t>PRIKLJUČEK DN8 - 90 M16</t>
  </si>
  <si>
    <t>PRIKLJUČEK DN12 M24 RAVNI-S</t>
  </si>
  <si>
    <t>PRIKLJUČEK DN16 -90 M26</t>
  </si>
  <si>
    <t>PRIKLJUČEK DN16 -45 M26</t>
  </si>
  <si>
    <t>PRIKLJUČEK DN16-45 M30</t>
  </si>
  <si>
    <t>PRIKLJUČEK 45* DN8 -45 M18X1,5</t>
  </si>
  <si>
    <t>PRIKLJUČEK 12 MM DN8 TEŽ.</t>
  </si>
  <si>
    <t>MATICA M 7X 0,75</t>
  </si>
  <si>
    <t>PRIKLJUČEK CEVI RAVEN DN4</t>
  </si>
  <si>
    <t>462-8</t>
  </si>
  <si>
    <t>11C46-12-6</t>
  </si>
  <si>
    <t>1CF46-15-8</t>
  </si>
  <si>
    <t>1D046-15-8</t>
  </si>
  <si>
    <t>1CA46-15-8</t>
  </si>
  <si>
    <t>11C46-20-10</t>
  </si>
  <si>
    <t>1D246-16-8</t>
  </si>
  <si>
    <t>1C946-20-10</t>
  </si>
  <si>
    <t>1D046-18-10</t>
  </si>
  <si>
    <t>462-6</t>
  </si>
  <si>
    <t>462-10</t>
  </si>
  <si>
    <t>1CF46-12-5</t>
  </si>
  <si>
    <t>1D246-20-10</t>
  </si>
  <si>
    <t>1C946-12-6</t>
  </si>
  <si>
    <t>11C46-16-8</t>
  </si>
  <si>
    <t>1CF46-8-4</t>
  </si>
  <si>
    <t>14946-14-4</t>
  </si>
  <si>
    <t>1CA46-12-5</t>
  </si>
  <si>
    <t>1CE46-8-4</t>
  </si>
  <si>
    <t>26KATF10 MPX</t>
  </si>
  <si>
    <t>26SFAW13MXX</t>
  </si>
  <si>
    <t>26SFAW17 MXX</t>
  </si>
  <si>
    <t>1D046-12-5</t>
  </si>
  <si>
    <t>462-5</t>
  </si>
  <si>
    <t>462-4</t>
  </si>
  <si>
    <t>10C46-12-5</t>
  </si>
  <si>
    <t>1D046-12-6</t>
  </si>
  <si>
    <t>1CA46-8-4</t>
  </si>
  <si>
    <t>1D046-8-4</t>
  </si>
  <si>
    <t>1CE46-10-5</t>
  </si>
  <si>
    <t>1C946-12-5</t>
  </si>
  <si>
    <t>11C46-12-5</t>
  </si>
  <si>
    <t>1CF46-12-6</t>
  </si>
  <si>
    <t>1CE46-12-6</t>
  </si>
  <si>
    <t>1CA46-12-6</t>
  </si>
  <si>
    <t>1CA46-12-8</t>
  </si>
  <si>
    <t>1CE46-15-8</t>
  </si>
  <si>
    <t>10C46-16-8</t>
  </si>
  <si>
    <t>1CA46-18-10</t>
  </si>
  <si>
    <t>1D246-12-6</t>
  </si>
  <si>
    <t>1CA46-10-5</t>
  </si>
  <si>
    <t>1D246-12-5</t>
  </si>
  <si>
    <t>10C46-12-6</t>
  </si>
  <si>
    <t>1CF46-10-5</t>
  </si>
  <si>
    <t>1C946-16-8</t>
  </si>
  <si>
    <t>1CF46-18-10</t>
  </si>
  <si>
    <t>1CE46-18-10</t>
  </si>
  <si>
    <t>10C46-20-10</t>
  </si>
  <si>
    <t>1CE46-12-5</t>
  </si>
  <si>
    <t>1C946-12-8</t>
  </si>
  <si>
    <t>1001 21201</t>
  </si>
  <si>
    <t>OJAČEVALEC A0002540447</t>
  </si>
  <si>
    <t>TESNILO A6010160621</t>
  </si>
  <si>
    <t>GUMICA A6739970145</t>
  </si>
  <si>
    <t>ZAPLATA A9483260547 7390</t>
  </si>
  <si>
    <t>A9483260547 7390</t>
  </si>
  <si>
    <t>GUMI TEPIH ATEGO B67680118</t>
  </si>
  <si>
    <t>GUMI TEPIH ATEGO B67680119</t>
  </si>
  <si>
    <t>GUMI TEPIH ATEGO B67680120</t>
  </si>
  <si>
    <t>SMERNA LUČ A0018204321</t>
  </si>
  <si>
    <t>OBROČEK A3194020075</t>
  </si>
  <si>
    <t>A3194020075</t>
  </si>
  <si>
    <t>ZAVORNA ŽICA A9044200185 28</t>
  </si>
  <si>
    <t>KOMPLET ZAV.ČELJUSTI,ROČNA A0024205920</t>
  </si>
  <si>
    <t>ZAVORNA ŽICA A9044200285 28</t>
  </si>
  <si>
    <t>ODSTOJNI OBROČ  A9043560051</t>
  </si>
  <si>
    <t>A9043560051</t>
  </si>
  <si>
    <t>TESNILNI OBROČ A0219975547</t>
  </si>
  <si>
    <t>A0219975547</t>
  </si>
  <si>
    <t>VAROVALKA A6673560073</t>
  </si>
  <si>
    <t>EL.VODNIK S KONEKTORJEM A9015400117</t>
  </si>
  <si>
    <t>ZAVORNI KOLUT A9044230512 07</t>
  </si>
  <si>
    <t>ZAVORNE PLOŠČICE A0084204920</t>
  </si>
  <si>
    <t>GRT DELOV A0004200482</t>
  </si>
  <si>
    <t>OLJE HIDRAVLIKE A0019892403 10</t>
  </si>
  <si>
    <t>SPOJKA A6209970590</t>
  </si>
  <si>
    <t>VEZ A6744920040</t>
  </si>
  <si>
    <t>IZPUŠNA CEV A9404901819</t>
  </si>
  <si>
    <t>OBEŠALKA A2014200589</t>
  </si>
  <si>
    <t>A2014200589</t>
  </si>
  <si>
    <t>NAPENJALNI VIJAK A1234200073 28</t>
  </si>
  <si>
    <t>A1234200073 28</t>
  </si>
  <si>
    <t>PUŠA A1164230050</t>
  </si>
  <si>
    <t>A1164230050</t>
  </si>
  <si>
    <t>VAROVALKA A9763560073</t>
  </si>
  <si>
    <t>A9763560073</t>
  </si>
  <si>
    <t>OBROČ A9763560015</t>
  </si>
  <si>
    <t>A9763560015</t>
  </si>
  <si>
    <t>TESNILNI OBROČ A0229975247 28</t>
  </si>
  <si>
    <t>TLAČNI OBROČ A6523560015</t>
  </si>
  <si>
    <t>A6523560015</t>
  </si>
  <si>
    <t>KROGLIČNI LEŽAJ A9069810025</t>
  </si>
  <si>
    <t>A9069810025</t>
  </si>
  <si>
    <t>VIJAK A9060320171</t>
  </si>
  <si>
    <t>VZTRAJNIK A9060306605 80</t>
  </si>
  <si>
    <t>GAR. SKLOPKE A0212503801 80</t>
  </si>
  <si>
    <t>A0212503801 80</t>
  </si>
  <si>
    <t>TESNILNI OBROČ A0259975047</t>
  </si>
  <si>
    <t>VALJ SKLOPKE A0002570277</t>
  </si>
  <si>
    <t>PODPORA A0009979971</t>
  </si>
  <si>
    <t>A0009979971</t>
  </si>
  <si>
    <t>TES.OBROČ A0059975740</t>
  </si>
  <si>
    <t>A0059975740</t>
  </si>
  <si>
    <t>TESNILNI OBROČ A0169972445</t>
  </si>
  <si>
    <t>A0169972445</t>
  </si>
  <si>
    <t>POTISNI LEŽAJ A0022507415</t>
  </si>
  <si>
    <t>ČEP A0002510188</t>
  </si>
  <si>
    <t>A0002510188</t>
  </si>
  <si>
    <t>ČEP A0002501354</t>
  </si>
  <si>
    <t>A0002501354</t>
  </si>
  <si>
    <t>TESNILO A0002510780</t>
  </si>
  <si>
    <t>A0002510780</t>
  </si>
  <si>
    <t>GUMI LEŽAJ A0003237985</t>
  </si>
  <si>
    <t>VIJAK N000000005543</t>
  </si>
  <si>
    <t>N000000005543</t>
  </si>
  <si>
    <t>STIKALO ZAVORNIH LUČI A0015452409</t>
  </si>
  <si>
    <t>A0015452409</t>
  </si>
  <si>
    <t>NOX-SENZOR A0091533628</t>
  </si>
  <si>
    <t>DAJALEC A0035446132</t>
  </si>
  <si>
    <t>A0035446132</t>
  </si>
  <si>
    <t>POSODA A9705000449</t>
  </si>
  <si>
    <t>CEV A9738300096</t>
  </si>
  <si>
    <t>A9738300096</t>
  </si>
  <si>
    <t>STIKALO ZA NIVO VODE A9705450124</t>
  </si>
  <si>
    <t>A9705450124</t>
  </si>
  <si>
    <t>KRMILNA NAPRAVA A0002607898</t>
  </si>
  <si>
    <t>A0002607898</t>
  </si>
  <si>
    <t>STIKALO TLAČNO A9705420218 64</t>
  </si>
  <si>
    <t>A9705420218 64</t>
  </si>
  <si>
    <t>MATICA A0049941745</t>
  </si>
  <si>
    <t>STOPNICA A9406660201 7354</t>
  </si>
  <si>
    <t>STOPNICA A9406660101 7354</t>
  </si>
  <si>
    <t>VIJAK N000000001476</t>
  </si>
  <si>
    <t>STIKALO 652 545 01 14</t>
  </si>
  <si>
    <t>652 545 01 14</t>
  </si>
  <si>
    <t>MATICA N000000000572</t>
  </si>
  <si>
    <t>ZATIČ N308734004003</t>
  </si>
  <si>
    <t>N308734004003</t>
  </si>
  <si>
    <t>OKVIR A0008262159</t>
  </si>
  <si>
    <t>LUČ A0028208656</t>
  </si>
  <si>
    <t>ELEKTRONIKA A0044468121</t>
  </si>
  <si>
    <t>A0044468121</t>
  </si>
  <si>
    <t>ČRPALKA A9042005101 80</t>
  </si>
  <si>
    <t>OGLEDALO ZUNANJE A6418104416</t>
  </si>
  <si>
    <t>TESNILO A4601420080</t>
  </si>
  <si>
    <t>A4601420080</t>
  </si>
  <si>
    <t>TESNILO A5410980480</t>
  </si>
  <si>
    <t>A5410980480</t>
  </si>
  <si>
    <t>TESNILO GLAVE A5410161720</t>
  </si>
  <si>
    <t>A5410161720</t>
  </si>
  <si>
    <t>TESNILNA PODLOGA A4570160221 64</t>
  </si>
  <si>
    <t>A4570160221 64</t>
  </si>
  <si>
    <t>VZTRAJNIK A4420302805 80</t>
  </si>
  <si>
    <t>A4420302805 80</t>
  </si>
  <si>
    <t>OLJ.TESNILO A0139971447</t>
  </si>
  <si>
    <t>A4030320309</t>
  </si>
  <si>
    <t>SORNIK A6452950274</t>
  </si>
  <si>
    <t>A6452950274</t>
  </si>
  <si>
    <t>NOSILEC A0002540335</t>
  </si>
  <si>
    <t>VZVOD A6502503813</t>
  </si>
  <si>
    <t>OS A6502540006</t>
  </si>
  <si>
    <t>SKLOPKA A0202505201 80</t>
  </si>
  <si>
    <t>VIJAK N000931010304</t>
  </si>
  <si>
    <t>KLINASTI JERMEN A9069934096</t>
  </si>
  <si>
    <t>MATICA N913023006001</t>
  </si>
  <si>
    <t>N913023006001</t>
  </si>
  <si>
    <t>NOSILEC A9417200127</t>
  </si>
  <si>
    <t>A9417200127</t>
  </si>
  <si>
    <t>VIJAK N000000003047</t>
  </si>
  <si>
    <t>N000000003047</t>
  </si>
  <si>
    <t>TESNILNI TRAK A0069898485 10</t>
  </si>
  <si>
    <t>TIPALO NIVOJA A0035422618</t>
  </si>
  <si>
    <t>A0035422618</t>
  </si>
  <si>
    <t>VTIČNICA A0025403481</t>
  </si>
  <si>
    <t>A0025403481</t>
  </si>
  <si>
    <t>POKROV A0005467735</t>
  </si>
  <si>
    <t>A0005467735</t>
  </si>
  <si>
    <t>LUČ A0028208756</t>
  </si>
  <si>
    <t>OKVIR A0008262259</t>
  </si>
  <si>
    <t>KOVICA A2019900292 9051</t>
  </si>
  <si>
    <t>DRŽALO Z NAVOJEM A0019907791</t>
  </si>
  <si>
    <t>OBLOGA A9408850625 7C72</t>
  </si>
  <si>
    <t>MATICA NOSILNA ČISTILCA O A0004660740</t>
  </si>
  <si>
    <t>A0004660740</t>
  </si>
  <si>
    <t>GARNITURA SKLOPKE A0282501701 80</t>
  </si>
  <si>
    <t>LEŽAJ POTISNI A0032505915</t>
  </si>
  <si>
    <t>VIJAK N910143010000</t>
  </si>
  <si>
    <t>N910143010000</t>
  </si>
  <si>
    <t>VIJAK N910105010016</t>
  </si>
  <si>
    <t>VZTRAJNIK A9060307205 80</t>
  </si>
  <si>
    <t>ŽL.KROGLIČNI LEŽAJ A9069811625</t>
  </si>
  <si>
    <t>VALJ SKLOPKE A0002540447 64</t>
  </si>
  <si>
    <t>A0002540447 64</t>
  </si>
  <si>
    <t>PESTO A9423504635</t>
  </si>
  <si>
    <t>A9423504635</t>
  </si>
  <si>
    <t>LOVILEC A3853560282</t>
  </si>
  <si>
    <t>A3853560282</t>
  </si>
  <si>
    <t>SMERNA SVETILKA A9738200321</t>
  </si>
  <si>
    <t>A9738200321</t>
  </si>
  <si>
    <t>OHIŠJE OGLEDALA A0008102479</t>
  </si>
  <si>
    <t>SMEROKAZ A9418201021</t>
  </si>
  <si>
    <t>POKROV A9016890739</t>
  </si>
  <si>
    <t>A9016890739</t>
  </si>
  <si>
    <t>GUMB A9016890058</t>
  </si>
  <si>
    <t>A9016890058</t>
  </si>
  <si>
    <t>KLINASTI JERMEN A9069937496</t>
  </si>
  <si>
    <t>AMORTIZER A0063267100</t>
  </si>
  <si>
    <t>A0063267100</t>
  </si>
  <si>
    <t>VIJAK N000000005575</t>
  </si>
  <si>
    <t>N000000005575</t>
  </si>
  <si>
    <t>STREŽNIK A0004460728</t>
  </si>
  <si>
    <t>A0004460728</t>
  </si>
  <si>
    <t>MOTOR GRETJA A0038308908</t>
  </si>
  <si>
    <t>A0038308908</t>
  </si>
  <si>
    <t>NAPENJALEC A9062004470</t>
  </si>
  <si>
    <t>OGLEDALO A0028114733</t>
  </si>
  <si>
    <t>NAPENJALEC A9062006770</t>
  </si>
  <si>
    <t>NATEZALEC 906 200 20 70</t>
  </si>
  <si>
    <t>906 200 20 70</t>
  </si>
  <si>
    <t>ŽAROMET A9408201561</t>
  </si>
  <si>
    <t>A9408201561</t>
  </si>
  <si>
    <t>STOPNICA A9436600601 9135</t>
  </si>
  <si>
    <t>A9436600601 9135</t>
  </si>
  <si>
    <t>LOPUTA A9438850326 7354</t>
  </si>
  <si>
    <t>A9438850326 7354</t>
  </si>
  <si>
    <t>NOSILEC A9413105822</t>
  </si>
  <si>
    <t>VIJAK N000000005714</t>
  </si>
  <si>
    <t>STOPNICA A9436600601 7354</t>
  </si>
  <si>
    <t>STOPNICA A9436600101 7354</t>
  </si>
  <si>
    <t>A9436600101 7354</t>
  </si>
  <si>
    <t>DAJALEC A0061530528</t>
  </si>
  <si>
    <t>A0061530528</t>
  </si>
  <si>
    <t>TESNILNI OBROČ N000000001072</t>
  </si>
  <si>
    <t>TIPALO NIVO OLJA KARTER A0041530228</t>
  </si>
  <si>
    <t>KORITO OLJA A9060101313</t>
  </si>
  <si>
    <t>KONDENZATOR A0005001254</t>
  </si>
  <si>
    <t>DRŽALO A0008300514</t>
  </si>
  <si>
    <t>A0008300514</t>
  </si>
  <si>
    <t>GUMI OBROČ A0139974245</t>
  </si>
  <si>
    <t>ŽAROMET A9408201661</t>
  </si>
  <si>
    <t>A9408201661</t>
  </si>
  <si>
    <t>TESNILO A1409970945</t>
  </si>
  <si>
    <t>CEV A9408300115</t>
  </si>
  <si>
    <t>MODULATOR OSI ZADAJ A0004292724 80</t>
  </si>
  <si>
    <t>A0004292724 80</t>
  </si>
  <si>
    <t>VENTIL A0054293644</t>
  </si>
  <si>
    <t>A0054293644</t>
  </si>
  <si>
    <t>POTEGA A6417500059</t>
  </si>
  <si>
    <t>A6417500059</t>
  </si>
  <si>
    <t>SIGNALNA SVETILKA A0008206958</t>
  </si>
  <si>
    <t>BLATNIK A6738800006</t>
  </si>
  <si>
    <t>A6738800006</t>
  </si>
  <si>
    <t>BLATNIK A6738800106</t>
  </si>
  <si>
    <t>A6738800106</t>
  </si>
  <si>
    <t>NOSILEC OGLEDALA A6738101514</t>
  </si>
  <si>
    <t>STOPNICA A6736602701</t>
  </si>
  <si>
    <t>A6736602701</t>
  </si>
  <si>
    <t>TULEC A1239971081</t>
  </si>
  <si>
    <t>A1239971081</t>
  </si>
  <si>
    <t>TESNILO A6418690098</t>
  </si>
  <si>
    <t>ZAPIRAČ A9738690072</t>
  </si>
  <si>
    <t>NASTAVEK A9738690066</t>
  </si>
  <si>
    <t>REZERVOAR A9738690120</t>
  </si>
  <si>
    <t>VIJAK A0029973130</t>
  </si>
  <si>
    <t>NAST.VIJAK A4031500572</t>
  </si>
  <si>
    <t>SPOJKA A3641550028</t>
  </si>
  <si>
    <t>MATICA A3521550272</t>
  </si>
  <si>
    <t>NOSILEC A9705253439</t>
  </si>
  <si>
    <t>A9705253439</t>
  </si>
  <si>
    <t>PRITRDILNI PAS 973 860 00 52</t>
  </si>
  <si>
    <t>973 860 00 52</t>
  </si>
  <si>
    <t>ELEKTROMOTOR A0008204908</t>
  </si>
  <si>
    <t>MATICA A0004010672</t>
  </si>
  <si>
    <t>TESNILNI OBROČ A0209971148</t>
  </si>
  <si>
    <t>TERMOSTAT A0042031675</t>
  </si>
  <si>
    <t>OS A6552540206</t>
  </si>
  <si>
    <t>A6552540206</t>
  </si>
  <si>
    <t>VZVOD ZA VKLAPLJANJE A6552501513</t>
  </si>
  <si>
    <t>PODLOŽKA N000988036100</t>
  </si>
  <si>
    <t>VZMETNA PODLOŽKA N912009035100</t>
  </si>
  <si>
    <t>N912009035100</t>
  </si>
  <si>
    <t>GAR. SKLOPKE ACTROS MP3 A0282501501 80</t>
  </si>
  <si>
    <t>A0282501501 80</t>
  </si>
  <si>
    <t>OJAČEVALEC SKLOPKE A0002540047 28</t>
  </si>
  <si>
    <t>A0002540047 28</t>
  </si>
  <si>
    <t>VZTRAJNIK A5410301605 80</t>
  </si>
  <si>
    <t>A5410301605 80</t>
  </si>
  <si>
    <t>HLADILNIK A9405000403</t>
  </si>
  <si>
    <t>SPONKA A9409880078</t>
  </si>
  <si>
    <t>A9409880078</t>
  </si>
  <si>
    <t>TIPALO NIVO HLAD.TEK. A9425420217</t>
  </si>
  <si>
    <t>VALJ SKLOPKE A0012959106</t>
  </si>
  <si>
    <t>GUMI TES. OBROČ A0269970848</t>
  </si>
  <si>
    <t>A0269970848</t>
  </si>
  <si>
    <t>GUMI TESNILO A0169972345</t>
  </si>
  <si>
    <t>A0169972345</t>
  </si>
  <si>
    <t>OLJNO TESNILO A0159974947</t>
  </si>
  <si>
    <t>OLJ TESNILO A0139979447</t>
  </si>
  <si>
    <t>SENZOR PRITISKA A0004303907</t>
  </si>
  <si>
    <t>UPOR A0018214660</t>
  </si>
  <si>
    <t>A0018214660</t>
  </si>
  <si>
    <t>VZVOD A0007230135</t>
  </si>
  <si>
    <t>OBLOGA A9407220208</t>
  </si>
  <si>
    <t>A9407220208</t>
  </si>
  <si>
    <t>POTEGA A9737600304</t>
  </si>
  <si>
    <t>MEH A9423202921</t>
  </si>
  <si>
    <t>MATICA N000000005915</t>
  </si>
  <si>
    <t>N000000005915</t>
  </si>
  <si>
    <t>OBJEMKA A6204920840 64</t>
  </si>
  <si>
    <t>A6204920840 64</t>
  </si>
  <si>
    <t>VIJAK N304017008067</t>
  </si>
  <si>
    <t>N304017008067</t>
  </si>
  <si>
    <t>CEV A6734900065</t>
  </si>
  <si>
    <t>VIJAK N304014008021</t>
  </si>
  <si>
    <t>N304014008021</t>
  </si>
  <si>
    <t>VEZ A6764920040</t>
  </si>
  <si>
    <t>A6764920040</t>
  </si>
  <si>
    <t>IZPUŠNA CEV A6764928004</t>
  </si>
  <si>
    <t>A6764928004</t>
  </si>
  <si>
    <t>IZPUŠNI LONEC A6764900501</t>
  </si>
  <si>
    <t>A6764900501</t>
  </si>
  <si>
    <t>VIJAK N000931008328</t>
  </si>
  <si>
    <t>N000931008328</t>
  </si>
  <si>
    <t>KOVINSKA CEV A6744900065</t>
  </si>
  <si>
    <t>A6744900065</t>
  </si>
  <si>
    <t>VEZ A6684920340</t>
  </si>
  <si>
    <t>OBJEMKA IZPUHA A6744914541</t>
  </si>
  <si>
    <t>A6744914541</t>
  </si>
  <si>
    <t>TIPALO TEMPERATURE A0061530628</t>
  </si>
  <si>
    <t>A0061530628</t>
  </si>
  <si>
    <t>REZERVOAR GORIVA A9414701101</t>
  </si>
  <si>
    <t>A9414701101</t>
  </si>
  <si>
    <t>TIPALO NIVO GORIVA A0095423018</t>
  </si>
  <si>
    <t>A0095423018</t>
  </si>
  <si>
    <t>TESNILNI OBROČ A0119970745</t>
  </si>
  <si>
    <t>A0119970745</t>
  </si>
  <si>
    <t>SITO A0004711035</t>
  </si>
  <si>
    <t>A0004711035</t>
  </si>
  <si>
    <t>MANŠETA A0004711581</t>
  </si>
  <si>
    <t>A0004711581</t>
  </si>
  <si>
    <t>TESNILNI OBROČ A0279974845</t>
  </si>
  <si>
    <t>A0279974845</t>
  </si>
  <si>
    <t>GUMIJASTI LEŽAJ A0003223285</t>
  </si>
  <si>
    <t>ELEKTRO MOTORČEK A0008205208</t>
  </si>
  <si>
    <t>A0008205208</t>
  </si>
  <si>
    <t>STOPNICA A9406660428</t>
  </si>
  <si>
    <t>JAREM VZMETI A9413310925</t>
  </si>
  <si>
    <t>A9413310925</t>
  </si>
  <si>
    <t>MATICA A0029907850</t>
  </si>
  <si>
    <t>A0029907850</t>
  </si>
  <si>
    <t>REZERVOAR A0008305383</t>
  </si>
  <si>
    <t>NOSILEC A9408300914</t>
  </si>
  <si>
    <t>A9408300914</t>
  </si>
  <si>
    <t>SPONKA A9425040035</t>
  </si>
  <si>
    <t>CEV A9409970082</t>
  </si>
  <si>
    <t>A9409970082</t>
  </si>
  <si>
    <t>CEV A9409970182</t>
  </si>
  <si>
    <t>A9409970182</t>
  </si>
  <si>
    <t>DVIGALO STEKLA A9737201746</t>
  </si>
  <si>
    <t>KLJUČAVNICA A9737200535</t>
  </si>
  <si>
    <t>A9737200535</t>
  </si>
  <si>
    <t>ŽIČNA POTEGA A9737600204 64</t>
  </si>
  <si>
    <t>A9737600204 64</t>
  </si>
  <si>
    <t>VODILO A0007230035</t>
  </si>
  <si>
    <t>A0007230035</t>
  </si>
  <si>
    <t>VIJAK DISKA ZAVOR MC.ACTR A9429902804</t>
  </si>
  <si>
    <t>GUMIJASTI LEŽAJ A0003262481</t>
  </si>
  <si>
    <t>A0003262481</t>
  </si>
  <si>
    <t>SEDEŽNI VENTIL A0018302184</t>
  </si>
  <si>
    <t>OKVIR A9405050255</t>
  </si>
  <si>
    <t>A9405050255</t>
  </si>
  <si>
    <t>VEZ A1235040246</t>
  </si>
  <si>
    <t>CEV A9408300016</t>
  </si>
  <si>
    <t>A9408300016</t>
  </si>
  <si>
    <t>VIJAK N000000004910</t>
  </si>
  <si>
    <t>N000000004910</t>
  </si>
  <si>
    <t>MATICA A9425040072</t>
  </si>
  <si>
    <t>A9425040072</t>
  </si>
  <si>
    <t>DRŽALO MATICE A0009908991</t>
  </si>
  <si>
    <t>A0009908991</t>
  </si>
  <si>
    <t>HLADILNIK A9405010401</t>
  </si>
  <si>
    <t>VIJAK N910142010001</t>
  </si>
  <si>
    <t>SMEROKAZ A0018204421</t>
  </si>
  <si>
    <t>A0018204421</t>
  </si>
  <si>
    <t>STOPNICA A9406660128</t>
  </si>
  <si>
    <t>TESNILNI OBROČ A0049971745</t>
  </si>
  <si>
    <t>VIJAK A0009849529</t>
  </si>
  <si>
    <t>CEV A6528301015</t>
  </si>
  <si>
    <t>A6528301015</t>
  </si>
  <si>
    <t>TEMP SENZOR A0101535328</t>
  </si>
  <si>
    <t>A0101535328</t>
  </si>
  <si>
    <t>KOMPRESOR A5412301211 80</t>
  </si>
  <si>
    <t>TESNILO A0139974145</t>
  </si>
  <si>
    <t>CEV A0015017982</t>
  </si>
  <si>
    <t>TESNILO A9041410280</t>
  </si>
  <si>
    <t>A9041410280</t>
  </si>
  <si>
    <t>TESNILO A0000160521</t>
  </si>
  <si>
    <t>A0000160521</t>
  </si>
  <si>
    <t>MEMBRANA A0000180133</t>
  </si>
  <si>
    <t>A0000180133</t>
  </si>
  <si>
    <t>CEV A9060180082</t>
  </si>
  <si>
    <t>A9060180082</t>
  </si>
  <si>
    <t>TESNILO A1110180080</t>
  </si>
  <si>
    <t>A1110180080</t>
  </si>
  <si>
    <t>TESNILO A9060160721</t>
  </si>
  <si>
    <t>A9060160721</t>
  </si>
  <si>
    <t>TESNILO A9060160080</t>
  </si>
  <si>
    <t>A9060160080</t>
  </si>
  <si>
    <t>SORNIK A9060160469</t>
  </si>
  <si>
    <t>A9060160469</t>
  </si>
  <si>
    <t>FILTER A0001400594</t>
  </si>
  <si>
    <t>A0001400594</t>
  </si>
  <si>
    <t>VEZALKA A0059972990</t>
  </si>
  <si>
    <t>A0059972990</t>
  </si>
  <si>
    <t>VENTIL A0028305484</t>
  </si>
  <si>
    <t>OBLOGA STIKALA A0055452813</t>
  </si>
  <si>
    <t>CEVNI KOS A9405280209</t>
  </si>
  <si>
    <t>SMEROKAZ A9408200421</t>
  </si>
  <si>
    <t>CEV A9405280882</t>
  </si>
  <si>
    <t>KLJUČAVNICA A9437200735</t>
  </si>
  <si>
    <t>VLEČNI DROG A9437230569</t>
  </si>
  <si>
    <t>A9437230569</t>
  </si>
  <si>
    <t>VLEČNI DROG A9437230269</t>
  </si>
  <si>
    <t>A9437230269</t>
  </si>
  <si>
    <t>VODILO A0099971981</t>
  </si>
  <si>
    <t>A0099971981</t>
  </si>
  <si>
    <t>NOTRANJA LUČKA A9738200201</t>
  </si>
  <si>
    <t>A9738200201</t>
  </si>
  <si>
    <t>NOSILEC A0004230606</t>
  </si>
  <si>
    <t>VIJAK A9429900114</t>
  </si>
  <si>
    <t>VAROVALKA A9463560073</t>
  </si>
  <si>
    <t>A9463560073</t>
  </si>
  <si>
    <t>MATICA A9463560226</t>
  </si>
  <si>
    <t>A9463560226</t>
  </si>
  <si>
    <t>VIJAK N000000005536</t>
  </si>
  <si>
    <t>ZAVORNE OBLOGE GRT A0004230630</t>
  </si>
  <si>
    <t>A0004230630</t>
  </si>
  <si>
    <t>ČEP A3464210011</t>
  </si>
  <si>
    <t>ŠČITNA PLOČEVINA A6594201644</t>
  </si>
  <si>
    <t>ŠČITNA PLOČEVINA A6594201744</t>
  </si>
  <si>
    <t>VZMET A6179931110</t>
  </si>
  <si>
    <t>PODLOŽKA N912010010000</t>
  </si>
  <si>
    <t>SENZOR OBRABE OBLOG DIF 1 A6775400817</t>
  </si>
  <si>
    <t>A6775400817</t>
  </si>
  <si>
    <t>ODSTOJNA PODLOŽKA A3464230157</t>
  </si>
  <si>
    <t>A3464230157</t>
  </si>
  <si>
    <t>PODLOŽKA A3464210952</t>
  </si>
  <si>
    <t>A3464210952</t>
  </si>
  <si>
    <t>PODLOŽKA A3464210552</t>
  </si>
  <si>
    <t>A3464210552</t>
  </si>
  <si>
    <t>PODLOŽKA A3464210652</t>
  </si>
  <si>
    <t>A3464210652</t>
  </si>
  <si>
    <t>PODLOŽKA A3464210752</t>
  </si>
  <si>
    <t>A3464210752</t>
  </si>
  <si>
    <t>ODSTOJNA PODLOŽKA A9454230052</t>
  </si>
  <si>
    <t>A9454230052</t>
  </si>
  <si>
    <t>ODSTOJNA PODLOŽKA A9454230625</t>
  </si>
  <si>
    <t>A9454230625</t>
  </si>
  <si>
    <t>ODSTOJNA PODLOŽKA A9454230752</t>
  </si>
  <si>
    <t>A9454230752</t>
  </si>
  <si>
    <t>ODSTOJNA PODLOŽKA A9454230852</t>
  </si>
  <si>
    <t>A9454230852</t>
  </si>
  <si>
    <t>ODSTOJNA PODLOŽKA A9454230952</t>
  </si>
  <si>
    <t>A9454230952</t>
  </si>
  <si>
    <t>VAROVALKA N000471034000</t>
  </si>
  <si>
    <t>N000471034000</t>
  </si>
  <si>
    <t>VENTIL A0001800915</t>
  </si>
  <si>
    <t>A0001800915</t>
  </si>
  <si>
    <t>GUMICE A0309971748</t>
  </si>
  <si>
    <t>A0309971748</t>
  </si>
  <si>
    <t>ZAVORNI BOBEN A3014230801</t>
  </si>
  <si>
    <t>A3014230801</t>
  </si>
  <si>
    <t>VIJAK N000000005578</t>
  </si>
  <si>
    <t>N000000005578</t>
  </si>
  <si>
    <t>MATICA N000000005740</t>
  </si>
  <si>
    <t>N000000005740</t>
  </si>
  <si>
    <t>STABILIZATOR A9423201911</t>
  </si>
  <si>
    <t>PUŠA A9413230050</t>
  </si>
  <si>
    <t>A9413230050</t>
  </si>
  <si>
    <t>PUŠA A9413230150</t>
  </si>
  <si>
    <t>TORZIJSKA VZMET A9423200311</t>
  </si>
  <si>
    <t>A9423200311</t>
  </si>
  <si>
    <t>PODLOŽKA*C-55* N074361020352</t>
  </si>
  <si>
    <t>MATICA N000000005395</t>
  </si>
  <si>
    <t>REZRVOAR A9438690320</t>
  </si>
  <si>
    <t>A9438690320</t>
  </si>
  <si>
    <t>PLOŠČA A0049902582</t>
  </si>
  <si>
    <t>A0049902582</t>
  </si>
  <si>
    <t>NASLON LEVI A6417200095 7B90</t>
  </si>
  <si>
    <t>VIJAK N000000005494</t>
  </si>
  <si>
    <t>SORNIK A0004014171</t>
  </si>
  <si>
    <t>A0004014171</t>
  </si>
  <si>
    <t>GRT DELOV PESTO A9403501335 80</t>
  </si>
  <si>
    <t>A9403501335 80</t>
  </si>
  <si>
    <t>VIJAK A4220320271</t>
  </si>
  <si>
    <t>A4220320271</t>
  </si>
  <si>
    <t>PUŠA A0029921501</t>
  </si>
  <si>
    <t>VALJČEK A0002540017</t>
  </si>
  <si>
    <t>DROČNIK A9422550117</t>
  </si>
  <si>
    <t>A9422550117</t>
  </si>
  <si>
    <t>MATICA N308675012001</t>
  </si>
  <si>
    <t>N308675012001</t>
  </si>
  <si>
    <t>DROČNIK A9422550017</t>
  </si>
  <si>
    <t>A9422550017</t>
  </si>
  <si>
    <t>STIKALO A0095450524 64</t>
  </si>
  <si>
    <t>A0095450524 64</t>
  </si>
  <si>
    <t>O-RING A0059978048 64</t>
  </si>
  <si>
    <t>A0059978048 64</t>
  </si>
  <si>
    <t>SORNIK A0004013971</t>
  </si>
  <si>
    <t>SMERNA SVETILKA A9738200421</t>
  </si>
  <si>
    <t>STEKLO OGLEDALA A0018116933</t>
  </si>
  <si>
    <t>OGLEDALO ZUNANJE A0018109216</t>
  </si>
  <si>
    <t>MATICA N000000005464</t>
  </si>
  <si>
    <t>VALJ SKLOPKE A0002501562</t>
  </si>
  <si>
    <t>KONTROLA OBRABE ZAVOR A1695401617</t>
  </si>
  <si>
    <t>ZAVORNE PLOŠČICE A0004209700</t>
  </si>
  <si>
    <t>A0004209700</t>
  </si>
  <si>
    <t>GUMI TULEC A1239973681</t>
  </si>
  <si>
    <t>A1239973681</t>
  </si>
  <si>
    <t>VENTIL A0009970207</t>
  </si>
  <si>
    <t>A0009970207</t>
  </si>
  <si>
    <t>OHIŠJE A0009820126</t>
  </si>
  <si>
    <t>A0009820126</t>
  </si>
  <si>
    <t>OBROČ A9423560715</t>
  </si>
  <si>
    <t>GRT DELOV PESTO A9403501735</t>
  </si>
  <si>
    <t>MATICA N910112018000</t>
  </si>
  <si>
    <t>N910112018000</t>
  </si>
  <si>
    <t>VZMETNA SPONKA A9703511425</t>
  </si>
  <si>
    <t>PODLOGA A9703220184 7390</t>
  </si>
  <si>
    <t>SORNIK A9303230474</t>
  </si>
  <si>
    <t>A9303230474</t>
  </si>
  <si>
    <t>STABILIZATOR A9463200011</t>
  </si>
  <si>
    <t>A9463200011</t>
  </si>
  <si>
    <t>OHIŠJE A0265450726</t>
  </si>
  <si>
    <t>A0265450726</t>
  </si>
  <si>
    <t>KAPA A0025457083</t>
  </si>
  <si>
    <t>A0025457083</t>
  </si>
  <si>
    <t>GRT TESNIL A0039977649</t>
  </si>
  <si>
    <t>A0039977649</t>
  </si>
  <si>
    <t>MANŠETA A9412680297 9B51</t>
  </si>
  <si>
    <t>A9412680297 9B51</t>
  </si>
  <si>
    <t>PREDNJI BLATNIK A9438811001</t>
  </si>
  <si>
    <t>A9438811001</t>
  </si>
  <si>
    <t>NOSILEC A9438853514</t>
  </si>
  <si>
    <t>A9438853514</t>
  </si>
  <si>
    <t>SPREJEMNIK A9436660578</t>
  </si>
  <si>
    <t>PREDNJA VZMET A0003200202</t>
  </si>
  <si>
    <t>MATICA A0029907950</t>
  </si>
  <si>
    <t>HLADILNIK A9705000403</t>
  </si>
  <si>
    <t>A9705000403</t>
  </si>
  <si>
    <t>SORNIK A0004012971</t>
  </si>
  <si>
    <t>VIJAK 381 987 00 41</t>
  </si>
  <si>
    <t>381 987 00 41</t>
  </si>
  <si>
    <t>VIJAK 001 990 89 12</t>
  </si>
  <si>
    <t>001 990 89 12</t>
  </si>
  <si>
    <t>SENČNIK 973 811 04 10</t>
  </si>
  <si>
    <t>973 811 04 10</t>
  </si>
  <si>
    <t>PUŠA 381 992 07 05</t>
  </si>
  <si>
    <t>381 992 07 05</t>
  </si>
  <si>
    <t>VIJAK 001 990 88 12</t>
  </si>
  <si>
    <t>001 990 88 12</t>
  </si>
  <si>
    <t>TERMOSTAT A0052032675</t>
  </si>
  <si>
    <t>TESNILO A3662030280 64</t>
  </si>
  <si>
    <t>A3662030280 64</t>
  </si>
  <si>
    <t>CEV A3662032515</t>
  </si>
  <si>
    <t>A3662032515</t>
  </si>
  <si>
    <t>GRT VODNE ČRPALKE A3902000001 80</t>
  </si>
  <si>
    <t>A3902000001 80</t>
  </si>
  <si>
    <t>MEGLENKA A9408200056</t>
  </si>
  <si>
    <t>A9408200056</t>
  </si>
  <si>
    <t>MEGLENKA A9408200156</t>
  </si>
  <si>
    <t>A9408200156</t>
  </si>
  <si>
    <t>MERILNA LETEV A0004661367</t>
  </si>
  <si>
    <t>A0004661367</t>
  </si>
  <si>
    <t>KOLESNI POKROV A9704000025 9205</t>
  </si>
  <si>
    <t>A9704000025 9205</t>
  </si>
  <si>
    <t>OBEŠALKA A9433230111 7390</t>
  </si>
  <si>
    <t>GUMI PUŠA A0003238185</t>
  </si>
  <si>
    <t>GUMI PUŠA A0003264481</t>
  </si>
  <si>
    <t>A0003264481</t>
  </si>
  <si>
    <t>CEV KOVINSKA A6214900065</t>
  </si>
  <si>
    <t>OBJEMKA A6214920008</t>
  </si>
  <si>
    <t>OBJEMKA A6219970090</t>
  </si>
  <si>
    <t>IZPUŠNA CEV A6524904820</t>
  </si>
  <si>
    <t>VEZ A6254920040</t>
  </si>
  <si>
    <t>ZADNJI DEL A6524920260</t>
  </si>
  <si>
    <t>OBJEMKA N071555100501</t>
  </si>
  <si>
    <t>OGLEDALO A0008115630</t>
  </si>
  <si>
    <t>A0008115630</t>
  </si>
  <si>
    <t>STEKLO OGLEDALA A0018110433</t>
  </si>
  <si>
    <t>A0018110433</t>
  </si>
  <si>
    <t>NOSILEC A9413230521 7390</t>
  </si>
  <si>
    <t>A9413230521 7390</t>
  </si>
  <si>
    <t>STIKALO QME527112</t>
  </si>
  <si>
    <t>QME527112</t>
  </si>
  <si>
    <t>KORITO OLJA A9060101313 64</t>
  </si>
  <si>
    <t>A9060101313 64</t>
  </si>
  <si>
    <t>OBLOGA A0008111907</t>
  </si>
  <si>
    <t>VAROVALKA A0009947245</t>
  </si>
  <si>
    <t>A0009947245</t>
  </si>
  <si>
    <t>VIJAK N000000002575</t>
  </si>
  <si>
    <t>N000000002575</t>
  </si>
  <si>
    <t>STOPNICA A9736663501 7354</t>
  </si>
  <si>
    <t>A9736663501 7354</t>
  </si>
  <si>
    <t>GUMI TESNILO A9416970198</t>
  </si>
  <si>
    <t>A9416970198</t>
  </si>
  <si>
    <t>VIJAK N000000000460</t>
  </si>
  <si>
    <t>CEV A9405281282</t>
  </si>
  <si>
    <t>A9405281282</t>
  </si>
  <si>
    <t>GUMIJASTI LEŽAJ A9703231785</t>
  </si>
  <si>
    <t>A9703231785</t>
  </si>
  <si>
    <t>ČRPALKA A0034602280</t>
  </si>
  <si>
    <t>A0034602280</t>
  </si>
  <si>
    <t>STOPNICA A9446660701 7354</t>
  </si>
  <si>
    <t>A9446660701 7354</t>
  </si>
  <si>
    <t>OBLOGA A9408850422</t>
  </si>
  <si>
    <t>A9408850422</t>
  </si>
  <si>
    <t>OGLEDALO ZUNANJE A0018109116</t>
  </si>
  <si>
    <t>A0018109116</t>
  </si>
  <si>
    <t>NOSILEC ZAVORE A0004211106</t>
  </si>
  <si>
    <t>A0004211106</t>
  </si>
  <si>
    <t>VIJAK A4579901101</t>
  </si>
  <si>
    <t>MATICA A0009903150</t>
  </si>
  <si>
    <t>VIJAK A0019904605</t>
  </si>
  <si>
    <t>IZPUŠNO KOLENO A4411405803</t>
  </si>
  <si>
    <t>CEV A9415010382</t>
  </si>
  <si>
    <t>STIKALO A6675450204</t>
  </si>
  <si>
    <t>A6675450204</t>
  </si>
  <si>
    <t>SMEROKAZ A9408200321</t>
  </si>
  <si>
    <t>JERMENICA QME193218</t>
  </si>
  <si>
    <t>QME193218</t>
  </si>
  <si>
    <t>JERMEN QMH014594</t>
  </si>
  <si>
    <t>QMH014594</t>
  </si>
  <si>
    <t>JERMEN QMH014592</t>
  </si>
  <si>
    <t>QMH014592</t>
  </si>
  <si>
    <t>OLJNI HLADILNIK A9061801665</t>
  </si>
  <si>
    <t>A9061801665</t>
  </si>
  <si>
    <t>TIPALO TEMPERATURE A0041534228</t>
  </si>
  <si>
    <t>A0041534228</t>
  </si>
  <si>
    <t>TESNILO A9061880280</t>
  </si>
  <si>
    <t>A9061880280</t>
  </si>
  <si>
    <t>VENTIL A0014012813</t>
  </si>
  <si>
    <t>A0014012813</t>
  </si>
  <si>
    <t>SORNIK A0004015271</t>
  </si>
  <si>
    <t>A0004015271</t>
  </si>
  <si>
    <t>MATICA A9763560026</t>
  </si>
  <si>
    <t>A9763560026</t>
  </si>
  <si>
    <t>PODLOŽKA A9763560052</t>
  </si>
  <si>
    <t>A9763560052</t>
  </si>
  <si>
    <t>PESTO KOLESA A9763561801</t>
  </si>
  <si>
    <t>A9763561801</t>
  </si>
  <si>
    <t>OBLOGA A9408850525 7C52</t>
  </si>
  <si>
    <t>KOLESNI OBROČ A0004004002 9205</t>
  </si>
  <si>
    <t>A0004004002 9205</t>
  </si>
  <si>
    <t>TESNILNI OBROČ A0229975247</t>
  </si>
  <si>
    <t>A0229975247</t>
  </si>
  <si>
    <t>KOVICA A2019900292 7C72</t>
  </si>
  <si>
    <t>NATEZALEC A9609880142</t>
  </si>
  <si>
    <t>ČEP PVC A0009903492</t>
  </si>
  <si>
    <t>KOMPRESOR ZRAKA SET A0011307915</t>
  </si>
  <si>
    <t>TESNILNI OBROČ A0249972148</t>
  </si>
  <si>
    <t>A0249972148</t>
  </si>
  <si>
    <t>KOMPRESOR A9061305815 80</t>
  </si>
  <si>
    <t>A9061305815 80</t>
  </si>
  <si>
    <t>NASTAVEK A0019975271</t>
  </si>
  <si>
    <t>A0019975271</t>
  </si>
  <si>
    <t>PUŠA QMK382570</t>
  </si>
  <si>
    <t>QMK382570</t>
  </si>
  <si>
    <t>REZERVOAR A0005003049 64</t>
  </si>
  <si>
    <t>A0005003049 64</t>
  </si>
  <si>
    <t>GUMI NOSILEC A9703231585</t>
  </si>
  <si>
    <t>MATICA QMC110290  546036</t>
  </si>
  <si>
    <t>VEZ QML103269  546036</t>
  </si>
  <si>
    <t>VODNA ČRPALKA A5412001401 80</t>
  </si>
  <si>
    <t>A5412001401 80</t>
  </si>
  <si>
    <t>PREDNJA VZMET A9743204602</t>
  </si>
  <si>
    <t>STREMEN A3123514625</t>
  </si>
  <si>
    <t>MATICA N00000000558764</t>
  </si>
  <si>
    <t>N00000000558764</t>
  </si>
  <si>
    <t>VIJAK N000000005569</t>
  </si>
  <si>
    <t>DRŽAČ A0018109814</t>
  </si>
  <si>
    <t>A0018109814</t>
  </si>
  <si>
    <t>OBLOGA A0008112007</t>
  </si>
  <si>
    <t>A0008112007</t>
  </si>
  <si>
    <t>OBLOGA A0008111807</t>
  </si>
  <si>
    <t>CEV A9425063135</t>
  </si>
  <si>
    <t>CEV A9305060035</t>
  </si>
  <si>
    <t>A9305060035</t>
  </si>
  <si>
    <t>CEV A9425061035</t>
  </si>
  <si>
    <t>A9425061035</t>
  </si>
  <si>
    <t>CEV A9425010782</t>
  </si>
  <si>
    <t>A9425010782</t>
  </si>
  <si>
    <t>KOMPRESOR A9061306015 80</t>
  </si>
  <si>
    <t>A9061306015</t>
  </si>
  <si>
    <t>PESTO A9753300825</t>
  </si>
  <si>
    <t>A9753300825</t>
  </si>
  <si>
    <t>MATICA A0009842022</t>
  </si>
  <si>
    <t>A0009842022</t>
  </si>
  <si>
    <t>ODSTOJNA PODLOŽKA A9753320862</t>
  </si>
  <si>
    <t>A9753320862</t>
  </si>
  <si>
    <t>MATICA A9753320072</t>
  </si>
  <si>
    <t>OBROČ A9753340415</t>
  </si>
  <si>
    <t>A9753340415</t>
  </si>
  <si>
    <t>KRM. NAPRAVA A9408200097</t>
  </si>
  <si>
    <t>VENTIL PVC NASLONA SEDEŽA A0009198360</t>
  </si>
  <si>
    <t>A0009198360</t>
  </si>
  <si>
    <t>POKROV A0000900087</t>
  </si>
  <si>
    <t>ROČAJ A9703100173</t>
  </si>
  <si>
    <t>ŽIČNA POTEGA A9703170318 64</t>
  </si>
  <si>
    <t>A9703170318 64</t>
  </si>
  <si>
    <t>ŽIČNA POTEGA A9588910000</t>
  </si>
  <si>
    <t>VZVOD A9588900064</t>
  </si>
  <si>
    <t>NOSILEC VRAT  A9737201416</t>
  </si>
  <si>
    <t>NOSILEC VRAT A9737201516</t>
  </si>
  <si>
    <t>KONČNI DEL A9764920114</t>
  </si>
  <si>
    <t>A9764920114</t>
  </si>
  <si>
    <t>VIJAK N910105008015</t>
  </si>
  <si>
    <t>N910105008015</t>
  </si>
  <si>
    <t>MATICA N000000003175</t>
  </si>
  <si>
    <t>N000000003175</t>
  </si>
  <si>
    <t>IZPUŠNI LONEC A6764900401</t>
  </si>
  <si>
    <t>A6764900401</t>
  </si>
  <si>
    <t>LEŽAJ A0059811125</t>
  </si>
  <si>
    <t>NOSILEC A3661301435</t>
  </si>
  <si>
    <t>A3661301435</t>
  </si>
  <si>
    <t>REZERVOAR ZA ZRAK A0054322201</t>
  </si>
  <si>
    <t>A0054322201</t>
  </si>
  <si>
    <t>VODILO A6737230046 3534</t>
  </si>
  <si>
    <t>A6737230046 3534</t>
  </si>
  <si>
    <t>ODSTOJNI KOMAD A6737230083 7C52</t>
  </si>
  <si>
    <t>A6737230083 7C52</t>
  </si>
  <si>
    <t>DVIGALEC STEKLA A0007200246</t>
  </si>
  <si>
    <t>A0007200246</t>
  </si>
  <si>
    <t>ROČICA A6737600002 7C52</t>
  </si>
  <si>
    <t>A6737600002 7C52</t>
  </si>
  <si>
    <t>BRANIK PREDNJI A9408805870</t>
  </si>
  <si>
    <t>A9408805870</t>
  </si>
  <si>
    <t>STOPNICA A9446660601 7354</t>
  </si>
  <si>
    <t>A9446660601 7354</t>
  </si>
  <si>
    <t>POKROV REZERVOARJA A9014700405</t>
  </si>
  <si>
    <t>A9014700405</t>
  </si>
  <si>
    <t>LEŽAJ A6718100012 64</t>
  </si>
  <si>
    <t>A6718100012 64</t>
  </si>
  <si>
    <t>ČEP A0000100301 64</t>
  </si>
  <si>
    <t>A0000100301 64</t>
  </si>
  <si>
    <t>NOSILEC VRAT A9737230314</t>
  </si>
  <si>
    <t>A9737230314</t>
  </si>
  <si>
    <t>TEČAJ VRAT A9737230414</t>
  </si>
  <si>
    <t>A9737230414</t>
  </si>
  <si>
    <t>OLJNO KORITO A9040103813 64</t>
  </si>
  <si>
    <t>A9040103813 64</t>
  </si>
  <si>
    <t>RELE A4615450324</t>
  </si>
  <si>
    <t>A4615450324</t>
  </si>
  <si>
    <t>PUŠA STABILIZATORJA ZADAJ QML103505</t>
  </si>
  <si>
    <t>QML103505</t>
  </si>
  <si>
    <t>PUŠA STABILIZATORJA ZADAJ QML103800</t>
  </si>
  <si>
    <t>CEV A9408321915</t>
  </si>
  <si>
    <t>OBLOGA A9438850025 7C72</t>
  </si>
  <si>
    <t>A9438850025 7C72</t>
  </si>
  <si>
    <t>MATICA A0019907191</t>
  </si>
  <si>
    <t>VIJAK N000000003894</t>
  </si>
  <si>
    <t>STOPNICA A9436660028</t>
  </si>
  <si>
    <t>ŽAROMET A9438200161</t>
  </si>
  <si>
    <t>VIJAK A2109970032</t>
  </si>
  <si>
    <t>A2109970032</t>
  </si>
  <si>
    <t>STIKALO A0001539932</t>
  </si>
  <si>
    <t>VLOŽEK ČISTILCA QML126032</t>
  </si>
  <si>
    <t>ELEMENT FILTRA OLJA QME227821</t>
  </si>
  <si>
    <t>VLOŽEK FILTRA ZA GORIVO QME222135</t>
  </si>
  <si>
    <t>PODLOŽKA A9019900047</t>
  </si>
  <si>
    <t>A9019900047</t>
  </si>
  <si>
    <t>TESNILNI OBROČ A0139974145 64</t>
  </si>
  <si>
    <t>A0139974145 64</t>
  </si>
  <si>
    <t>LUČ A9408201761</t>
  </si>
  <si>
    <t>A9408201761</t>
  </si>
  <si>
    <t>OBLOGA A9408850125 7C72</t>
  </si>
  <si>
    <t>A9408850125 7C72</t>
  </si>
  <si>
    <t>SPONKA A0099881878</t>
  </si>
  <si>
    <t>LETEV A9406981162</t>
  </si>
  <si>
    <t>A9406981162</t>
  </si>
  <si>
    <t>OBLOGA A9448840022</t>
  </si>
  <si>
    <t>A9448840022</t>
  </si>
  <si>
    <t>VRATA A9737203105</t>
  </si>
  <si>
    <t>A9737203105</t>
  </si>
  <si>
    <t>OGLEDALO ZUNAJ A9408101419</t>
  </si>
  <si>
    <t>A9408101419</t>
  </si>
  <si>
    <t>OBLOGA A9408850322</t>
  </si>
  <si>
    <t>A9408850322</t>
  </si>
  <si>
    <t>STOPNICA A9406660801 7354</t>
  </si>
  <si>
    <t>SORNIK KOLESA A3184010071</t>
  </si>
  <si>
    <t>A3184010071</t>
  </si>
  <si>
    <t>VZMETNA PODLOŽKA N074361020351</t>
  </si>
  <si>
    <t>N074361020351</t>
  </si>
  <si>
    <t>POKROV N000000006531</t>
  </si>
  <si>
    <t>CILINDER A0204209618</t>
  </si>
  <si>
    <t>VIJAK A0009970934</t>
  </si>
  <si>
    <t>STOŽČASTI LEŽAJ 006 981 62 05</t>
  </si>
  <si>
    <t>006 981 62 05</t>
  </si>
  <si>
    <t>STOŽČASTI LEŽAJ 006 981 63 05</t>
  </si>
  <si>
    <t>006 981 63 05</t>
  </si>
  <si>
    <t>TESNILNI OBROČ 022 997 34 47</t>
  </si>
  <si>
    <t>022 997 34 47</t>
  </si>
  <si>
    <t>OBROČ A9753340315</t>
  </si>
  <si>
    <t>A9753340315</t>
  </si>
  <si>
    <t>KLINASTI JERMEN A9069971192</t>
  </si>
  <si>
    <t>CEV A9408010782</t>
  </si>
  <si>
    <t>A9408010782</t>
  </si>
  <si>
    <t>CEV A9408010982</t>
  </si>
  <si>
    <t>A9408010982</t>
  </si>
  <si>
    <t>VISKO SKLOPKA A5412000522</t>
  </si>
  <si>
    <t>NAPENJALEC JERMENA 5412003070</t>
  </si>
  <si>
    <t>KLINASTI JERMEN A0019937296</t>
  </si>
  <si>
    <t>A0019937296</t>
  </si>
  <si>
    <t>LUČ SMEROKAZA A9418200521</t>
  </si>
  <si>
    <t>STREME A9736101232</t>
  </si>
  <si>
    <t>A9736101232</t>
  </si>
  <si>
    <t>VEZ A9736101332</t>
  </si>
  <si>
    <t>A9736101332</t>
  </si>
  <si>
    <t>STREME A9736101532</t>
  </si>
  <si>
    <t>A9736101532</t>
  </si>
  <si>
    <t>OJAČITEV A6626100125</t>
  </si>
  <si>
    <t>A6626100125</t>
  </si>
  <si>
    <t>POD A9736101368</t>
  </si>
  <si>
    <t>A9736101368</t>
  </si>
  <si>
    <t>POD A9736162568</t>
  </si>
  <si>
    <t>A9736162568</t>
  </si>
  <si>
    <t>OJAČANJE A9736161916</t>
  </si>
  <si>
    <t>A9736161916</t>
  </si>
  <si>
    <t>POD A9736161916</t>
  </si>
  <si>
    <t>STOPNICA A9736663101 7354</t>
  </si>
  <si>
    <t>KOVICA A0019901692</t>
  </si>
  <si>
    <t>VAROVALKA 004 994 45 45</t>
  </si>
  <si>
    <t>004 994 45 45</t>
  </si>
  <si>
    <t>VAROVALKA 003 994 94 45</t>
  </si>
  <si>
    <t>003 994 94 45</t>
  </si>
  <si>
    <t>TESNILO 973 666 02 98</t>
  </si>
  <si>
    <t>973 666 02 98</t>
  </si>
  <si>
    <t>VIJAK N000000000522</t>
  </si>
  <si>
    <t>N000000000522</t>
  </si>
  <si>
    <t>VLOŽEK A6399980185</t>
  </si>
  <si>
    <t>OBLOGA A9406830608</t>
  </si>
  <si>
    <t>A9406830608</t>
  </si>
  <si>
    <t>OBLOGA A9406830508</t>
  </si>
  <si>
    <t>A9406830508</t>
  </si>
  <si>
    <t>ŠČITNI POKROV A9305410103</t>
  </si>
  <si>
    <t>A9305410103</t>
  </si>
  <si>
    <t>VIJAK N000000006337</t>
  </si>
  <si>
    <t>ZADNJA VZMET A9743204206</t>
  </si>
  <si>
    <t>A9743204206</t>
  </si>
  <si>
    <t>STREMEN 974 351 15 25</t>
  </si>
  <si>
    <t>974 351 15 25</t>
  </si>
  <si>
    <t>REZERVOAR A0054322401</t>
  </si>
  <si>
    <t>A0054322401</t>
  </si>
  <si>
    <t>AMORTIZER A0073231600</t>
  </si>
  <si>
    <t>MANŠETA A9412680097</t>
  </si>
  <si>
    <t>A9412680097</t>
  </si>
  <si>
    <t>POKROV A6732680157</t>
  </si>
  <si>
    <t>A6732680157</t>
  </si>
  <si>
    <t>MATICA N913023010003</t>
  </si>
  <si>
    <t>N913023010003</t>
  </si>
  <si>
    <t>GUMB A6202600040</t>
  </si>
  <si>
    <t>ROČICA -DVIG OKNA A9417600102</t>
  </si>
  <si>
    <t>A9417600102</t>
  </si>
  <si>
    <t>POSODA A0008305083</t>
  </si>
  <si>
    <t>VEZALKA N000000001647</t>
  </si>
  <si>
    <t>VEZALKA N071555090502</t>
  </si>
  <si>
    <t>IZPUŠNI LONEC A9404900101</t>
  </si>
  <si>
    <t>A9404900101</t>
  </si>
  <si>
    <t>ŠOBA A9438300354</t>
  </si>
  <si>
    <t>A9438300354</t>
  </si>
  <si>
    <t>OHIŠJE A0008310930</t>
  </si>
  <si>
    <t>A0008310930</t>
  </si>
  <si>
    <t>EL.MOTORČEK A0058204442</t>
  </si>
  <si>
    <t>A0058204442</t>
  </si>
  <si>
    <t>STIKALO A0045454107</t>
  </si>
  <si>
    <t>ZADNJA VZMET A9433200308</t>
  </si>
  <si>
    <t>A9433200308</t>
  </si>
  <si>
    <t>VEZ A9463510025</t>
  </si>
  <si>
    <t>A9463510025</t>
  </si>
  <si>
    <t>VEZ A9463510225</t>
  </si>
  <si>
    <t>A9463510225</t>
  </si>
  <si>
    <t>CEV A0002501066</t>
  </si>
  <si>
    <t>A0002501066</t>
  </si>
  <si>
    <t>TES. OBROČ A0169972445</t>
  </si>
  <si>
    <t>STIKALO A0085450124 7C45</t>
  </si>
  <si>
    <t>POKROV 001 545 86 83</t>
  </si>
  <si>
    <t>001 545 86 83</t>
  </si>
  <si>
    <t>STOPNICA A9436600701 7354</t>
  </si>
  <si>
    <t>LOPUTA A9436660005 7C52</t>
  </si>
  <si>
    <t>A9436660005 7C52</t>
  </si>
  <si>
    <t>PLOŠČA A9436660411</t>
  </si>
  <si>
    <t>VIJAK N000000001430</t>
  </si>
  <si>
    <t>KOVICA N00733700500264</t>
  </si>
  <si>
    <t>N00733700500264</t>
  </si>
  <si>
    <t>VOLANSKI OBROČ A9434640801 9B51</t>
  </si>
  <si>
    <t>CEV A9702951913</t>
  </si>
  <si>
    <t>A9702951913</t>
  </si>
  <si>
    <t>VOLANSKI OBROČ A9434640801 649B51</t>
  </si>
  <si>
    <t>A9434640801 649B51</t>
  </si>
  <si>
    <t>STIKALO A0025450509</t>
  </si>
  <si>
    <t>PRIKLJUČNI TULEC A0009922129</t>
  </si>
  <si>
    <t>TESNILNI OBROČ A0229979548</t>
  </si>
  <si>
    <t>A0229979548</t>
  </si>
  <si>
    <t>TIPALO VRTLJAJEV A0011533120</t>
  </si>
  <si>
    <t>MEH A9423204321</t>
  </si>
  <si>
    <t>A9423204321</t>
  </si>
  <si>
    <t>SKLOPKA A0222503801</t>
  </si>
  <si>
    <t>A0222503801</t>
  </si>
  <si>
    <t>CEV A5412001852</t>
  </si>
  <si>
    <t>A5412001852</t>
  </si>
  <si>
    <t>CEV A5412002052</t>
  </si>
  <si>
    <t>A5412002052</t>
  </si>
  <si>
    <t>CEV VODE A5412003552</t>
  </si>
  <si>
    <t>A5412003552</t>
  </si>
  <si>
    <t>TESNILNI PRIBOR A5410151780</t>
  </si>
  <si>
    <t>A5410151780</t>
  </si>
  <si>
    <t>TESNILNI PRIBOR A5410151680</t>
  </si>
  <si>
    <t>A5410151680</t>
  </si>
  <si>
    <t>CEV ODVODA ZRAKA A5410181112</t>
  </si>
  <si>
    <t>A5410181112</t>
  </si>
  <si>
    <t>POKROV A5410101117</t>
  </si>
  <si>
    <t>A5410101117</t>
  </si>
  <si>
    <t>CEV A5411341782</t>
  </si>
  <si>
    <t>A5411341782</t>
  </si>
  <si>
    <t>POG. ZOBNIK A5411300630</t>
  </si>
  <si>
    <t>A5411300630</t>
  </si>
  <si>
    <t>GLAVNA GRED A5411300214</t>
  </si>
  <si>
    <t>A5411300214</t>
  </si>
  <si>
    <t>GUMI OBROČ A9069971245</t>
  </si>
  <si>
    <t>A9069971245</t>
  </si>
  <si>
    <t>PRIROBNICA A5411310242</t>
  </si>
  <si>
    <t>A5411310242</t>
  </si>
  <si>
    <t>VALJ + BAT GRT A5411300108</t>
  </si>
  <si>
    <t>A5411300108</t>
  </si>
  <si>
    <t>GLAVA A5411301919</t>
  </si>
  <si>
    <t>A5411301919</t>
  </si>
  <si>
    <t>GLAVA MOTORJA A5411311219</t>
  </si>
  <si>
    <t>A5411311219</t>
  </si>
  <si>
    <t>VENTIL A5411300620</t>
  </si>
  <si>
    <t>A5411300620</t>
  </si>
  <si>
    <t>VIJAK A5419900504</t>
  </si>
  <si>
    <t>A5419900504</t>
  </si>
  <si>
    <t>MATICA A0009902852</t>
  </si>
  <si>
    <t>A0009902852</t>
  </si>
  <si>
    <t>TESNILNI OBROČ A0249971648</t>
  </si>
  <si>
    <t>A0249971648</t>
  </si>
  <si>
    <t>VIJAK KOLEKTORJA IZPUŠN. A4579900901</t>
  </si>
  <si>
    <t>A4579900901</t>
  </si>
  <si>
    <t>OJNICA A5411310117</t>
  </si>
  <si>
    <t>A5411310117</t>
  </si>
  <si>
    <t>STEKLO OGLEDALA A0018119933</t>
  </si>
  <si>
    <t>A0018119933</t>
  </si>
  <si>
    <t>STEKLO OGLEDALA A0028114633</t>
  </si>
  <si>
    <t>A0028114633</t>
  </si>
  <si>
    <t>OHIŠJE OGLEDALA A0008102079</t>
  </si>
  <si>
    <t>OHIŠJE OGLEDALA A0008102179</t>
  </si>
  <si>
    <t>A0008102179</t>
  </si>
  <si>
    <t>EL.NAPELJAVA A0008202713</t>
  </si>
  <si>
    <t>VIJAK A4039900010</t>
  </si>
  <si>
    <t>TESNILO A5411310780</t>
  </si>
  <si>
    <t>A5411310780</t>
  </si>
  <si>
    <t>CEV A9408300096</t>
  </si>
  <si>
    <t>A9408300096</t>
  </si>
  <si>
    <t>TESNILO A9062030180</t>
  </si>
  <si>
    <t>A9062030180</t>
  </si>
  <si>
    <t>CEV VODE KOMPRESORJA A9062037602</t>
  </si>
  <si>
    <t>OČESNI VIJAK N000000004051</t>
  </si>
  <si>
    <t>N000000004051</t>
  </si>
  <si>
    <t>TESNILNI OBROČ N000000001069</t>
  </si>
  <si>
    <t>N000000001069</t>
  </si>
  <si>
    <t>SENZOR A0095423018 64</t>
  </si>
  <si>
    <t>A0095423018 64</t>
  </si>
  <si>
    <t>SKLOPKA A9062500001 80</t>
  </si>
  <si>
    <t>A9062500001 80</t>
  </si>
  <si>
    <t>STABILIZATOR A9433230465</t>
  </si>
  <si>
    <t>A9433230465</t>
  </si>
  <si>
    <t>NASTAVEK A6732910186</t>
  </si>
  <si>
    <t>A6732910186</t>
  </si>
  <si>
    <t>OBROČ N000000003386</t>
  </si>
  <si>
    <t>N000000003386</t>
  </si>
  <si>
    <t>MATICA N30403501000164</t>
  </si>
  <si>
    <t>N30403501000164</t>
  </si>
  <si>
    <t>FEDERTELLER A6732910291</t>
  </si>
  <si>
    <t>A6732910291</t>
  </si>
  <si>
    <t>VZMET A6739930601</t>
  </si>
  <si>
    <t>A6739930601</t>
  </si>
  <si>
    <t>KROŽNIK A6732910191</t>
  </si>
  <si>
    <t>A6732910191</t>
  </si>
  <si>
    <t>SORNIK A6732910074</t>
  </si>
  <si>
    <t>A6732910074</t>
  </si>
  <si>
    <t>VENTILATOR  A9042050406</t>
  </si>
  <si>
    <t>A9042050406</t>
  </si>
  <si>
    <t>TESNILO A5411870080</t>
  </si>
  <si>
    <t>A5411870080</t>
  </si>
  <si>
    <t>CEV OLJA A5411801422</t>
  </si>
  <si>
    <t>A5411801422</t>
  </si>
  <si>
    <t>TESNILNI OBROČ N000000001073</t>
  </si>
  <si>
    <t>N000000001073</t>
  </si>
  <si>
    <t>ČEP A5419970372</t>
  </si>
  <si>
    <t>A5419970372</t>
  </si>
  <si>
    <t>TESNILO A9360140322</t>
  </si>
  <si>
    <t>A9360140322</t>
  </si>
  <si>
    <t>VIJAK N000908016010</t>
  </si>
  <si>
    <t>N000908016010</t>
  </si>
  <si>
    <t>TESNILNI OBROČ N000000001070</t>
  </si>
  <si>
    <t>N000000001070</t>
  </si>
  <si>
    <t>OLJNO KORITO A9360103713</t>
  </si>
  <si>
    <t>A9360103713</t>
  </si>
  <si>
    <t>SKLOPKA A0212502601 80</t>
  </si>
  <si>
    <t>ODSTOJNI OBROČ A9060310051</t>
  </si>
  <si>
    <t>A9060310051</t>
  </si>
  <si>
    <t>ČEP A0009971664</t>
  </si>
  <si>
    <t>A0009971664</t>
  </si>
  <si>
    <t>ZAPIRAČ A0019880942</t>
  </si>
  <si>
    <t>A0019880942</t>
  </si>
  <si>
    <t>ZAVORNI MEHANIZEM A0004200184</t>
  </si>
  <si>
    <t>ŠČITNI POKROV A9734640031 9B51</t>
  </si>
  <si>
    <t>OBLOGA A9738840474</t>
  </si>
  <si>
    <t>A9738840474</t>
  </si>
  <si>
    <t>CEV OLJA A9702611183</t>
  </si>
  <si>
    <t>A9702611183</t>
  </si>
  <si>
    <t>VENTIL ROČNE ZAVORE A0004200184 84</t>
  </si>
  <si>
    <t>A0004200184 84</t>
  </si>
  <si>
    <t>VENTIL UPR. PNEVM. POGONA A0054296944</t>
  </si>
  <si>
    <t>A0054296944</t>
  </si>
  <si>
    <t>CEV OLJA A0002500266</t>
  </si>
  <si>
    <t>A0002500266</t>
  </si>
  <si>
    <t>GUMI NOSILEC A9705040112</t>
  </si>
  <si>
    <t>A9705040112</t>
  </si>
  <si>
    <t>NOSILEC HLADILNIKA A9705040040</t>
  </si>
  <si>
    <t>A9705040040</t>
  </si>
  <si>
    <t>ROČAJ A9737500493</t>
  </si>
  <si>
    <t>A9737500493</t>
  </si>
  <si>
    <t>IZPUŠNA CEV SPRED. A9734920001</t>
  </si>
  <si>
    <t>A9734920001</t>
  </si>
  <si>
    <t>CEV A9704900665</t>
  </si>
  <si>
    <t>A9704900665</t>
  </si>
  <si>
    <t>IZPUŠNA CEV P A9734920601</t>
  </si>
  <si>
    <t>A9734920601</t>
  </si>
  <si>
    <t>STIKALO A0035456007</t>
  </si>
  <si>
    <t>A0035456007</t>
  </si>
  <si>
    <t>VARNOSTNI PAS A0048601885</t>
  </si>
  <si>
    <t>A0048601885</t>
  </si>
  <si>
    <t>ZAVORNE OBLOGE A6864200020</t>
  </si>
  <si>
    <t>A6864200020</t>
  </si>
  <si>
    <t>POKROV A0004212848</t>
  </si>
  <si>
    <t>A0004212848</t>
  </si>
  <si>
    <t>ELEKTRIČNA NAPELJAVA A0005404436</t>
  </si>
  <si>
    <t>A0005404436</t>
  </si>
  <si>
    <t>ZAVORNI KOLUT A6864230012</t>
  </si>
  <si>
    <t>A6864230012</t>
  </si>
  <si>
    <t>KOTALNI LEŽAJ A0059818405</t>
  </si>
  <si>
    <t>A0059818405</t>
  </si>
  <si>
    <t>MERILEC A9733561015</t>
  </si>
  <si>
    <t>KROGLIČNI LEŽAJ A0179814905</t>
  </si>
  <si>
    <t>A0179814905</t>
  </si>
  <si>
    <t>PESTO KOLESA A0003502735</t>
  </si>
  <si>
    <t>A0003502735</t>
  </si>
  <si>
    <t>VIJAK N910105016007</t>
  </si>
  <si>
    <t>N910105016007</t>
  </si>
  <si>
    <t>VIJAK N000000005393</t>
  </si>
  <si>
    <t>N000000005393</t>
  </si>
  <si>
    <t>RAHLJALNIK A9040900128</t>
  </si>
  <si>
    <t>A9040900128</t>
  </si>
  <si>
    <t>POLNILEC A9040964299 80</t>
  </si>
  <si>
    <t>A9040964299 80</t>
  </si>
  <si>
    <t>GRT TESNIL A9261420080</t>
  </si>
  <si>
    <t>A9261420080</t>
  </si>
  <si>
    <t>VIJAK A9049900412</t>
  </si>
  <si>
    <t>A9049900412</t>
  </si>
  <si>
    <t>ŠČITNA PLOČEVINA A9040960968</t>
  </si>
  <si>
    <t>A9040960968</t>
  </si>
  <si>
    <t>ELEKTRIČNA NAPELJAVA A0005404436 64</t>
  </si>
  <si>
    <t>A0005404436 64</t>
  </si>
  <si>
    <t>SORNIK A9737200031</t>
  </si>
  <si>
    <t>VIJAK A0009843129</t>
  </si>
  <si>
    <t>A0009843129</t>
  </si>
  <si>
    <t>SPONKA A0008050025 64</t>
  </si>
  <si>
    <t>A0008050025 84</t>
  </si>
  <si>
    <t>POTEGA A9437230169</t>
  </si>
  <si>
    <t>A9437230169</t>
  </si>
  <si>
    <t>POTEGA A9437230469</t>
  </si>
  <si>
    <t>A9437230469</t>
  </si>
  <si>
    <t>KLJUČAVNICA A9437200635</t>
  </si>
  <si>
    <t>A9437200635</t>
  </si>
  <si>
    <t>ZAV. CILINDER 0074208324</t>
  </si>
  <si>
    <t>SORNIK A6842950174</t>
  </si>
  <si>
    <t>A6842950174</t>
  </si>
  <si>
    <t>STIKALO A0008206797</t>
  </si>
  <si>
    <t>A0008206797</t>
  </si>
  <si>
    <t>STIKALO A0008207797 64</t>
  </si>
  <si>
    <t>A0008207797 64</t>
  </si>
  <si>
    <t>DOZIRNA NAPRAVA A0001404139 80</t>
  </si>
  <si>
    <t>A0001404139 80</t>
  </si>
  <si>
    <t>GRT DELOV A9061420057</t>
  </si>
  <si>
    <t>A9061420057</t>
  </si>
  <si>
    <t>TESNILNI OBROC A0289976348</t>
  </si>
  <si>
    <t>A0289976348</t>
  </si>
  <si>
    <t>POLNILEC A9060969099 80</t>
  </si>
  <si>
    <t>A9060969099 80</t>
  </si>
  <si>
    <t>PODLOŽKA N000000003250</t>
  </si>
  <si>
    <t>VAROVALKA N912010010000</t>
  </si>
  <si>
    <t>GRT ZAV.OBLOGE A6734214031</t>
  </si>
  <si>
    <t>A6734214031</t>
  </si>
  <si>
    <t>SORNIK A6774210074</t>
  </si>
  <si>
    <t>A6774210074</t>
  </si>
  <si>
    <t>VAROVALNI OBROČ N00047101200164</t>
  </si>
  <si>
    <t>N00047101200164</t>
  </si>
  <si>
    <t>VZMET A6779930310</t>
  </si>
  <si>
    <t>A6779930310</t>
  </si>
  <si>
    <t>ZAVORNI BOBEN A6774230301</t>
  </si>
  <si>
    <t>A6774230301</t>
  </si>
  <si>
    <t>ZRAČNA BLAZINA A6863200021</t>
  </si>
  <si>
    <t>A6863200021</t>
  </si>
  <si>
    <t>VIJAK N000000005576</t>
  </si>
  <si>
    <t>N000000005576</t>
  </si>
  <si>
    <t>ČEP N000908020004</t>
  </si>
  <si>
    <t>CILINDER A0204209518</t>
  </si>
  <si>
    <t>OBROČEK A0664020075</t>
  </si>
  <si>
    <t>POTISNA NAPRAVA A6774200123</t>
  </si>
  <si>
    <t>A6774200123</t>
  </si>
  <si>
    <t>KLJUKA VRAT NOTRANJA LEVA 500314227</t>
  </si>
  <si>
    <t>PRITRDILNI SORNIK A0004016171</t>
  </si>
  <si>
    <t>ZAVORNI CILINDER A0084201524</t>
  </si>
  <si>
    <t>STEKLO OGLEDALA 001 811 34 33</t>
  </si>
  <si>
    <t>001 811 34 33</t>
  </si>
  <si>
    <t>VALJ A0012604863</t>
  </si>
  <si>
    <t>A0012604863</t>
  </si>
  <si>
    <t>VIJAK A0009973834</t>
  </si>
  <si>
    <t>A0009973834</t>
  </si>
  <si>
    <t>TESNILNI OBROČ A0239977748</t>
  </si>
  <si>
    <t>A0239977748</t>
  </si>
  <si>
    <t>POKROV ČISTILCA A0000925208</t>
  </si>
  <si>
    <t>A0008100379</t>
  </si>
  <si>
    <t>RELE A0045450605</t>
  </si>
  <si>
    <t>RELE A0009822123</t>
  </si>
  <si>
    <t>A0009822123</t>
  </si>
  <si>
    <t>SITO A0004710435</t>
  </si>
  <si>
    <t>VIJAK N000000000459</t>
  </si>
  <si>
    <t>N000000000459</t>
  </si>
  <si>
    <t>PLOSKI TESNILNI OBROČ A0279974845 64</t>
  </si>
  <si>
    <t>A0279974845 64</t>
  </si>
  <si>
    <t>VEZ A9414700140</t>
  </si>
  <si>
    <t>A9414700140</t>
  </si>
  <si>
    <t>PODLOGA A9414751720</t>
  </si>
  <si>
    <t>A9414751720</t>
  </si>
  <si>
    <t>NATEZNI VIJAK A9344750124</t>
  </si>
  <si>
    <t>A9344750124</t>
  </si>
  <si>
    <t>SORNIK A9444750074</t>
  </si>
  <si>
    <t>A9444750074</t>
  </si>
  <si>
    <t>ZAVORNA ŽICA A9044200185</t>
  </si>
  <si>
    <t>A9044200185</t>
  </si>
  <si>
    <t>POTEGA A9044200285</t>
  </si>
  <si>
    <t>A9044200285</t>
  </si>
  <si>
    <t>GUMIJASTI LEŽAJ A6013210350 64</t>
  </si>
  <si>
    <t>GUMI LEŽAJ A9043260881</t>
  </si>
  <si>
    <t>VIJAK A9429900114 64</t>
  </si>
  <si>
    <t>A9429900114 64</t>
  </si>
  <si>
    <t>ŽAROMET A9438200261</t>
  </si>
  <si>
    <t>ZAPLATA A9743200037</t>
  </si>
  <si>
    <t>A9743200037</t>
  </si>
  <si>
    <t>VIJAK A0199907401 64</t>
  </si>
  <si>
    <t>A0199907401 64</t>
  </si>
  <si>
    <t>MATICA N000000005738</t>
  </si>
  <si>
    <t>N000000005738</t>
  </si>
  <si>
    <t>VIJAK N910105012018</t>
  </si>
  <si>
    <t>N910105012018</t>
  </si>
  <si>
    <t>MATICA N913023012002</t>
  </si>
  <si>
    <t>N913023012002</t>
  </si>
  <si>
    <t>GRT ČRPALKA VODE A9042004901 80</t>
  </si>
  <si>
    <t>MOTORČEK A0038300508</t>
  </si>
  <si>
    <t>A0038300508</t>
  </si>
  <si>
    <t>JERMEN A0049934396</t>
  </si>
  <si>
    <t>A0049934396</t>
  </si>
  <si>
    <t>SKLOPKA A0192505601 80</t>
  </si>
  <si>
    <t>A0192505601 80</t>
  </si>
  <si>
    <t>TESNILO A1152510080</t>
  </si>
  <si>
    <t>A1152510080</t>
  </si>
  <si>
    <t>SHALTER A0025453709</t>
  </si>
  <si>
    <t>A0025453709</t>
  </si>
  <si>
    <t>VZTRAJNIK A6010301905 80</t>
  </si>
  <si>
    <t>A6010301905 80</t>
  </si>
  <si>
    <t>VIJAK A6029900512</t>
  </si>
  <si>
    <t>A6029900512</t>
  </si>
  <si>
    <t>LEŽAJ 115 980 01 15</t>
  </si>
  <si>
    <t>OGLEDALO ZUNANJE A9438104716</t>
  </si>
  <si>
    <t>NOSILEC A0007200079</t>
  </si>
  <si>
    <t>PODPORA N000000006211</t>
  </si>
  <si>
    <t>N000000006211</t>
  </si>
  <si>
    <t>CEV A9705530682</t>
  </si>
  <si>
    <t>CEV A9705530782</t>
  </si>
  <si>
    <t>CEV A9705530482</t>
  </si>
  <si>
    <t>A9705530482</t>
  </si>
  <si>
    <t>CEV A9705530582</t>
  </si>
  <si>
    <t>A9705530582</t>
  </si>
  <si>
    <t>PRITRDILNI VIJAK A0004015571</t>
  </si>
  <si>
    <t>A0004015571</t>
  </si>
  <si>
    <t>LOVILEC A9763560182</t>
  </si>
  <si>
    <t>A9763560182</t>
  </si>
  <si>
    <t>ROČAJ A0007601359</t>
  </si>
  <si>
    <t>A0007601359</t>
  </si>
  <si>
    <t>PODLOGA A0007660505</t>
  </si>
  <si>
    <t>A0007660505</t>
  </si>
  <si>
    <t>PODLOGA A0007660605</t>
  </si>
  <si>
    <t>A0007660605</t>
  </si>
  <si>
    <t>VIJAK 001 984 71 29</t>
  </si>
  <si>
    <t>001 984 71 29</t>
  </si>
  <si>
    <t>ZAKLEP A9737200735</t>
  </si>
  <si>
    <t>A97372000735</t>
  </si>
  <si>
    <t>DROG A9737230169</t>
  </si>
  <si>
    <t>A9737230169</t>
  </si>
  <si>
    <t>VLEČNI DROG A9737230369</t>
  </si>
  <si>
    <t>A9737230369</t>
  </si>
  <si>
    <t>POTEGA A9737600004</t>
  </si>
  <si>
    <t>A9737600004</t>
  </si>
  <si>
    <t>VIJAK N0000000004522</t>
  </si>
  <si>
    <t>N0000000004522</t>
  </si>
  <si>
    <t>AMORTIZER A0073230800</t>
  </si>
  <si>
    <t>A0073230800</t>
  </si>
  <si>
    <t>AMORTIZER A0063268200</t>
  </si>
  <si>
    <t>A0063268200</t>
  </si>
  <si>
    <t>PUŠA A6753220250</t>
  </si>
  <si>
    <t>A6753220250</t>
  </si>
  <si>
    <t>NOSILEC A3183200073</t>
  </si>
  <si>
    <t>TRAK A9703270068</t>
  </si>
  <si>
    <t>A9703270068</t>
  </si>
  <si>
    <t>LEPILNI TRAK A6559890485 09</t>
  </si>
  <si>
    <t>A6559890485 09</t>
  </si>
  <si>
    <t>REZERVOAR A0054323801</t>
  </si>
  <si>
    <t>A0054323801</t>
  </si>
  <si>
    <t>VENTILATOR GRETJA A0038300108 64</t>
  </si>
  <si>
    <t>A0038300108 64</t>
  </si>
  <si>
    <t>DVIGALO STEKLA A9737201846</t>
  </si>
  <si>
    <t>A9737201846</t>
  </si>
  <si>
    <t>EL.NAPELJAVA A0045407505</t>
  </si>
  <si>
    <t>OBEŠALKA A9433230211 7390</t>
  </si>
  <si>
    <t>A9433230211 7390</t>
  </si>
  <si>
    <t>ODBIJAČ P A9738801170 7354</t>
  </si>
  <si>
    <t>A9738801170 7354</t>
  </si>
  <si>
    <t>MENJALNIK X002890032 80</t>
  </si>
  <si>
    <t>X002890032 80</t>
  </si>
  <si>
    <t>SUŠILEC ZRAKA A0014314015</t>
  </si>
  <si>
    <t>A0014314015</t>
  </si>
  <si>
    <t>LUČ A0028200456</t>
  </si>
  <si>
    <t>CILINDER A0032600963</t>
  </si>
  <si>
    <t>A0032600963</t>
  </si>
  <si>
    <t>STIKALO A0085450424 5C38</t>
  </si>
  <si>
    <t>A0085450424 5C38</t>
  </si>
  <si>
    <t>GRT TESNIL A0002606968</t>
  </si>
  <si>
    <t>A0002606968</t>
  </si>
  <si>
    <t>NASTAVEK A0039973971</t>
  </si>
  <si>
    <t>A0039973971</t>
  </si>
  <si>
    <t>GRT TESNIL A9060140522</t>
  </si>
  <si>
    <t>A9060140522</t>
  </si>
  <si>
    <t>VMESNA GRED A9452640305</t>
  </si>
  <si>
    <t>A9452640305</t>
  </si>
  <si>
    <t>TESNILO A3892650780</t>
  </si>
  <si>
    <t>A3892640780</t>
  </si>
  <si>
    <t>TESNILNA PODLOGA A9452640180</t>
  </si>
  <si>
    <t>A9452640180</t>
  </si>
  <si>
    <t>KROGLIČNI LEŽAJ A0049819225</t>
  </si>
  <si>
    <t>A0049819225</t>
  </si>
  <si>
    <t>VAROVALKA N000471045000</t>
  </si>
  <si>
    <t>N000471045000</t>
  </si>
  <si>
    <t>OBROČ A9452640687</t>
  </si>
  <si>
    <t>A9452640687</t>
  </si>
  <si>
    <t>ZATIČ A9452640075</t>
  </si>
  <si>
    <t>A9452640075</t>
  </si>
  <si>
    <t>VZMETNA PODLOŽKA N912009009101</t>
  </si>
  <si>
    <t>N912009009101</t>
  </si>
  <si>
    <t>GRT TESNIL ZA SEDEŽ VENTILA A0002690344</t>
  </si>
  <si>
    <t>A0002690344</t>
  </si>
  <si>
    <t>TESNILNI OBROČ A0159972848</t>
  </si>
  <si>
    <t>A0159972848</t>
  </si>
  <si>
    <t>OLJNI OBROČ A0159972748</t>
  </si>
  <si>
    <t>A0159972748</t>
  </si>
  <si>
    <t>ODSTOJNA PODLOŽKA A3892624952</t>
  </si>
  <si>
    <t>A3892624952</t>
  </si>
  <si>
    <t>CEV A9442607049</t>
  </si>
  <si>
    <t>A9442607049</t>
  </si>
  <si>
    <t>KAPA A4372610082</t>
  </si>
  <si>
    <t>A4372610082</t>
  </si>
  <si>
    <t>KOTNI KOMAD A0039977589</t>
  </si>
  <si>
    <t>A0039977589</t>
  </si>
  <si>
    <t>KOTNI KOMAD A0039902671</t>
  </si>
  <si>
    <t>A0039902671</t>
  </si>
  <si>
    <t>KOTNI KOMAD A0039973889</t>
  </si>
  <si>
    <t>A0039973889</t>
  </si>
  <si>
    <t>KOTNIK A0039977189</t>
  </si>
  <si>
    <t>A0039977189</t>
  </si>
  <si>
    <t>SPONKA A0019909178</t>
  </si>
  <si>
    <t>A0019909178</t>
  </si>
  <si>
    <t>KOTNI KOMAD A0039902171</t>
  </si>
  <si>
    <t>A0039902171</t>
  </si>
  <si>
    <t>KOTNI KOMAD A0019902171</t>
  </si>
  <si>
    <t>A0019902171</t>
  </si>
  <si>
    <t>TESNILO A9452610680</t>
  </si>
  <si>
    <t>A9452610680</t>
  </si>
  <si>
    <t>KOTNI PRIKLJ. ADBLUE A0059972689</t>
  </si>
  <si>
    <t>A0059972689</t>
  </si>
  <si>
    <t>KONČNI DEL A0039978289</t>
  </si>
  <si>
    <t>A0039978289</t>
  </si>
  <si>
    <t>T-KOMAD A0049979689</t>
  </si>
  <si>
    <t>A0049979689</t>
  </si>
  <si>
    <t>T KOMAD A0039904370</t>
  </si>
  <si>
    <t>OHIŠJE A9452690201</t>
  </si>
  <si>
    <t>A9452690201</t>
  </si>
  <si>
    <t>VIJAK 914125 008311</t>
  </si>
  <si>
    <t>914125 008311</t>
  </si>
  <si>
    <t>TESNILO A9452610280</t>
  </si>
  <si>
    <t>A9452610280</t>
  </si>
  <si>
    <t>NOSILEC LUČI A9415204844</t>
  </si>
  <si>
    <t>A9415204844</t>
  </si>
  <si>
    <t>NOSILEC LUČI Z D A9415205544</t>
  </si>
  <si>
    <t>A9415205544</t>
  </si>
  <si>
    <t>VIJAK 910105 010015</t>
  </si>
  <si>
    <t>910105 010016</t>
  </si>
  <si>
    <t>SKLOPKA A02225003801 80</t>
  </si>
  <si>
    <t>MATICA N308675012000</t>
  </si>
  <si>
    <t>N308675012000</t>
  </si>
  <si>
    <t>LEŽAJ A0109815625</t>
  </si>
  <si>
    <t>STIKALO  A0065451114</t>
  </si>
  <si>
    <t>CEV HLAJENJA KOMPRESORJA DOTOK</t>
  </si>
  <si>
    <t>51.06304-5457</t>
  </si>
  <si>
    <t>ČRPALKA CENTR.MAZANJA BEKA</t>
  </si>
  <si>
    <t>ČRPALKA DVIG KABINE 81.41723-6135</t>
  </si>
  <si>
    <t>81.41723-6135</t>
  </si>
  <si>
    <t>GLAVNI VALJ SKLOPKE DMR 23,81</t>
  </si>
  <si>
    <t>GUMIJASTI BLAŽILNIK LIST. VZMETI</t>
  </si>
  <si>
    <t>KABELSKI SNOP INJEKTOR 51.25413-6417</t>
  </si>
  <si>
    <t>51.25413-6417</t>
  </si>
  <si>
    <t>KOMPL. ZA POPR. OGLEDALA 81.63731-6549</t>
  </si>
  <si>
    <t>81.63731-6549</t>
  </si>
  <si>
    <t>KOMPL. ZA POPR. OSNEGA VODILA</t>
  </si>
  <si>
    <t>KOMPL. ZA POPR. PUŠE VALJA VODNO HLA</t>
  </si>
  <si>
    <t>KOMPRESOR HLADILNEGA SREDSTVA R134A</t>
  </si>
  <si>
    <t>MATICA Z UTOROM M75X2-13-CK45N</t>
  </si>
  <si>
    <t>MOTOR-VENTILATOR GRETJA KABINE</t>
  </si>
  <si>
    <t>NAVODILA ZA NAMESTITEV ROČIČNA GRED</t>
  </si>
  <si>
    <t>51.99493-8388</t>
  </si>
  <si>
    <t>NOSILEC OGLEDALA DESNO 85.63731-6126</t>
  </si>
  <si>
    <t>85.63731-6126</t>
  </si>
  <si>
    <t>OSNOVNA PLOŠČA KUNSTSTOFF M 3165-P4</t>
  </si>
  <si>
    <t>PLASTIČNI PRESTRZ.UDARCEV PREVLEČEN S</t>
  </si>
  <si>
    <t>PLOČ. VIJ. Z LEČ. UGR. GL. ST4 2X19</t>
  </si>
  <si>
    <t>PLOČ. VIJ. Z LEČ. UGR. GL. ST4 2X22</t>
  </si>
  <si>
    <t>PODLOŽNA GUMA - VZMET KABINE</t>
  </si>
  <si>
    <t>PODLOŽNA PLASTIKA- VZMET KABINE</t>
  </si>
  <si>
    <t>POKROV TEČAJA SPODAJ LEVO</t>
  </si>
  <si>
    <t>PREGRADNI NASTAVEK MG12-M16X1,5</t>
  </si>
  <si>
    <t>PRESTAVNI MEHANIZEM ZF 81.32655-6181</t>
  </si>
  <si>
    <t>81.32655-6181</t>
  </si>
  <si>
    <t>PREUSMERJEVALNI KOLUT 74X34</t>
  </si>
  <si>
    <t>PUŠA STABILIZATORJA POLOVIČKA</t>
  </si>
  <si>
    <t>RADIALNA TESNILKA GREDI 42X52X5/8,5-NBR-</t>
  </si>
  <si>
    <t>RAZPORNI OBROČ A11,1X1,1-X12CRNI177</t>
  </si>
  <si>
    <t>REZERVOAR ZRAKA 4L. 154X273</t>
  </si>
  <si>
    <t>SAMOR.VEZNI VIJAK Z LEČ.GLAVO D6X18</t>
  </si>
  <si>
    <t>SEMERING GREDI VZTRAJNIKA ZADAJ</t>
  </si>
  <si>
    <t>SILEN BLOK STABILIZATORJA 47 MM</t>
  </si>
  <si>
    <t>ŠESTEROROBA VAROVALNA MATICA AM 24X2</t>
  </si>
  <si>
    <t>ŠESTEROROBA VAROVALNA MATICA AM6-8-</t>
  </si>
  <si>
    <t>ŠESTEROROBA VEZNA MATICA M24X2X32-1</t>
  </si>
  <si>
    <t>ŠESTEROROBI VAROVALNI VIJAK M14X1,5X45-1</t>
  </si>
  <si>
    <t>ŠESTEROROBI VIJAK M6X22-8.8-MAN183-</t>
  </si>
  <si>
    <t>ŠESTROBA TESNILNA MATICA M12X1</t>
  </si>
  <si>
    <t>TESNILNI OBROČ 135x2</t>
  </si>
  <si>
    <t>TESNILNI OBROČ 7,5X2-HNBR-75-VI</t>
  </si>
  <si>
    <t>TESNILNI OBROČ 9,5X2,5-EPDM-75</t>
  </si>
  <si>
    <t>TESNILO BREZ AZBESTA</t>
  </si>
  <si>
    <t>TESNILO POVRATNEGA VODA TURBINE</t>
  </si>
  <si>
    <t>TESNILO TURBOPUHALO NA IZP.PLINE</t>
  </si>
  <si>
    <t>TIPKA PR. Z ZAOS. KOLES DVIGNJENA ECAS</t>
  </si>
  <si>
    <t>TLAČNO STIKALO BAJONETNI PRIKLJUČEK</t>
  </si>
  <si>
    <t>USMERNIK ZRAKA NOTRANJI LEVI</t>
  </si>
  <si>
    <t>USMERNIK ZRAKA ZUNANJI LEVI</t>
  </si>
  <si>
    <t>VARNOSTNI VENTIL 17BAR + 2 BAR</t>
  </si>
  <si>
    <t>VENTIL REGULACIJE TLAKA KOMPRESIJE</t>
  </si>
  <si>
    <t>VIJAK Z VALJASTO GLAVO M5X35</t>
  </si>
  <si>
    <t>VOTLI VIJAK M14X1,5X26E-ST-SW19-P3A</t>
  </si>
  <si>
    <t>VRTLJIVO STIKALO KRM. MENJALNIKA</t>
  </si>
  <si>
    <t>VRTLJIVO STIKALO KRMILJENJE MENJALNIKA</t>
  </si>
  <si>
    <t>VTIČ T TA-SN12-EM12X1,5-D9-K6-CUZN/</t>
  </si>
  <si>
    <t>VZMET SREDNJA PREMA MAN</t>
  </si>
  <si>
    <t>VZMETNA SPONA A-M18X2-91X175-K</t>
  </si>
  <si>
    <t>VZTRAJNIK SKLOPKE FI 395 MAN 35464</t>
  </si>
  <si>
    <t>ZAMEN.FILTER ZA OLJE V MENJ.</t>
  </si>
  <si>
    <t>ZAŠČITNA MASKA HLADILNIKA OZEK</t>
  </si>
  <si>
    <t>GLAVA PRALNA OBNOVLJENA MATRIC</t>
  </si>
  <si>
    <t>KAMERA ZA VZVRATNI POGLED 9903913</t>
  </si>
  <si>
    <t>GOBASTA TIPKA ZELENA 818 034</t>
  </si>
  <si>
    <t>VZVOD NASLONA 9900007</t>
  </si>
  <si>
    <t>KONEKTOR ZA MAGNET Z DIODO 122-701</t>
  </si>
  <si>
    <t>KONEKTOR ZA MAGNET BREZ DIODE 122-800</t>
  </si>
  <si>
    <t>KABEL M425-0000-1A-010 9902455</t>
  </si>
  <si>
    <t>ČRPALKA ZA CENTRALNO MAZANJE BEKAMAX EP1</t>
  </si>
  <si>
    <t>VIDEO NADZORNI SISTEM BRIGADE</t>
  </si>
  <si>
    <t>GLAVNI HIDRAVLIČNI BLOK</t>
  </si>
  <si>
    <t>CEV CILINDRA (DELTA) 0030005004</t>
  </si>
  <si>
    <t>NASTAVEK DVOJNI (DELTA) 0030005011</t>
  </si>
  <si>
    <t>SET POTROŠNEGA MATERIALA (DELTA)</t>
  </si>
  <si>
    <t>MONITOR BRIGADE 7* 9903709</t>
  </si>
  <si>
    <t>KABEL POVEZOVALNI BRIGADE 9860400034035</t>
  </si>
  <si>
    <t>VZMET NASLONA,STOPNICE 986001413013</t>
  </si>
  <si>
    <t>GOBASTO TIPKALO RUMENO 9900811</t>
  </si>
  <si>
    <t>TIPKA S PIKTOGRAMOM ZA DVIG</t>
  </si>
  <si>
    <t>TIPKA S PIKTOGRAMOM ZA SPUST</t>
  </si>
  <si>
    <t>KONTAKT 1xNC/1xNO (DELTA 2301)</t>
  </si>
  <si>
    <t>LETEV PROFILNA (GUMA ZADNJIH VRAT,NOVA)</t>
  </si>
  <si>
    <t>KONČNO STIKALO XCMD2145L1</t>
  </si>
  <si>
    <t>INTEGRIRANO VEZJE TD62783AP + PODNOŽJE</t>
  </si>
  <si>
    <t>TD62783AP</t>
  </si>
  <si>
    <t>TIPKA XB4-BA51(RUMENA)9903933</t>
  </si>
  <si>
    <t>SENZOR INDUKTIVNI XS618B1PAM12</t>
  </si>
  <si>
    <t>CILINDER IZTISNE PLOŠČE TITAN 830061</t>
  </si>
  <si>
    <t>STIKALO (VZDRŽEVALNA VRATCA) - STARO</t>
  </si>
  <si>
    <t>KLJUČ STIKALA VZDRŽEVALNA VRATCA STARO</t>
  </si>
  <si>
    <t>TIPKA S PIKTOGRAMOM ZA AVT. NAČIN</t>
  </si>
  <si>
    <t>TIPKA S PIKTOGRAMOM ZA KOMUNI. (ZVONČEK)</t>
  </si>
  <si>
    <t>TIPKA S PIKTOGRAMOM ZA SPUST ZADNJ. VRAT</t>
  </si>
  <si>
    <t>LED LUČ DELOVNA 9902379</t>
  </si>
  <si>
    <t>LUČKA LED Z NOSILCEM (BOČNA) 9900013</t>
  </si>
  <si>
    <t>BLAŽILEC DESNI 0234907053</t>
  </si>
  <si>
    <t>VZMET DELTA 2301 9860240324300</t>
  </si>
  <si>
    <t>STIKALO ENOPOLOŽAJNO 0-1 9903473</t>
  </si>
  <si>
    <t>9903473 ZB4BD2+ZB4BZ101</t>
  </si>
  <si>
    <t>IZBIRNO STIKALO DVOPOLOŽAJNO</t>
  </si>
  <si>
    <t>ELEKTROMAGNETNA SKLOPKA 24V 486010</t>
  </si>
  <si>
    <t>DRSNIK TEFLONSKI KOVINSKA KOCKA RAVNI</t>
  </si>
  <si>
    <t>CILINDER NASLONA ZA ZABOJNIK DELTA 2301</t>
  </si>
  <si>
    <t>ROKA NAGIBA DESNA KOMPLET (DELTA)</t>
  </si>
  <si>
    <t>ROKA NAGIBA LEVA KOMPLET (DELTA)</t>
  </si>
  <si>
    <t>TESNILO 7701041347</t>
  </si>
  <si>
    <t>OS DELTA 0020004046</t>
  </si>
  <si>
    <t>PLOŠČICA PODLOŽNA 0020004048</t>
  </si>
  <si>
    <t>DRSNIK TEFLONSKI TITAN (ZGORNJI)</t>
  </si>
  <si>
    <t>801007A</t>
  </si>
  <si>
    <t>DRSNIK KOVINSKI TITAN (SPODNJI)</t>
  </si>
  <si>
    <t>LUČ BOČNA - LED 9900046</t>
  </si>
  <si>
    <t>LUČ BOČNA - ŽARNICA 9900047</t>
  </si>
  <si>
    <t>LUČ ZADNJA LED 098212120</t>
  </si>
  <si>
    <t>ROTACIJSKA LUČ 220V 8W 9904065</t>
  </si>
  <si>
    <t>WEGEVENTIL 170 BAR 0030114317</t>
  </si>
  <si>
    <t>NASLON SK351 9901513</t>
  </si>
  <si>
    <t>0030106003 1125858</t>
  </si>
  <si>
    <t>DRSNIK TEFLONSKI  POTISNA PLOŠČA 801004</t>
  </si>
  <si>
    <t>VIJAK IMBUS M 20X240 DIN 12.9</t>
  </si>
  <si>
    <t>PLOŠČICA 100X6 5000200597</t>
  </si>
  <si>
    <t>SORNIK CILINDRA STISK. PL. MINI ZGORNJI</t>
  </si>
  <si>
    <t>DRSNA PLOŠČA STUMMER MEDIUM XLS-KPL</t>
  </si>
  <si>
    <t>REŠETKA ZA STOPNICO 993003</t>
  </si>
  <si>
    <t>MATICA ZA STOPNICO -KOMPLET 208001</t>
  </si>
  <si>
    <t>PLOŠČA MONTAŽNA LEVA SK350</t>
  </si>
  <si>
    <t>LEVA SK350</t>
  </si>
  <si>
    <t>PLOŠČA MONTAŽNA DESNA SK350</t>
  </si>
  <si>
    <t>DESNA SK350</t>
  </si>
  <si>
    <t>STISKALNI MEHANIZEM MINI XL (MEDIUM XLS)</t>
  </si>
  <si>
    <t>L012331</t>
  </si>
  <si>
    <t>L012586</t>
  </si>
  <si>
    <t>PRITRDITEV BATNICE (CILINDER NASLONA)</t>
  </si>
  <si>
    <t>OBROČ SREDNJI 0230106040</t>
  </si>
  <si>
    <t>POTISNA PODLOŽKA 0020006048</t>
  </si>
  <si>
    <t>PUŠA SORNIKA ZA PRITRD. STOPNICE ZUNANJA</t>
  </si>
  <si>
    <t>PUŠA SORNIKA ZA PRITRD. STOPNICE NOTRANJ</t>
  </si>
  <si>
    <t>PUŠA DVIŽNA ROKA SK 350</t>
  </si>
  <si>
    <t>STISKALNI MEHANIZEM MEDIUM-STUMMER</t>
  </si>
  <si>
    <t>ROČKA ZA WG VENTIL 1128757</t>
  </si>
  <si>
    <t>VZMET VLEČNA 1125788</t>
  </si>
  <si>
    <t>KRMILNA ENOTA HIDRAVLIKE 1127718</t>
  </si>
  <si>
    <t>LSNR KMILNIK 1125521</t>
  </si>
  <si>
    <t>GUMI ODBOJNIK 1125743</t>
  </si>
  <si>
    <t>NOSILEC ZADNJIH LUČI DESNI 1166522</t>
  </si>
  <si>
    <t>VENTIL ZA FINO REGULACIJO 0,1-5,1</t>
  </si>
  <si>
    <t>MANOMETER 0 /6 - ZADAJ</t>
  </si>
  <si>
    <t>SESALNA CEV 1122223</t>
  </si>
  <si>
    <t>SENZOR-STIKALO 1121092</t>
  </si>
  <si>
    <t>POKROV 205-04-10355F3</t>
  </si>
  <si>
    <t>205-04-10355F3</t>
  </si>
  <si>
    <t>NALEPKA PROIZVAJALCA 1137850</t>
  </si>
  <si>
    <t>NOSILEC KOMANDNEGA PULTA 1125575</t>
  </si>
  <si>
    <t>GUMA 1125567</t>
  </si>
  <si>
    <t>PREMIČNA PLOŠČA 1179999-1</t>
  </si>
  <si>
    <t>1179999-1</t>
  </si>
  <si>
    <t>VIJAK M 6X16 1140860</t>
  </si>
  <si>
    <t>MATICA M6 1142102</t>
  </si>
  <si>
    <t>TESNILO 1120732</t>
  </si>
  <si>
    <t>MATICA M 16X1,5 1142112</t>
  </si>
  <si>
    <t>VZVOD 0230106050</t>
  </si>
  <si>
    <t>SREDNJI OBROČ 0230106040</t>
  </si>
  <si>
    <t>PODLOŽKA 0020006048</t>
  </si>
  <si>
    <t>E-SKLOPKA MAGNETNA 1129030</t>
  </si>
  <si>
    <t>ADAPTER 1129031</t>
  </si>
  <si>
    <t>NOSILEC - KROŽNIK METLE 15054117-0</t>
  </si>
  <si>
    <t>15054117-0  37525</t>
  </si>
  <si>
    <t>ROKA CILINDRA 15051207-1</t>
  </si>
  <si>
    <t>15051207-1 42605</t>
  </si>
  <si>
    <t>VZVOD 15051214-1</t>
  </si>
  <si>
    <t>15051214-1 42606</t>
  </si>
  <si>
    <t>SORNIK 15053405-0</t>
  </si>
  <si>
    <t>15053405-0 42608</t>
  </si>
  <si>
    <t>VZMET R414000415354</t>
  </si>
  <si>
    <t>R414000415354 38539</t>
  </si>
  <si>
    <t>VAROVALKA 09500208-0</t>
  </si>
  <si>
    <t>09500208-0 42609</t>
  </si>
  <si>
    <t>VAROVALKA 09500212-0</t>
  </si>
  <si>
    <t>09500212-0 42610</t>
  </si>
  <si>
    <t>SORNIK 15053405-0 42607</t>
  </si>
  <si>
    <t>15053405-0 42607</t>
  </si>
  <si>
    <t>LEŽAJ KROGLIČNI 17954246-0</t>
  </si>
  <si>
    <t>17954246-0  42635</t>
  </si>
  <si>
    <t>O-RING 17954248-0</t>
  </si>
  <si>
    <t>17954248-0  42640</t>
  </si>
  <si>
    <t>MATICA VAROVALNA E1110407401</t>
  </si>
  <si>
    <t>E1110407401  42642</t>
  </si>
  <si>
    <t>PODLOŽKA DISTANČNA E1710100604</t>
  </si>
  <si>
    <t>E1710100604  42646</t>
  </si>
  <si>
    <t>LUČ ZADNJA DESNA 15058752-0  39384</t>
  </si>
  <si>
    <t>15058752-0  39384</t>
  </si>
  <si>
    <t>SENZOR 37226 E45962080</t>
  </si>
  <si>
    <t>37226 E45962080</t>
  </si>
  <si>
    <t>PODLOŽKA DISTANČNA 42636</t>
  </si>
  <si>
    <t>PODLOŽKA DISTANČNA 42637</t>
  </si>
  <si>
    <t>PODLOŽKA DISTANČNA 42638</t>
  </si>
  <si>
    <t>PODLOŽKA DISTANČNA 42639</t>
  </si>
  <si>
    <t>PODLOŽKA DISTANČNA 42643</t>
  </si>
  <si>
    <t>PODLOŽKA DISTANČNA 42644</t>
  </si>
  <si>
    <t>PODLOŽKA DISTANČNA 42645</t>
  </si>
  <si>
    <t>NOSILEC 15055658-1</t>
  </si>
  <si>
    <t>15055658-1 42296</t>
  </si>
  <si>
    <t>CEV DOVODNA 36981 E21302219F</t>
  </si>
  <si>
    <t>36981 E21302219F</t>
  </si>
  <si>
    <t>CEV ODVODNA 36982 E21302773</t>
  </si>
  <si>
    <t>36982 E21302773</t>
  </si>
  <si>
    <t>ROČICA ROČNE ZAVORE 15051664-0 42702</t>
  </si>
  <si>
    <t>15051664-0 42702</t>
  </si>
  <si>
    <t>LOPUTA 15053198-0</t>
  </si>
  <si>
    <t>DRŽALO ŠČETK R81322734211</t>
  </si>
  <si>
    <t>R81322734211</t>
  </si>
  <si>
    <t>TESNILO 09504052-0</t>
  </si>
  <si>
    <t>09504052-0</t>
  </si>
  <si>
    <t>ODBIJAČ 15053770-0</t>
  </si>
  <si>
    <t>NOSILEC 15050426-0</t>
  </si>
  <si>
    <t>TESNILO 15051375-0</t>
  </si>
  <si>
    <t>15051375-0  42781</t>
  </si>
  <si>
    <t>TESNILO 15051376-0</t>
  </si>
  <si>
    <t>15051376-0  42782</t>
  </si>
  <si>
    <t>UPRAVJALNA ROČICA 15052291-0</t>
  </si>
  <si>
    <t>15052291-0  42783</t>
  </si>
  <si>
    <t>STIKALO 17951041-0</t>
  </si>
  <si>
    <t>VOLAN 15052230-0 42807</t>
  </si>
  <si>
    <t>15052230-0</t>
  </si>
  <si>
    <t>PROFIL TESNILNI 09526605-0</t>
  </si>
  <si>
    <t>CEV 42845</t>
  </si>
  <si>
    <t>VENTIL 15054759-0</t>
  </si>
  <si>
    <t>42877 15054759-0</t>
  </si>
  <si>
    <t>VISKO SKLOPKA 15058547-0</t>
  </si>
  <si>
    <t>15058547-0</t>
  </si>
  <si>
    <t>STIKALO 15054642-2</t>
  </si>
  <si>
    <t>40701  15054642-2</t>
  </si>
  <si>
    <t>PLOVEC GORIVA 15055787-0</t>
  </si>
  <si>
    <t>15055787-0 38211</t>
  </si>
  <si>
    <t>MAGNET 17952085-0</t>
  </si>
  <si>
    <t>17952085-0 42904</t>
  </si>
  <si>
    <t>FILTER POLNILNI 09552004-0</t>
  </si>
  <si>
    <t>KAZALO OLJA R414000062912</t>
  </si>
  <si>
    <t>VILICE 15055611-1</t>
  </si>
  <si>
    <t>15055611-1</t>
  </si>
  <si>
    <t>CEV 15055649-0</t>
  </si>
  <si>
    <t>15055649-0</t>
  </si>
  <si>
    <t>PUŠA 095 050 54-0</t>
  </si>
  <si>
    <t>095 050 54-0</t>
  </si>
  <si>
    <t>VIJAK 92153100-00</t>
  </si>
  <si>
    <t>92153100-00</t>
  </si>
  <si>
    <t>VIJAK 92097525-0</t>
  </si>
  <si>
    <t>92097525-0</t>
  </si>
  <si>
    <t>FILTER ADBLUE 17954182-0</t>
  </si>
  <si>
    <t>17954182-0 42960</t>
  </si>
  <si>
    <t>NOSILEC ZAŠČITE 15055659-1</t>
  </si>
  <si>
    <t>15055659-1 40490</t>
  </si>
  <si>
    <t>PALICA 15055660-0</t>
  </si>
  <si>
    <t>15055660-0 40491</t>
  </si>
  <si>
    <t>SPOJKA 09541558-0</t>
  </si>
  <si>
    <t>09541558-0 42971</t>
  </si>
  <si>
    <t>SKLOPKA 09541521-0</t>
  </si>
  <si>
    <t>09541521-0 42982</t>
  </si>
  <si>
    <t>POKROV R81322752641</t>
  </si>
  <si>
    <t>R81322752641 42983</t>
  </si>
  <si>
    <t>TESNILO GUMI 09527161-0</t>
  </si>
  <si>
    <t>09527161-0 42984</t>
  </si>
  <si>
    <t>PROTIMATICA 09514009-0</t>
  </si>
  <si>
    <t>09514009-0 42985</t>
  </si>
  <si>
    <t>TESNILO GUMI R81322752631</t>
  </si>
  <si>
    <t>R81322752631 42986</t>
  </si>
  <si>
    <t>KOTNIK 15051352-1</t>
  </si>
  <si>
    <t>15051352-1 42987</t>
  </si>
  <si>
    <t>HIDROMOTOR 15058241-0</t>
  </si>
  <si>
    <t>15058241-0</t>
  </si>
  <si>
    <t>STEKLO LEVO 17951675-0</t>
  </si>
  <si>
    <t>17951675-0</t>
  </si>
  <si>
    <t>SKLOPKA 15058207-0</t>
  </si>
  <si>
    <t>15058207-0  43068</t>
  </si>
  <si>
    <t>PLATIŠČE SPREDAJ 19.5X7.50 7041113</t>
  </si>
  <si>
    <t>7041113 43240</t>
  </si>
  <si>
    <t>STIKALO 17953511-0</t>
  </si>
  <si>
    <t>17953511-0 43195</t>
  </si>
  <si>
    <t>POSODA RASTEZNA 15052120-0</t>
  </si>
  <si>
    <t>15052120-0  37827</t>
  </si>
  <si>
    <t>STIKALO NIVOJA 15052122-1</t>
  </si>
  <si>
    <t>15052122-1 36947</t>
  </si>
  <si>
    <t>OSOVINA E99150558130</t>
  </si>
  <si>
    <t>E99150558130 43282</t>
  </si>
  <si>
    <t>VENTIL 17953328-0</t>
  </si>
  <si>
    <t>17953328-0 43306</t>
  </si>
  <si>
    <t>PLATIŠČE 15063555-0</t>
  </si>
  <si>
    <t>15063555-0 43312</t>
  </si>
  <si>
    <t>09590303-0 40501</t>
  </si>
  <si>
    <t>SELEN BLOK 15053189-0</t>
  </si>
  <si>
    <t>15053189-0  36005</t>
  </si>
  <si>
    <t>STIKALO NIVOJSKO 17951641-1</t>
  </si>
  <si>
    <t>17952417-2 37111</t>
  </si>
  <si>
    <t>POKROV REZEVOARJA 7019005</t>
  </si>
  <si>
    <t>7019005 42695</t>
  </si>
  <si>
    <t>STIKALO 09301147-0</t>
  </si>
  <si>
    <t>09301147-0</t>
  </si>
  <si>
    <t>SIMBOL STIKALA 09302032-0</t>
  </si>
  <si>
    <t>09302032-0</t>
  </si>
  <si>
    <t>STIKALO 09301145-0</t>
  </si>
  <si>
    <t>09301145-0</t>
  </si>
  <si>
    <t>SIMBOL STIKALA 09301796-0</t>
  </si>
  <si>
    <t>09301796-0</t>
  </si>
  <si>
    <t>17951934-0 36845</t>
  </si>
  <si>
    <t>17953488-0 36846</t>
  </si>
  <si>
    <t>ČRPALKA VODNA 15062570-0</t>
  </si>
  <si>
    <t>15062570-0 42217</t>
  </si>
  <si>
    <t>VALJ 06470008-0</t>
  </si>
  <si>
    <t>06470008-0 39236</t>
  </si>
  <si>
    <t>OBROČ VARNOSTNI 09500008-0</t>
  </si>
  <si>
    <t>09500008-0 39237</t>
  </si>
  <si>
    <t>ZATIČ LEŽAJNI 15052562-0</t>
  </si>
  <si>
    <t>15052562-0 39238</t>
  </si>
  <si>
    <t>STRGALO 09536850-0</t>
  </si>
  <si>
    <t>09536850-0 42271</t>
  </si>
  <si>
    <t>OBROČ TESNILNI 09504362-0</t>
  </si>
  <si>
    <t>09504362-0 39239</t>
  </si>
  <si>
    <t>CEV ZAŠČITNA 15050300-0</t>
  </si>
  <si>
    <t>15050300-0</t>
  </si>
  <si>
    <t>VENTIL 17952522-1</t>
  </si>
  <si>
    <t>17952522-1</t>
  </si>
  <si>
    <t>STIKALO 09301150-0</t>
  </si>
  <si>
    <t>09301150-0</t>
  </si>
  <si>
    <t>MAGNET PROPORCIONALNI 179503333-0 35957</t>
  </si>
  <si>
    <t>179503333-0 35957</t>
  </si>
  <si>
    <t>MOTOR 15053196-0 38801</t>
  </si>
  <si>
    <t>POTENCIOMETER 15070850-0</t>
  </si>
  <si>
    <t>15058107-0 42169</t>
  </si>
  <si>
    <t>15050072-0 37179</t>
  </si>
  <si>
    <t>DRŽALO ZA BRISALCE 17951933-0</t>
  </si>
  <si>
    <t>17951933-0 36844</t>
  </si>
  <si>
    <t>ŽICA ZAVOR 15051727-0  39422</t>
  </si>
  <si>
    <t>15051727-0  39422</t>
  </si>
  <si>
    <t>PEDAL ZA GAS-7034790</t>
  </si>
  <si>
    <t>7034790 42831</t>
  </si>
  <si>
    <t>SESALNA LOPUTA 15058996-0</t>
  </si>
  <si>
    <t>15058996-0 43703 15055930-0</t>
  </si>
  <si>
    <t>SESALNO KOLENO 15055584-0</t>
  </si>
  <si>
    <t>15055584-0 43704</t>
  </si>
  <si>
    <t>MENJALNIK 15058208-0</t>
  </si>
  <si>
    <t>15058208-0</t>
  </si>
  <si>
    <t>PESTO SKLOPKE 15058269-0</t>
  </si>
  <si>
    <t>15058269-0 38039</t>
  </si>
  <si>
    <t>AKUMULATOR HIDR. 09569026-0</t>
  </si>
  <si>
    <t>09569026-0</t>
  </si>
  <si>
    <t>REŠETKA 15052266-3</t>
  </si>
  <si>
    <t>15052266-3 36493</t>
  </si>
  <si>
    <t>O-RING E46320250F</t>
  </si>
  <si>
    <t>E46320250F 42443</t>
  </si>
  <si>
    <t>O-RING E46320230A</t>
  </si>
  <si>
    <t>E46320230A 42445</t>
  </si>
  <si>
    <t>VIJAK STOJNI E41752007</t>
  </si>
  <si>
    <t>E41752007 42442</t>
  </si>
  <si>
    <t>ZAGOZDA 93545314-0</t>
  </si>
  <si>
    <t>93545314-0</t>
  </si>
  <si>
    <t>NOSILEC LEŽAJA ZADNJI E10522028</t>
  </si>
  <si>
    <t>E10522028</t>
  </si>
  <si>
    <t>MATICA E41880308</t>
  </si>
  <si>
    <t>E41880308 42441</t>
  </si>
  <si>
    <t>TESNILO E46340869</t>
  </si>
  <si>
    <t>E46340869 42440</t>
  </si>
  <si>
    <t>O-RING E46320270</t>
  </si>
  <si>
    <t>E46320270 42439</t>
  </si>
  <si>
    <t>VRETENO GONILNO E2060112</t>
  </si>
  <si>
    <t>E2060112 36742</t>
  </si>
  <si>
    <t>SKLOPKA ELASTIČNA E35112013</t>
  </si>
  <si>
    <t>E35112013 36734</t>
  </si>
  <si>
    <t>VSKOČNIK E21560020A</t>
  </si>
  <si>
    <t>E21560020A 36735</t>
  </si>
  <si>
    <t>DISK ZAGONSKI E21652015</t>
  </si>
  <si>
    <t>E21652015 43794</t>
  </si>
  <si>
    <t>STIKALO 15054643-2</t>
  </si>
  <si>
    <t>15054643-2</t>
  </si>
  <si>
    <t>TESNILO 09519081-0</t>
  </si>
  <si>
    <t>09519081-0</t>
  </si>
  <si>
    <t>OBROČEK VAROVALNI 09500215-0</t>
  </si>
  <si>
    <t>09500215-0</t>
  </si>
  <si>
    <t>SORNIK 15053409-0</t>
  </si>
  <si>
    <t>15053409-0  39165</t>
  </si>
  <si>
    <t>OBROČEK VAROVALNI 09500211-0</t>
  </si>
  <si>
    <t>09500211-0</t>
  </si>
  <si>
    <t>NOSILEC DESNI 15053406-1</t>
  </si>
  <si>
    <t>15053406-1</t>
  </si>
  <si>
    <t>15052723-0</t>
  </si>
  <si>
    <t>NAPENJALO JERMENA E22592005F</t>
  </si>
  <si>
    <t>SPOJKA R81322740291</t>
  </si>
  <si>
    <t>PODLOŽKA 93212011-0</t>
  </si>
  <si>
    <t>93212011-0 39784</t>
  </si>
  <si>
    <t>PESTO SKLOPKE 09541531-0</t>
  </si>
  <si>
    <t>09541531-0 37546</t>
  </si>
  <si>
    <t>CEV IZSPUSTNA 15058212-0</t>
  </si>
  <si>
    <t>TESNILO POKROVA 7046630</t>
  </si>
  <si>
    <t>7046630 43801</t>
  </si>
  <si>
    <t>POKROV KASONA SPREDAJ BEL 15053755-4</t>
  </si>
  <si>
    <t>15053755-4</t>
  </si>
  <si>
    <t>POKROV KABINE ZADAJ BELI 17951751-0</t>
  </si>
  <si>
    <t>17951751-0</t>
  </si>
  <si>
    <t>STEKLO KABINE ZADAJ 17951750-0</t>
  </si>
  <si>
    <t>17951750-0</t>
  </si>
  <si>
    <t>15057975-0 36903</t>
  </si>
  <si>
    <t>SENZOR E45962079</t>
  </si>
  <si>
    <t>E45962079</t>
  </si>
  <si>
    <t>REZERVOAR VODE 17952417-1</t>
  </si>
  <si>
    <t>17952417-1 37111</t>
  </si>
  <si>
    <t>VIJAK 17952568-0 37073</t>
  </si>
  <si>
    <t>17952568-0 37073</t>
  </si>
  <si>
    <t>TULJAVA 24V 17952439-0 40656</t>
  </si>
  <si>
    <t>17952439-0 40656</t>
  </si>
  <si>
    <t>RUDA 93430010070</t>
  </si>
  <si>
    <t>93430010070 44133</t>
  </si>
  <si>
    <t>VODNA ČRPALKA 09551025-0</t>
  </si>
  <si>
    <t>09551025-0</t>
  </si>
  <si>
    <t>VENTIL 15053865-1</t>
  </si>
  <si>
    <t>VENTIL SEDEŽNI 15055176-0  37510</t>
  </si>
  <si>
    <t>15055176-0</t>
  </si>
  <si>
    <t>POKROV FILTRA 17904992-0</t>
  </si>
  <si>
    <t>KABEL ROČKE DALJINCA EEA4846</t>
  </si>
  <si>
    <t>EEA4846</t>
  </si>
  <si>
    <t>NOSILEC ORODJA BI160</t>
  </si>
  <si>
    <t>BI160</t>
  </si>
  <si>
    <t>VENTIL 2X 3/2 NC 24V PNEV. M64040103</t>
  </si>
  <si>
    <t>ZAGOZDA STOP M2150433</t>
  </si>
  <si>
    <t>M2150433</t>
  </si>
  <si>
    <t>ROČKA EEA2506</t>
  </si>
  <si>
    <t>EEA2506</t>
  </si>
  <si>
    <t>DRSNIK S315F0-V140-0090 ROS ROCA</t>
  </si>
  <si>
    <t>POKROV PLAST. S315G0-V140-0010 ROS ROCA</t>
  </si>
  <si>
    <t>CILINDER S411C1-4000-0675</t>
  </si>
  <si>
    <t>S411C1-4000-0675</t>
  </si>
  <si>
    <t>710713  ZK43</t>
  </si>
  <si>
    <t>ELEKTRONIKA KPL 770440</t>
  </si>
  <si>
    <t>SPREJEMNIK MODUL 64 770332</t>
  </si>
  <si>
    <t>KABELSKO UPRAVLJANJE 770110</t>
  </si>
  <si>
    <t>PODSTAVEK STABILIZ. 400*400*50</t>
  </si>
  <si>
    <t>EZ2189-400</t>
  </si>
  <si>
    <t>KAVELJ ZA KONTEJNERJE SCHAKEL M62010476</t>
  </si>
  <si>
    <t>M62010476</t>
  </si>
  <si>
    <t>PAS DALJINCA-OKOLI PASU</t>
  </si>
  <si>
    <t>EZ1608</t>
  </si>
  <si>
    <t>PAS DALJINCA-OKOLI VRATU EZ1607</t>
  </si>
  <si>
    <t>EZ1607</t>
  </si>
  <si>
    <t>VENTIL 90004</t>
  </si>
  <si>
    <t>ZAŠČITA ZAPIRALNEGA MEHANIZMA 2027073</t>
  </si>
  <si>
    <t>VENTIL PNEVM. GUIMA M64040076</t>
  </si>
  <si>
    <t>M64040076</t>
  </si>
  <si>
    <t>STIKALO-TIPKA 2-1-0-1-2 ZA TELESKOP NAKL</t>
  </si>
  <si>
    <t>REZERVOAR OLJNI 140 L KTK002BA</t>
  </si>
  <si>
    <t>KTK002BA</t>
  </si>
  <si>
    <t>OZNAKA FUNKCIJ EK1266</t>
  </si>
  <si>
    <t>EK1266</t>
  </si>
  <si>
    <t>OHIŠJE OMARICE 770080</t>
  </si>
  <si>
    <t>FILTER ZA MEIER RATIO R130C25B</t>
  </si>
  <si>
    <t>R130C25B</t>
  </si>
  <si>
    <t>KOLEŠČEK ZA CEV EPS YE20004AX</t>
  </si>
  <si>
    <t>YE20004AX</t>
  </si>
  <si>
    <t>LEŽAJ VALJA YE57001</t>
  </si>
  <si>
    <t>YE57001</t>
  </si>
  <si>
    <t>DISTANČNIK YE13001</t>
  </si>
  <si>
    <t>YE13001</t>
  </si>
  <si>
    <t>SORNIK KROM YE10006A</t>
  </si>
  <si>
    <t>YE10006A</t>
  </si>
  <si>
    <t>VSKOČNIK FI 40 MM EQ 036</t>
  </si>
  <si>
    <t>EQ 036</t>
  </si>
  <si>
    <t>KOLEŠČEK ZA VERIGO EPS YE21004X</t>
  </si>
  <si>
    <t>YE21004X</t>
  </si>
  <si>
    <t>ELEKTROVENTIL KPL 3/2 M2381120</t>
  </si>
  <si>
    <t>M2381120</t>
  </si>
  <si>
    <t>VENTIL 2X 3/2 NC 24V M64040129</t>
  </si>
  <si>
    <t>M64040129 EX M64040103</t>
  </si>
  <si>
    <t>VENTIL PNEV. EL.MAG. 3/2NF M64040070</t>
  </si>
  <si>
    <t>M64040070</t>
  </si>
  <si>
    <t>TELESKOPSKI CILINDER 1 UP1558AU</t>
  </si>
  <si>
    <t>UP1558AU</t>
  </si>
  <si>
    <t>TELESKOPSKI CILINDER 2 UP1560C</t>
  </si>
  <si>
    <t>UP1560C</t>
  </si>
  <si>
    <t>TELESKOPSKI CILINDER 3 UP1559C</t>
  </si>
  <si>
    <t>UP1559C</t>
  </si>
  <si>
    <t>EKSPANZIJSKA POSODA 1676400</t>
  </si>
  <si>
    <t>O-RING 13949410</t>
  </si>
  <si>
    <t>O-RING 976041</t>
  </si>
  <si>
    <t>O-RING 993325</t>
  </si>
  <si>
    <t>KONTROLNO STEKLO 11148801</t>
  </si>
  <si>
    <t>CEV 11172015</t>
  </si>
  <si>
    <t>O-RING 990756</t>
  </si>
  <si>
    <t>O-RING 993326</t>
  </si>
  <si>
    <t>ČRPALKA CENTRALNEGA MAZANJA 15159042</t>
  </si>
  <si>
    <t>ADAPTER KABEL CENTRALNEGA MAZANJA</t>
  </si>
  <si>
    <t>ZAKLOP 11104075</t>
  </si>
  <si>
    <t>0001026 11104075</t>
  </si>
  <si>
    <t>NOŽ-CUTTING EDGE 11082666 000932</t>
  </si>
  <si>
    <t>11082666 000932</t>
  </si>
  <si>
    <t>NOŽ-CUTTING EDGE 11082664 000931</t>
  </si>
  <si>
    <t>11082664 000931</t>
  </si>
  <si>
    <t>VIJAK-BOLT 000919</t>
  </si>
  <si>
    <t>NOŽI KIBLE 11111811   001135</t>
  </si>
  <si>
    <t>11111811   001135</t>
  </si>
  <si>
    <t>SEMERING 11048082</t>
  </si>
  <si>
    <t>11048082 000861</t>
  </si>
  <si>
    <t>SORNIK 11155045</t>
  </si>
  <si>
    <t>11155045 016879</t>
  </si>
  <si>
    <t>SORNIK 11176885</t>
  </si>
  <si>
    <t>11176885 001332</t>
  </si>
  <si>
    <t>PUŠA 000981</t>
  </si>
  <si>
    <t>000981 11093773</t>
  </si>
  <si>
    <t>DISTANČNI OBROČ 11005019</t>
  </si>
  <si>
    <t>11005019 000333</t>
  </si>
  <si>
    <t>VZMET PLINSKA 11705466</t>
  </si>
  <si>
    <t>RELE 20367490</t>
  </si>
  <si>
    <t>20367490 004313</t>
  </si>
  <si>
    <t>CEV 11411838</t>
  </si>
  <si>
    <t>11411838 U006190</t>
  </si>
  <si>
    <t>CEV 11411841</t>
  </si>
  <si>
    <t>11411841 59640</t>
  </si>
  <si>
    <t>O-RING 990742</t>
  </si>
  <si>
    <t>990742 016042</t>
  </si>
  <si>
    <t>993326 6246</t>
  </si>
  <si>
    <t>SMEROKAZ LH 4803622</t>
  </si>
  <si>
    <t>4803622 005821</t>
  </si>
  <si>
    <t>BRISALEC 4880700</t>
  </si>
  <si>
    <t>4880700 54784</t>
  </si>
  <si>
    <t>NOSILEC BRISALCA 11039233</t>
  </si>
  <si>
    <t>11039233 54698</t>
  </si>
  <si>
    <t>VOLANSKO STIKALO 000790</t>
  </si>
  <si>
    <t>ROČICA STIKALO VOŽNJE VOLANSKO 11171771</t>
  </si>
  <si>
    <t>11171771 42792</t>
  </si>
  <si>
    <t>MAST ZA CM EP2 KANTA 18 KG 17258444</t>
  </si>
  <si>
    <t>17258444 80568108</t>
  </si>
  <si>
    <t>ELEKTROMAGNETNI VENTIL MENJAL. 15066984</t>
  </si>
  <si>
    <t>15066984 43417</t>
  </si>
  <si>
    <t>TESNILO 21415427</t>
  </si>
  <si>
    <t>21415427 5502596</t>
  </si>
  <si>
    <t>VODNA ČRPALKA 3161436</t>
  </si>
  <si>
    <t>3161436 435698</t>
  </si>
  <si>
    <t>TESNILO 20430678</t>
  </si>
  <si>
    <t>20430678 42594</t>
  </si>
  <si>
    <t>SEMERING 471708</t>
  </si>
  <si>
    <t>471708 005518</t>
  </si>
  <si>
    <t>FILTER HLADILNE TEKOČINE 20532237</t>
  </si>
  <si>
    <t>OHIŠJE VODNE ČRPALKE 20431584</t>
  </si>
  <si>
    <t>20431584 43569</t>
  </si>
  <si>
    <t>O-RING 925073</t>
  </si>
  <si>
    <t>925073 007368</t>
  </si>
  <si>
    <t>CEV ZA VODO 20451178</t>
  </si>
  <si>
    <t>20451178 U0067352</t>
  </si>
  <si>
    <t>TESNILO 1547254</t>
  </si>
  <si>
    <t>1547254 014415</t>
  </si>
  <si>
    <t>O-RING 990757</t>
  </si>
  <si>
    <t>990757 011369</t>
  </si>
  <si>
    <t>CEV HIDRAVLIKE 11411843</t>
  </si>
  <si>
    <t>11411843 58734943</t>
  </si>
  <si>
    <t>ŠTEVEC UR 1170147 010861</t>
  </si>
  <si>
    <t>1170147 010861</t>
  </si>
  <si>
    <t>LUČ DELOVNA VOLVO 11039188</t>
  </si>
  <si>
    <t>11039188 U0069220</t>
  </si>
  <si>
    <t>BRISALEC - MOTOR U004386</t>
  </si>
  <si>
    <t>U004386</t>
  </si>
  <si>
    <t>BLAŽILEC PLINSKI 2801-0037</t>
  </si>
  <si>
    <t>KO28010037</t>
  </si>
  <si>
    <t>STEKLO VETROBRANSKO CA1732142</t>
  </si>
  <si>
    <t>CA1732142</t>
  </si>
  <si>
    <t>POKROV REZERVOARJA GORIVA CA3497059</t>
  </si>
  <si>
    <t>CA3497059</t>
  </si>
  <si>
    <t>VIJAK CA5P8823</t>
  </si>
  <si>
    <t>CA5P8823</t>
  </si>
  <si>
    <t>MATICA CA3K9770</t>
  </si>
  <si>
    <t>CA3K9770</t>
  </si>
  <si>
    <t>NOŽ CA1U593</t>
  </si>
  <si>
    <t>CA1U593</t>
  </si>
  <si>
    <t>NOŽ KONČNI CA3G6395</t>
  </si>
  <si>
    <t>CA3G6395</t>
  </si>
  <si>
    <t>NALEPKA CATERPILLAR CA2090516</t>
  </si>
  <si>
    <t>CA2090516</t>
  </si>
  <si>
    <t>TESNILO CA7X2634</t>
  </si>
  <si>
    <t>CA7X2634</t>
  </si>
  <si>
    <t>CM</t>
  </si>
  <si>
    <t>PRIKLJUČEK MAZALNI RAVNI CA3B8489</t>
  </si>
  <si>
    <t>CA3B8489</t>
  </si>
  <si>
    <t>SORNIK CA4V7099</t>
  </si>
  <si>
    <t>CA4V7099</t>
  </si>
  <si>
    <t>DISTANČNIK CA9C7907</t>
  </si>
  <si>
    <t>CA9C7907</t>
  </si>
  <si>
    <t>LEŽAJ CA4V8520</t>
  </si>
  <si>
    <t>CA4V8520</t>
  </si>
  <si>
    <t>TESNILO CA7K9212</t>
  </si>
  <si>
    <t>CA7K9212</t>
  </si>
  <si>
    <t>PODLOŽKA CA8T5439</t>
  </si>
  <si>
    <t>CA8T5439</t>
  </si>
  <si>
    <t>VIJAK CA8T6430</t>
  </si>
  <si>
    <t>CA8T6430</t>
  </si>
  <si>
    <t>NOŽ SREDINSKI CA1006668</t>
  </si>
  <si>
    <t>CA1006668</t>
  </si>
  <si>
    <t>VAROVALKA VSKOČNA CA 1564773</t>
  </si>
  <si>
    <t>CA 1564773</t>
  </si>
  <si>
    <t>TESNILO CA 1334292</t>
  </si>
  <si>
    <t>CA 1334292</t>
  </si>
  <si>
    <t>VIJAK CA6V7732</t>
  </si>
  <si>
    <t>CA6V7732</t>
  </si>
  <si>
    <t>PODLOŽKA CA9X2027</t>
  </si>
  <si>
    <t>CA9X2027</t>
  </si>
  <si>
    <t>TESNILO RAVNIH POVRŠIN CA 1853983</t>
  </si>
  <si>
    <t>CA 1853983</t>
  </si>
  <si>
    <t>VIJAK CA9X2125</t>
  </si>
  <si>
    <t>CA9X2125</t>
  </si>
  <si>
    <t>FILTER OLJA DONALDSON P550768</t>
  </si>
  <si>
    <t>P550768</t>
  </si>
  <si>
    <t>FILTER ADBLUE MANN U58/1KIT</t>
  </si>
  <si>
    <t>U58/1KIT</t>
  </si>
  <si>
    <t>FILTER GORIVA SEPARA. FLEETGUARD FS19532</t>
  </si>
  <si>
    <t>FS19532</t>
  </si>
  <si>
    <t>FILTER ZRAKA DONALDSON P785542</t>
  </si>
  <si>
    <t>P785542</t>
  </si>
  <si>
    <t>SUŠILEC ZAVOR ZRAKA DONALDSON P951413</t>
  </si>
  <si>
    <t>P951413</t>
  </si>
  <si>
    <t>FILTER ZRAKA FLEETGUARD AF25306</t>
  </si>
  <si>
    <t>AF25306</t>
  </si>
  <si>
    <t>FILTER OLJA DONALDSON P550945</t>
  </si>
  <si>
    <t>P550945</t>
  </si>
  <si>
    <t>FILTER OLJA DONALDSON P550726</t>
  </si>
  <si>
    <t>P550726</t>
  </si>
  <si>
    <t>FILTER OLJA KAVO MO-429</t>
  </si>
  <si>
    <t>MO429</t>
  </si>
  <si>
    <t>FILTER GORIVA PURFLUX C 527</t>
  </si>
  <si>
    <t>C527</t>
  </si>
  <si>
    <t>FILTER OLJA MANN HU 6011 Z</t>
  </si>
  <si>
    <t>HU6011Z</t>
  </si>
  <si>
    <t>FILTER KABINE PURFLUX AH273-2</t>
  </si>
  <si>
    <t>AH273-2</t>
  </si>
  <si>
    <t>FILTER ZRAKA PURFLUX A1407</t>
  </si>
  <si>
    <t>A1407</t>
  </si>
  <si>
    <t>FILTER HIDRAVLIKE DONALDSON P765308</t>
  </si>
  <si>
    <t>P765308</t>
  </si>
  <si>
    <t>FILTER ADBLUE DONALDSON X770733</t>
  </si>
  <si>
    <t>X770733</t>
  </si>
  <si>
    <t>FILTER KABINE DONALDSON P786092</t>
  </si>
  <si>
    <t>P786092</t>
  </si>
  <si>
    <t>FILTER ZRAKA DONALDSON P782936</t>
  </si>
  <si>
    <t>P782936</t>
  </si>
  <si>
    <t>FILTER ZRAKA FLEETGUARD AF26244</t>
  </si>
  <si>
    <t>AF26244</t>
  </si>
  <si>
    <t>FILTER ZRAKA FLEETGUARD AF25634</t>
  </si>
  <si>
    <t>AF25634</t>
  </si>
  <si>
    <t>FILTER OLJA FLEETGUARD LF9009</t>
  </si>
  <si>
    <t>LF9009</t>
  </si>
  <si>
    <t>FILTER HLAD. TEKOČINE DONALDSON P554071</t>
  </si>
  <si>
    <t>P554071</t>
  </si>
  <si>
    <t>FILTER OLJA FLEETGUARD LF4154</t>
  </si>
  <si>
    <t>LF4154</t>
  </si>
  <si>
    <t>FILTER KABINE DONALDSON P789247</t>
  </si>
  <si>
    <t>P789247</t>
  </si>
  <si>
    <t>FILTER HIDRAVL.-VOLAN FLEETGUARD HF6162</t>
  </si>
  <si>
    <t>HF6162</t>
  </si>
  <si>
    <t>FILTER OLJA DONALDSON P550820</t>
  </si>
  <si>
    <t>P550820</t>
  </si>
  <si>
    <t>FILTER HIDRAVL.-VOLAN FLEETGUARD HF35489</t>
  </si>
  <si>
    <t>HF35489</t>
  </si>
  <si>
    <t>FILTER ZRAKA FLEETGUARD AF4842</t>
  </si>
  <si>
    <t>AF4842</t>
  </si>
  <si>
    <t>FILTER HIDRAVLIKE HIFI SH53402</t>
  </si>
  <si>
    <t>SH53402</t>
  </si>
  <si>
    <t>FILTER HIDRAVLIKE DONALDSON P171821</t>
  </si>
  <si>
    <t>P171821</t>
  </si>
  <si>
    <t>FILTER PLINA FLEETGUARD NG5900</t>
  </si>
  <si>
    <t>NG5900</t>
  </si>
  <si>
    <t>FILTER HIDRAVLIKE DONALDSON P171532</t>
  </si>
  <si>
    <t>P171532</t>
  </si>
  <si>
    <t>FILTER HIDRAVLIKE HIFI R122G25B</t>
  </si>
  <si>
    <t>R122G25B</t>
  </si>
  <si>
    <t>FILTER OLJA DONALDSON P554004</t>
  </si>
  <si>
    <t>P554004</t>
  </si>
  <si>
    <t>FILTER GORIVA HIFI SN70401</t>
  </si>
  <si>
    <t>SN70401</t>
  </si>
  <si>
    <t>FILTER ZRAKA DONALDSON P788809</t>
  </si>
  <si>
    <t>P788809</t>
  </si>
  <si>
    <t>FILTER ZRAKA FLEETGUARD AF55722</t>
  </si>
  <si>
    <t>AF55722</t>
  </si>
  <si>
    <t>FILTER OLJA DONALDSON P550453</t>
  </si>
  <si>
    <t>P550453</t>
  </si>
  <si>
    <t>FILTER GORIVA SEPARA. FLEETGUARD FS19599</t>
  </si>
  <si>
    <t>FS19599</t>
  </si>
  <si>
    <t>FILTER HIDRAVLIKE FLEETGUARD HF6173</t>
  </si>
  <si>
    <t>HF6173</t>
  </si>
  <si>
    <t>FILTER GORIVA SEPARAT. DONALDSON P551838</t>
  </si>
  <si>
    <t>P551838</t>
  </si>
  <si>
    <t>FILTER ZRAKA DONALDSON P822858</t>
  </si>
  <si>
    <t>P822858</t>
  </si>
  <si>
    <t>FILTER HIDRAVLIKE HIFI SH55005</t>
  </si>
  <si>
    <t>SH55005</t>
  </si>
  <si>
    <t>FILTER HIDRAVLIKE FILTREC D112G10A</t>
  </si>
  <si>
    <t>D112G10A</t>
  </si>
  <si>
    <t>FILTER HIDRAVLIKE HIFI SH55129</t>
  </si>
  <si>
    <t>SH55129</t>
  </si>
  <si>
    <t>FILTER KABINE KAB1008</t>
  </si>
  <si>
    <t>KAB1008 = 3802821</t>
  </si>
  <si>
    <t>FILTER KABINE KAB1009</t>
  </si>
  <si>
    <t>KAB1009 = 7421396525</t>
  </si>
  <si>
    <t>FILTER GORIVA FLEETGUARD FF271</t>
  </si>
  <si>
    <t>FF271</t>
  </si>
  <si>
    <t>FILTER ZRAKA FLEETGUARD AF25551</t>
  </si>
  <si>
    <t>AF25551</t>
  </si>
  <si>
    <t>FILTER ZRAKA DONALDSON P181059</t>
  </si>
  <si>
    <t>P181059</t>
  </si>
  <si>
    <t>FILTER ZRAKA DONALDSON P119410</t>
  </si>
  <si>
    <t>P119410</t>
  </si>
  <si>
    <t>FILTER ZRAKA FLEETGUARD AF25557</t>
  </si>
  <si>
    <t>AF25557</t>
  </si>
  <si>
    <t>FILTER GORIVA MANN WK854/4</t>
  </si>
  <si>
    <t>WK854/4</t>
  </si>
  <si>
    <t>FILTER GORIVA DONALDSON P785373</t>
  </si>
  <si>
    <t>P785373</t>
  </si>
  <si>
    <t>FILTER GORIVA HENGST E11S03D29</t>
  </si>
  <si>
    <t>FILTER ZRAKA FLEETGUARD AF25496</t>
  </si>
  <si>
    <t>AF25496</t>
  </si>
  <si>
    <t>FILTER GORIVA DONALDSON P954556</t>
  </si>
  <si>
    <t>P954556</t>
  </si>
  <si>
    <t>FILTER GORIVA HIFI SN25027</t>
  </si>
  <si>
    <t>SN25027</t>
  </si>
  <si>
    <t>FILTER KABINE HIFI SC4061KIT</t>
  </si>
  <si>
    <t>SC4061KIT</t>
  </si>
  <si>
    <t>FILTER ZRAKA HIFI SA4111</t>
  </si>
  <si>
    <t>SA4111</t>
  </si>
  <si>
    <t>FILTER GORIVA DONALDSON P550665</t>
  </si>
  <si>
    <t>P550665</t>
  </si>
  <si>
    <t>FILTER HIDRAVLIKE FLEETGUARD HF35159</t>
  </si>
  <si>
    <t>HF35159</t>
  </si>
  <si>
    <t>FILTER KABINE FLEETGUARD AF55864</t>
  </si>
  <si>
    <t>AF55864</t>
  </si>
  <si>
    <t>FILTER OLJA DONALDSON P554407</t>
  </si>
  <si>
    <t>P554407</t>
  </si>
  <si>
    <t>FILTER OLJA FIAAM FT4805</t>
  </si>
  <si>
    <t>FT4805</t>
  </si>
  <si>
    <t>FILTER OLJA FLEETGUARD LF3914</t>
  </si>
  <si>
    <t>LF3914</t>
  </si>
  <si>
    <t>FILTER ZRAKA DONALDSON P782104</t>
  </si>
  <si>
    <t>P782104</t>
  </si>
  <si>
    <t>FILTER ZRAKA DONALDSON P782107</t>
  </si>
  <si>
    <t>P782107</t>
  </si>
  <si>
    <t>FILTER GORIVA DONALDSON P550632</t>
  </si>
  <si>
    <t>P550632</t>
  </si>
  <si>
    <t>FILTER GORIVA FLEETGUARD FF5380</t>
  </si>
  <si>
    <t>FF5380</t>
  </si>
  <si>
    <t>FILTER ZRAKA DONALDSON P781465</t>
  </si>
  <si>
    <t>P781465</t>
  </si>
  <si>
    <t>FILTER OLJA DONALDSON P550763</t>
  </si>
  <si>
    <t>P550763</t>
  </si>
  <si>
    <t>FILTER KABINE DONALDSON P500194</t>
  </si>
  <si>
    <t>P500194</t>
  </si>
  <si>
    <t>FILTER KABINE DONALDSON P500195</t>
  </si>
  <si>
    <t>P500195</t>
  </si>
  <si>
    <t>FILTER ZRAKA FLEETGUARD AF25619</t>
  </si>
  <si>
    <t>AF25619</t>
  </si>
  <si>
    <t>FILTER ZRAKA DONALDSON P777875</t>
  </si>
  <si>
    <t>P777875</t>
  </si>
  <si>
    <t>FILTER ZRAKA DONALSON C085004</t>
  </si>
  <si>
    <t>C085004</t>
  </si>
  <si>
    <t>FILTER GORIVA FLEETGUARD FF73100</t>
  </si>
  <si>
    <t>FF73100</t>
  </si>
  <si>
    <t>FILTER GORIVA DONALDSON P550094</t>
  </si>
  <si>
    <t>P550094</t>
  </si>
  <si>
    <t>FILTER KABINE FLEETGUARD AF26144</t>
  </si>
  <si>
    <t>AF26144</t>
  </si>
  <si>
    <t>FILTER OLJA DONALDSON P553771</t>
  </si>
  <si>
    <t>P553771</t>
  </si>
  <si>
    <t>FILTER GORIVA FLEETGUARD FS19914</t>
  </si>
  <si>
    <t>FS19914</t>
  </si>
  <si>
    <t>FILTER ZRAKA FLEETGUARD AF55702</t>
  </si>
  <si>
    <t>AF55702</t>
  </si>
  <si>
    <t>FILTER HIDRAVLIKE DONALDSON P171567</t>
  </si>
  <si>
    <t>P171567</t>
  </si>
  <si>
    <t>FILTER HIDRAVLIKE HIFI SH74273</t>
  </si>
  <si>
    <t>SH74273</t>
  </si>
  <si>
    <t>FILTER HIDRAVLIKE FILTREC R140C10B</t>
  </si>
  <si>
    <t>R140C10B</t>
  </si>
  <si>
    <t>FILTER OLJA FLEETGUARD LF3568</t>
  </si>
  <si>
    <t>LF3568</t>
  </si>
  <si>
    <t>FILTER HIDRAVLIKE DONALDSON P171591</t>
  </si>
  <si>
    <t>P171591</t>
  </si>
  <si>
    <t>FILTER KABINE HIFI SC50087</t>
  </si>
  <si>
    <t>SC50087</t>
  </si>
  <si>
    <t>FILTER KABINE HIFI SC7042</t>
  </si>
  <si>
    <t>SC7042</t>
  </si>
  <si>
    <t>FILTER ZRAKA HIFI SA16322</t>
  </si>
  <si>
    <t>SA16322</t>
  </si>
  <si>
    <t>FILTER HIDRAVLIKE PRIMA H.2.781</t>
  </si>
  <si>
    <t>H.2.781</t>
  </si>
  <si>
    <t>FILTER HIDRAVLIKE ODDUŠEK PARKER</t>
  </si>
  <si>
    <t>ABL1G114QXWL3</t>
  </si>
  <si>
    <t>FILTER ZRAKA DONALDSON P829333</t>
  </si>
  <si>
    <t>P829333</t>
  </si>
  <si>
    <t>FILTER ZRAKA DONALDSON P787408</t>
  </si>
  <si>
    <t>P787408</t>
  </si>
  <si>
    <t>FILTER OLJA FLEETGUARD LF17472</t>
  </si>
  <si>
    <t>LF17472</t>
  </si>
  <si>
    <t>FILTER GORIVA FLEETGUARD FF254</t>
  </si>
  <si>
    <t>FF254</t>
  </si>
  <si>
    <t>FILTER ZRAKA DONALDSON P772578</t>
  </si>
  <si>
    <t>P772578</t>
  </si>
  <si>
    <t>FILTER ZRAKA HIFI SA7102</t>
  </si>
  <si>
    <t>SA7102</t>
  </si>
  <si>
    <t>FILTER ZRAKA HIFI SA17379</t>
  </si>
  <si>
    <t>SA17379</t>
  </si>
  <si>
    <t>FILTER ZRAKA DONALDSON P181050</t>
  </si>
  <si>
    <t>P181050</t>
  </si>
  <si>
    <t>FILTER GORIVA DONALDSON P954554</t>
  </si>
  <si>
    <t>P954554</t>
  </si>
  <si>
    <t>FILTER HIDRAVLIKE DONALDSON P165659</t>
  </si>
  <si>
    <t>P165659</t>
  </si>
  <si>
    <t>FILTER GORIVA DONALDSON P954555</t>
  </si>
  <si>
    <t>P954555</t>
  </si>
  <si>
    <t>FILTER ZRAKA MANN C23220</t>
  </si>
  <si>
    <t>C23220</t>
  </si>
  <si>
    <t>FILTER ZRAKA CATERPILLAR 227-7449</t>
  </si>
  <si>
    <t>227-7449</t>
  </si>
  <si>
    <t>FILTER HIDRAVLIKE FILTREC DMD008D10B</t>
  </si>
  <si>
    <t>DMD008D10B</t>
  </si>
  <si>
    <t>FILTER HIDRAVLIKE HIFI SH93133</t>
  </si>
  <si>
    <t>SH93133</t>
  </si>
  <si>
    <t>FILTER OLJA DONALDSON P560971</t>
  </si>
  <si>
    <t>P560971</t>
  </si>
  <si>
    <t>FILTER HIDRAVLIKE FLEETGUARD HF35267</t>
  </si>
  <si>
    <t>HF35267</t>
  </si>
  <si>
    <t>FILTER GORIVA SEPARATOR HIFI SN80047</t>
  </si>
  <si>
    <t>SN80047</t>
  </si>
  <si>
    <t>FILTER HIDRAVLIKE HIFI SN74187</t>
  </si>
  <si>
    <t>SN74187</t>
  </si>
  <si>
    <t>FILTER KABINE HIFI SC50232</t>
  </si>
  <si>
    <t>SC50232</t>
  </si>
  <si>
    <t>FILTER ODDUŠEK HYDAC ELFP30F3W10RVO4</t>
  </si>
  <si>
    <t>ELFP30F3W10RVO4 S/CI1278800</t>
  </si>
  <si>
    <t>FILTER OLJA DONALDSON P550633</t>
  </si>
  <si>
    <t>P550633</t>
  </si>
  <si>
    <t>FILTER OLJA HENGST E28HD203</t>
  </si>
  <si>
    <t>E28HD203</t>
  </si>
  <si>
    <t>FILTER OLJA HIFI SO416</t>
  </si>
  <si>
    <t>SO416</t>
  </si>
  <si>
    <t>FILTER HIDRAVLIKE FILTREC B251C10</t>
  </si>
  <si>
    <t>B251C10</t>
  </si>
  <si>
    <t>FILTER HIDRAVLIKE FILTREC D131G10A</t>
  </si>
  <si>
    <t>D131G10A</t>
  </si>
  <si>
    <t>FILTER HLADILNE TEKOČINE HIFI WE2059</t>
  </si>
  <si>
    <t>WE2059</t>
  </si>
  <si>
    <t>FILTER HIDRAVLIKE DONALDSON P171544</t>
  </si>
  <si>
    <t>P171544</t>
  </si>
  <si>
    <t>FILTER KABINE KAB1004</t>
  </si>
  <si>
    <t>KAB1004</t>
  </si>
  <si>
    <t>FILTER HIDRAVLIKE HIFI SH74160SP</t>
  </si>
  <si>
    <t>SH74160SP</t>
  </si>
  <si>
    <t>FILTER OLJA FLEETGUARD LF3321</t>
  </si>
  <si>
    <t>LF3321</t>
  </si>
  <si>
    <t>FILTER KABINE FLEETGUARD AF26231</t>
  </si>
  <si>
    <t>AF26231</t>
  </si>
  <si>
    <t>FILTER GORIVA DONALDSON P550498</t>
  </si>
  <si>
    <t>P550498</t>
  </si>
  <si>
    <t>FILTER ZRAKA Z.2.664</t>
  </si>
  <si>
    <t>Z.2.664</t>
  </si>
  <si>
    <t>FILTER GORIVA HIFI SN25028</t>
  </si>
  <si>
    <t>SN25028</t>
  </si>
  <si>
    <t>FILTER HIDRAVLIKE DONALDSON P171541</t>
  </si>
  <si>
    <t>P171541</t>
  </si>
  <si>
    <t>FILTER OLJA DONALDSON P550425</t>
  </si>
  <si>
    <t>P550425</t>
  </si>
  <si>
    <t>FILTER GORIVA FLEETGUARD FF5481</t>
  </si>
  <si>
    <t>FF5481</t>
  </si>
  <si>
    <t>FILTER ZRAKA HIFI SA12611</t>
  </si>
  <si>
    <t>SA12611</t>
  </si>
  <si>
    <t>FILTER ZRAKA DONALDSON P821575</t>
  </si>
  <si>
    <t>P821575</t>
  </si>
  <si>
    <t>FILTER HIDRAVLIKE DONALDSON P761040</t>
  </si>
  <si>
    <t>P761040</t>
  </si>
  <si>
    <t>FILTER GORIVA FINI DONALDSON P550061</t>
  </si>
  <si>
    <t>P550061</t>
  </si>
  <si>
    <t>FILTER GORIVA GROBI DONALDSON P550861</t>
  </si>
  <si>
    <t>P550861</t>
  </si>
  <si>
    <t>FILTER HIDRAVLIKE HIFI SH70534U</t>
  </si>
  <si>
    <t>SH70534U</t>
  </si>
  <si>
    <t>FILTER OLJA DONALDSON P557780</t>
  </si>
  <si>
    <t>P557780</t>
  </si>
  <si>
    <t>FILTER GORIVA DONALDSON P553240</t>
  </si>
  <si>
    <t>P553240</t>
  </si>
  <si>
    <t>FILTER ZRAKA DONALDSON P775298</t>
  </si>
  <si>
    <t>P775298</t>
  </si>
  <si>
    <t>FILTER ZRAKA DONALDSON P130760</t>
  </si>
  <si>
    <t>P130760</t>
  </si>
  <si>
    <t>FILTER ZRAKA DONALDSON P130776</t>
  </si>
  <si>
    <t>P130776</t>
  </si>
  <si>
    <t>FILTER KABINE DONALDSON P787450</t>
  </si>
  <si>
    <t>P787450</t>
  </si>
  <si>
    <t>FILTER KABINE HIFI SC70068</t>
  </si>
  <si>
    <t>SC70068</t>
  </si>
  <si>
    <t>FILTER GORIVA HIFI SN001</t>
  </si>
  <si>
    <t>SN001</t>
  </si>
  <si>
    <t>FILTER ZRAKA HIFI SA12300</t>
  </si>
  <si>
    <t>SA12300</t>
  </si>
  <si>
    <t>FILTER ZRAKA HIFI SA12339</t>
  </si>
  <si>
    <t>SA12339</t>
  </si>
  <si>
    <t>FILTER GORIVA FLEETGUARD FF5709</t>
  </si>
  <si>
    <t>FF5709</t>
  </si>
  <si>
    <t>FILTER ZRAKA DONALDSON P181137</t>
  </si>
  <si>
    <t>P181137</t>
  </si>
  <si>
    <t>FILTER ZRAKA DONALDSON P776697</t>
  </si>
  <si>
    <t>P776697</t>
  </si>
  <si>
    <t>FILTER KABINE HIFI SC50095CA</t>
  </si>
  <si>
    <t>SC50095CA</t>
  </si>
  <si>
    <t>FILTER ZRAKA FLEETGUARD AF25875</t>
  </si>
  <si>
    <t>AF25875</t>
  </si>
  <si>
    <t>FILTER GORIVA DONALDSON P550881</t>
  </si>
  <si>
    <t>P550881</t>
  </si>
  <si>
    <t>FILTER GORIVA DONALDSON P502536</t>
  </si>
  <si>
    <t>P502536</t>
  </si>
  <si>
    <t>FILTER ZRAKA PRIMA Z.2.242/P-OH</t>
  </si>
  <si>
    <t>Z.2.242/P-OH</t>
  </si>
  <si>
    <t>FILTER KABINE HIFI SC7013</t>
  </si>
  <si>
    <t>SC7013</t>
  </si>
  <si>
    <t>FILTER KABINE HIFI SC70059</t>
  </si>
  <si>
    <t>SC70059</t>
  </si>
  <si>
    <t>FILTER ZRAKA HIFI SC90017</t>
  </si>
  <si>
    <t>SC90017</t>
  </si>
  <si>
    <t>FILTER HIDRAVLIKE HIFI SH52025</t>
  </si>
  <si>
    <t>HIFI SH52025</t>
  </si>
  <si>
    <t>FILTER HIDRAVLIKE DONALDSON P550268</t>
  </si>
  <si>
    <t>P550268</t>
  </si>
  <si>
    <t>FILTER OLJA HIFI SO9067</t>
  </si>
  <si>
    <t>SO9067</t>
  </si>
  <si>
    <t>FILTER HLADILNE TEKOČINE P552096</t>
  </si>
  <si>
    <t>P552096</t>
  </si>
  <si>
    <t>FILTER HLAD. TEKOČINE DONALDSON P 552096</t>
  </si>
  <si>
    <t>FILTER ODDUŠEK DONALDSON P528708</t>
  </si>
  <si>
    <t>P528708</t>
  </si>
  <si>
    <t>FILTER HIDRAVLIKE FILTREC A110C10</t>
  </si>
  <si>
    <t>A110C10</t>
  </si>
  <si>
    <t>FILTER ODDUŠEK SENNEBOGEN HIDRO</t>
  </si>
  <si>
    <t>0007L003P</t>
  </si>
  <si>
    <t>FILTER OLJA DONALDSON P550639</t>
  </si>
  <si>
    <t>P550639</t>
  </si>
  <si>
    <t>FILTER ZRAKA DONALDSON P785352</t>
  </si>
  <si>
    <t>P785352</t>
  </si>
  <si>
    <t>SUŠILEC ZAVOR ZRAKA DONALDSON P781466</t>
  </si>
  <si>
    <t>P781466</t>
  </si>
  <si>
    <t>FILTER ODDUŠEK MOTORJA HIFI SAO7079</t>
  </si>
  <si>
    <t>SAO7079</t>
  </si>
  <si>
    <t>FILTER PLINA HIFI SG1061</t>
  </si>
  <si>
    <t>SG1061</t>
  </si>
  <si>
    <t>FILTER GORIVA HIFI SN80057</t>
  </si>
  <si>
    <t>SN80057</t>
  </si>
  <si>
    <t>FILTER GORIVA SEPARA. FLEETGUARD FS19737</t>
  </si>
  <si>
    <t>FS19737</t>
  </si>
  <si>
    <t>FILTER HIDRAVLIKE FILTREC R631G25</t>
  </si>
  <si>
    <t>R631G25</t>
  </si>
  <si>
    <t>FILTER HIDRAVLIKE FILTREC D810G10A</t>
  </si>
  <si>
    <t>D810G10A</t>
  </si>
  <si>
    <t>FILTER OLJA DONALDSON P550963</t>
  </si>
  <si>
    <t>P550963</t>
  </si>
  <si>
    <t>FILTER ZRAKA DONALDSON P778984</t>
  </si>
  <si>
    <t>P778984</t>
  </si>
  <si>
    <t>FILTER ZRAKA DONALDSON P780024</t>
  </si>
  <si>
    <t>P780024</t>
  </si>
  <si>
    <t>FILTER HIDRAVLIKE FILTREC R122T60B</t>
  </si>
  <si>
    <t>R122T60B</t>
  </si>
  <si>
    <t>FILTER OLJA DONALDSON P550563</t>
  </si>
  <si>
    <t>P550563</t>
  </si>
  <si>
    <t>FILTER ZRAKA GROBI 072386 SEN_0005</t>
  </si>
  <si>
    <t>DONALDSON P778994</t>
  </si>
  <si>
    <t>FILTER ZRAKA FINI 072385 SEN_0004</t>
  </si>
  <si>
    <t>DONALDSON P780036</t>
  </si>
  <si>
    <t>FILTER ZRAKA TECNECO AR30011PMS</t>
  </si>
  <si>
    <t>AR30011PMS</t>
  </si>
  <si>
    <t>FILTER HIDRAVLIKE</t>
  </si>
  <si>
    <t>P565243</t>
  </si>
  <si>
    <t>FILTER OLJA V7.1220-13 PUL_0006</t>
  </si>
  <si>
    <t>FILTER VREČKA ZA CINTROPUS 1SET=5KOS</t>
  </si>
  <si>
    <t>V.1.354/5</t>
  </si>
  <si>
    <t>FILTER VODE OHIŠJE CINTROPUR NW500</t>
  </si>
  <si>
    <t>V.3.036</t>
  </si>
  <si>
    <t>FILTER HIDR. - VOLAN DONALDSON P550309</t>
  </si>
  <si>
    <t>P550309</t>
  </si>
  <si>
    <t>FILTER GORIVA FLEETGUARD FF5405</t>
  </si>
  <si>
    <t>FF5405</t>
  </si>
  <si>
    <t>FILTER ZRAKA DONALDSON P778905</t>
  </si>
  <si>
    <t>P778905</t>
  </si>
  <si>
    <t>FILTER ZRAKA DONALDSON P778906</t>
  </si>
  <si>
    <t>P778906</t>
  </si>
  <si>
    <t>FILTER HIDRAVLIKE HIFI SH60270</t>
  </si>
  <si>
    <t>SH60270</t>
  </si>
  <si>
    <t>FILTER HIDRAVLIKE HIFI SH60774</t>
  </si>
  <si>
    <t>SH60774</t>
  </si>
  <si>
    <t>FILTER ZRAKA DONALDSON P785522</t>
  </si>
  <si>
    <t>P785522</t>
  </si>
  <si>
    <t>FILTER HIDRAVLIKE DONALDSON P761108</t>
  </si>
  <si>
    <t>P761108</t>
  </si>
  <si>
    <t>FILTER KABINE KAB1006</t>
  </si>
  <si>
    <t>KAB1006</t>
  </si>
  <si>
    <t>FILTER ZRAKA SUŠILEC WABCO 4324109272</t>
  </si>
  <si>
    <t>FILTER ZRAKA HIFI SA16697</t>
  </si>
  <si>
    <t>SA16697</t>
  </si>
  <si>
    <t>FILTER OLJA HIFI LF17486</t>
  </si>
  <si>
    <t>LF17486</t>
  </si>
  <si>
    <t>FILTER GORIVA MANN PU840X</t>
  </si>
  <si>
    <t>PU840X</t>
  </si>
  <si>
    <t>FILTER GORIVA FLEETGUARD FS1095</t>
  </si>
  <si>
    <t>FS1095</t>
  </si>
  <si>
    <t>FILTER HIDRAVLIKE FILTREC WG227</t>
  </si>
  <si>
    <t>WG227</t>
  </si>
  <si>
    <t>FILTER ZRAKA PRIMA Z.2.1463</t>
  </si>
  <si>
    <t>Z.2.1463</t>
  </si>
  <si>
    <t>FILTER HIDRAVLIKE 205125 SEN_0075</t>
  </si>
  <si>
    <t>DHD110H10B</t>
  </si>
  <si>
    <t>ELEMENT OLJNEGA FILTRA MTB_0006</t>
  </si>
  <si>
    <t>SH53414</t>
  </si>
  <si>
    <t>FILTER ZRAKA MTB_0036</t>
  </si>
  <si>
    <t>SA12615</t>
  </si>
  <si>
    <t>FILTER OLJA W962/2 BKM_0022</t>
  </si>
  <si>
    <t>SO3413</t>
  </si>
  <si>
    <t>FILTER OLJA 080543 SEN_0073</t>
  </si>
  <si>
    <t>LF3827</t>
  </si>
  <si>
    <t>FILTER OLJA MAU_0006</t>
  </si>
  <si>
    <t>LF3335</t>
  </si>
  <si>
    <t>FILTER GORIVA MAUCH</t>
  </si>
  <si>
    <t>FILTER HIDRAVLIKE MAUCH</t>
  </si>
  <si>
    <t>FILTER OLJA FLEETGUARD LF17529</t>
  </si>
  <si>
    <t>LF17529</t>
  </si>
  <si>
    <t>FILTER GORIVA SEPARATOR MANN WK11029Z</t>
  </si>
  <si>
    <t>WK11029Z</t>
  </si>
  <si>
    <t>FILTER ZRAKA DONALDSON P953211</t>
  </si>
  <si>
    <t>P953211</t>
  </si>
  <si>
    <t>SUŠILEC ZAVOR SCANIA DONALDSON P783753</t>
  </si>
  <si>
    <t>P783753</t>
  </si>
  <si>
    <t>FILTER OLJA DONALDSON P550428</t>
  </si>
  <si>
    <t>P550428</t>
  </si>
  <si>
    <t>FILTER ZRAKA DONALDSON P778994</t>
  </si>
  <si>
    <t>P778994</t>
  </si>
  <si>
    <t>FILTER ZRAKA DONALDSON P780036</t>
  </si>
  <si>
    <t>P780036</t>
  </si>
  <si>
    <t>FILTER OLJA FLEETGUARD LF3827</t>
  </si>
  <si>
    <t>FILTER HIDRAVLIKE FILTREC DHD110H10B</t>
  </si>
  <si>
    <t>FILTER HIDRAVLIKE FILTREC WT1665</t>
  </si>
  <si>
    <t>WT1665</t>
  </si>
  <si>
    <t>FILTER ODDUŠEK HIFI FS268</t>
  </si>
  <si>
    <t>FS268</t>
  </si>
  <si>
    <t>FILTER HIDRAVLIKE HIFI SH74543</t>
  </si>
  <si>
    <t>SH74543</t>
  </si>
  <si>
    <t>FILTER GORIVA FLEETGUARD FF63009</t>
  </si>
  <si>
    <t>FF63009</t>
  </si>
  <si>
    <t>FILTER GORIVA DONALDSON P551103</t>
  </si>
  <si>
    <t>P551103</t>
  </si>
  <si>
    <t>FILTER ODDUŠEK HIFI SAO6218</t>
  </si>
  <si>
    <t>SAO6218</t>
  </si>
  <si>
    <t>FILTER HIDRAVLIKE FILTREC DHD60G10B</t>
  </si>
  <si>
    <t>DHD60G10B</t>
  </si>
  <si>
    <t>FILTER KABINE HIFI SC50225</t>
  </si>
  <si>
    <t>SC50225</t>
  </si>
  <si>
    <t>FILTER KABINE HIFI SC50237</t>
  </si>
  <si>
    <t>SC50237</t>
  </si>
  <si>
    <t>FILTER ZRAKA FLEETGUARD AF5312</t>
  </si>
  <si>
    <t>AF5312</t>
  </si>
  <si>
    <t>FILTER  ZRAKA FLEETGUARD AF55021</t>
  </si>
  <si>
    <t>AF55021</t>
  </si>
  <si>
    <t>FILTER GORIVA HIFI SN70447</t>
  </si>
  <si>
    <t>SN70447</t>
  </si>
  <si>
    <t>FILTER GORIVA DONALDSON P550588</t>
  </si>
  <si>
    <t>P550588</t>
  </si>
  <si>
    <t>FILTER OLJA 5802108699</t>
  </si>
  <si>
    <t>FILTER OLJA FLEETGUARD LF16172</t>
  </si>
  <si>
    <t>LF16172</t>
  </si>
  <si>
    <t>FILTER HIDRAVLIKE FILTREC R122C25B</t>
  </si>
  <si>
    <t>R122C25B</t>
  </si>
  <si>
    <t>FILTER ZRAKA FLEETGUARD AF4972</t>
  </si>
  <si>
    <t>AF4972</t>
  </si>
  <si>
    <t>FILTER ZRAKA DONALDSON P182046</t>
  </si>
  <si>
    <t>P182046</t>
  </si>
  <si>
    <t>FILTER HIDRAVLIKE RHK100G15B</t>
  </si>
  <si>
    <t>RHK100G15B</t>
  </si>
  <si>
    <t>FILTER ZRAKA DONALDSON P782106</t>
  </si>
  <si>
    <t>P782106</t>
  </si>
  <si>
    <t>FILTER ZRAKA DONALDSON P782109</t>
  </si>
  <si>
    <t>P782109</t>
  </si>
  <si>
    <t>FILTER GORIVA P550060 MANN P707</t>
  </si>
  <si>
    <t>P707</t>
  </si>
  <si>
    <t xml:space="preserve">DISK ZAVORNI ZADNJI </t>
  </si>
  <si>
    <t>ZAVORNE PLOŠČICE 29113</t>
  </si>
  <si>
    <t>CILINDER ZAVORNI 24/30"</t>
  </si>
  <si>
    <t>ZAVORNI VALJ 16/24"</t>
  </si>
  <si>
    <t>VENTIL SUŠILEC Z. ACTROS 9324000240</t>
  </si>
  <si>
    <t>PUŠA ABS SENZORJA 0203165900</t>
  </si>
  <si>
    <t>0203165900</t>
  </si>
  <si>
    <t>BPW SENZOR ABS L=500 MM RAVNI</t>
  </si>
  <si>
    <t>0233170800</t>
  </si>
  <si>
    <t>BPW NOSILEC ABS KABLA 316524640D</t>
  </si>
  <si>
    <t>0316524640</t>
  </si>
  <si>
    <t>NOSILEC SENZORJA ABS 318914610</t>
  </si>
  <si>
    <t>0318914610</t>
  </si>
  <si>
    <t>ŠESTEROROBI VAROVALNI VIJAK M12X1,5X80</t>
  </si>
  <si>
    <t>06.02813-4821</t>
  </si>
  <si>
    <t>ŠESTEROROBI VAROVALNI VIJAK M12X1,5X120</t>
  </si>
  <si>
    <t>06.02813-4828</t>
  </si>
  <si>
    <t>ŠESTEROROBA VAROVALNA MATICA M12X1,5</t>
  </si>
  <si>
    <t>06.11251-2003</t>
  </si>
  <si>
    <t>VAROVALNI OBROČ 85X3,00-ZNPHR3F</t>
  </si>
  <si>
    <t>06.29010-0211</t>
  </si>
  <si>
    <t>ZAVORNE PLOŠČICE 29095</t>
  </si>
  <si>
    <t>29095 300 3 4</t>
  </si>
  <si>
    <t>ZAVORNE PLOŠČICE 09801064306</t>
  </si>
  <si>
    <t>ZAPIRALNA MATICA BVA 36.25432-0003</t>
  </si>
  <si>
    <t>CILINDER ZAVORNI 12"</t>
  </si>
  <si>
    <t>4231039000</t>
  </si>
  <si>
    <t>CILINDER ZAVORNI 20"</t>
  </si>
  <si>
    <t>4231069000</t>
  </si>
  <si>
    <t>CILINDER ZAVORNI 16" DISK ZAVORA</t>
  </si>
  <si>
    <t>4454105800</t>
  </si>
  <si>
    <t>KOLESNA MATICA M 22X1,5</t>
  </si>
  <si>
    <t>4459603</t>
  </si>
  <si>
    <t>WABCO VENTIL EBS 6X2 MP2 A0004292724</t>
  </si>
  <si>
    <t>4801030160</t>
  </si>
  <si>
    <t>ZAVORNI CILINDER TIP 30" DISK</t>
  </si>
  <si>
    <t>5000815361</t>
  </si>
  <si>
    <t>VOD CEV HLAJENJA KOMPRESORJA ZRAKA</t>
  </si>
  <si>
    <t>51.06304-5458</t>
  </si>
  <si>
    <t>51.06304-5461</t>
  </si>
  <si>
    <t>51.06304-5462</t>
  </si>
  <si>
    <t>ORODJE ZA ODSTRANJEVANJE DN8-10</t>
  </si>
  <si>
    <t>80.99629-0095</t>
  </si>
  <si>
    <t>ZAGONSKO STIKALO 700MM 81.25501-6033</t>
  </si>
  <si>
    <t>81.25501-6033</t>
  </si>
  <si>
    <t>SENZOR OBRABE ZAV.OBLOG 81.25937-6011</t>
  </si>
  <si>
    <t>81.25937-6011</t>
  </si>
  <si>
    <t>SENZOR 12BAR 81.27421-6047</t>
  </si>
  <si>
    <t>81.27421-6047</t>
  </si>
  <si>
    <t>RAZDELILNI VENTIL</t>
  </si>
  <si>
    <t>VMESNI LEŽAJ 81.39410-6042</t>
  </si>
  <si>
    <t>81.39410-6042</t>
  </si>
  <si>
    <t>ZAŠČITNA PLOČEVINA LEVO 81.50101-0201</t>
  </si>
  <si>
    <t>81.50101-0201</t>
  </si>
  <si>
    <t>ZAŠČITNA PLOČEVINA DESNO 81.50101-0202</t>
  </si>
  <si>
    <t>81.50101-0202</t>
  </si>
  <si>
    <t>ZAVORNA ČELJUST Z OBLOGO 81.50200-6848</t>
  </si>
  <si>
    <t>81.50200-6848</t>
  </si>
  <si>
    <t>SORNIK ZAV.ČELJUSTI 81.50212-0036</t>
  </si>
  <si>
    <t>81.50212-0036</t>
  </si>
  <si>
    <t>ZAVORNE OBLOGE 81.50221-6098</t>
  </si>
  <si>
    <t>81.50221-6098</t>
  </si>
  <si>
    <t>SET ZA MONTAŽO NOSILCEV OBLOG</t>
  </si>
  <si>
    <t>81.50740-6001</t>
  </si>
  <si>
    <t xml:space="preserve">ZAVORNI DISK TGA PREDNJI </t>
  </si>
  <si>
    <t>81.50803-0041</t>
  </si>
  <si>
    <t>ZAVORNA ČELJUST LEVA MAN</t>
  </si>
  <si>
    <t>81.50804-6597</t>
  </si>
  <si>
    <t>ZAVORNA ČELJUST DESNA MAN</t>
  </si>
  <si>
    <t>81.50804-6598</t>
  </si>
  <si>
    <t>SEDLO KOLUTNE ZAVORE 81.50804-9582</t>
  </si>
  <si>
    <t>81.50804-9582</t>
  </si>
  <si>
    <t xml:space="preserve">ZAVORNE PLOŠČICE 29279 </t>
  </si>
  <si>
    <t>81.50820-6066</t>
  </si>
  <si>
    <t>ZAVORNE PLOŠČICE 29087, 29202</t>
  </si>
  <si>
    <t>81.50820-6071</t>
  </si>
  <si>
    <t>GRT PUŠ ZAVORNIH KLEŠČ</t>
  </si>
  <si>
    <t>81.50822-6019</t>
  </si>
  <si>
    <t>ZAVORNI VOD 81.51201-0415</t>
  </si>
  <si>
    <t>81.51201-0415</t>
  </si>
  <si>
    <t>ZRAČNI SUŠILNIK 12,5 BAR 81.52102-6393</t>
  </si>
  <si>
    <t>81.52102-6393</t>
  </si>
  <si>
    <t>SUŠILEC ZRAKA</t>
  </si>
  <si>
    <t>81.52102-6413</t>
  </si>
  <si>
    <t>KOMPLET ZA SERVISIRANJE 4 KROŽNI VENTIL</t>
  </si>
  <si>
    <t>81.52151-6112</t>
  </si>
  <si>
    <t>VENTIL ROČNE ZAVORE 81.52315-6206</t>
  </si>
  <si>
    <t>81.52315-6206</t>
  </si>
  <si>
    <t>REGULACIJSKI VENTIL</t>
  </si>
  <si>
    <t>81.52315-6217</t>
  </si>
  <si>
    <t>REGULACIJSKI VENTIL ROČNA ZAVORA</t>
  </si>
  <si>
    <t>81.52315-6221</t>
  </si>
  <si>
    <t>VENTIL ZA REGULACIJO TLAKA</t>
  </si>
  <si>
    <t>81.52452-6039</t>
  </si>
  <si>
    <t>KOVICA 8X18 ST 81.92201-0108</t>
  </si>
  <si>
    <t>81.92201-0108</t>
  </si>
  <si>
    <t>ZAKOVICA 81.92201-0109</t>
  </si>
  <si>
    <t>81.92201-0109</t>
  </si>
  <si>
    <t>ZAPORNI ČEP 81.96002-0075</t>
  </si>
  <si>
    <t>81.96002-0075</t>
  </si>
  <si>
    <t>TESNILNI OBROČ 9X20X6 81.96601-0692</t>
  </si>
  <si>
    <t>81.96601-0692</t>
  </si>
  <si>
    <t>ZAVORNI VALJ Z VZM. AKUM. LEVI 12/16*</t>
  </si>
  <si>
    <t>82.50410-6071</t>
  </si>
  <si>
    <t>ZAVORNI VALJ Z VZM. AKUM. DESNI 12/16*</t>
  </si>
  <si>
    <t>82.50410-6072</t>
  </si>
  <si>
    <t>ZAVORNI VALJ 20/24 DESNI WABCO9254602317</t>
  </si>
  <si>
    <t>9254602310</t>
  </si>
  <si>
    <t>VALJ TR. 20/24 DISK - D WABCO 9254800040</t>
  </si>
  <si>
    <t>VALJ TR. 20/24 DISK - L WABCO 9254800050</t>
  </si>
  <si>
    <t>ZAVORNI CILINDER TIP 16/24 DISK</t>
  </si>
  <si>
    <t>9254840210</t>
  </si>
  <si>
    <t>ZAVORNA ČELJUST - LEVO</t>
  </si>
  <si>
    <t>A0024201483</t>
  </si>
  <si>
    <t>ZAVORNA ČELJUST - DESNO</t>
  </si>
  <si>
    <t>A0024201583</t>
  </si>
  <si>
    <t>TLAČNI REGULATOR A0034314106</t>
  </si>
  <si>
    <t>A0064201120</t>
  </si>
  <si>
    <t>ZAVORNE OBLOGE ATEGO A0084205820</t>
  </si>
  <si>
    <t>A0084205820</t>
  </si>
  <si>
    <t>ZAVORNE PLOŠČICE 29093,29094,29095</t>
  </si>
  <si>
    <t>GRT DELOV A3074204102</t>
  </si>
  <si>
    <t>ZAVORNI BOBEN A3554230801</t>
  </si>
  <si>
    <t>A3554230801</t>
  </si>
  <si>
    <t xml:space="preserve">ZAVORNI BOBEN PREDNJI SK 180MM </t>
  </si>
  <si>
    <t>SENZOR OBRABE ZAV. PLOŠČIC</t>
  </si>
  <si>
    <t>A6695400417</t>
  </si>
  <si>
    <t>GRT. DELOV A6754200082</t>
  </si>
  <si>
    <t>A6754200082</t>
  </si>
  <si>
    <t>ZAVORNI BOBEN A6774210301</t>
  </si>
  <si>
    <t>A6774210301</t>
  </si>
  <si>
    <t>DAJALEC A6775400717</t>
  </si>
  <si>
    <t>ZAVORNI DISK ACTROS MP2 FEBI 22677</t>
  </si>
  <si>
    <t>A9424230112</t>
  </si>
  <si>
    <t>A9434210412</t>
  </si>
  <si>
    <t>SENZOR A9605422718</t>
  </si>
  <si>
    <t>A9605422718</t>
  </si>
  <si>
    <t xml:space="preserve">DISKI ZAVORNI PREDNJI STRALIS </t>
  </si>
  <si>
    <t>BCR254A</t>
  </si>
  <si>
    <t xml:space="preserve">DISKI ZAVORNI ZADNJI STRALIS </t>
  </si>
  <si>
    <t>BCR318A</t>
  </si>
  <si>
    <t>VENTIL ZAVOR ABS KNORR BR9154</t>
  </si>
  <si>
    <t>SENZOR OBRABE ZAVOR GIC5032</t>
  </si>
  <si>
    <t>GIC5032</t>
  </si>
  <si>
    <t>8585819 207060</t>
  </si>
  <si>
    <t>SVETILKA POZICIJSKA BOČNA 500308514</t>
  </si>
  <si>
    <t>TEPIH GUMI STRALIS AT/AD 2994146</t>
  </si>
  <si>
    <t>KONČNIK VOLANA ND 42534911</t>
  </si>
  <si>
    <t>KONČNIK STABILIZATORJA 500310933</t>
  </si>
  <si>
    <t>VIJAK VZMETI 500319917</t>
  </si>
  <si>
    <t>O-RING 504086541</t>
  </si>
  <si>
    <t>CEV VODE 504086541</t>
  </si>
  <si>
    <t>OBJEMKA 44-50 MM 504017116</t>
  </si>
  <si>
    <t>VZTRAJNIK 65C17 504196244</t>
  </si>
  <si>
    <t>LEŽAJ VZTRAJNIKA ND 15X35X14 504103418</t>
  </si>
  <si>
    <t>VIJAK VZTRAJNIKA 504027865</t>
  </si>
  <si>
    <t>STREME VEZI 504013257</t>
  </si>
  <si>
    <t>VZMET ZADNJA KPL 504119033</t>
  </si>
  <si>
    <t>MATICA M16X1,5 SAMOV. 12574921</t>
  </si>
  <si>
    <t>STIKALO ZA DVIG STEKLA 500321137</t>
  </si>
  <si>
    <t>STIKALO 500321135</t>
  </si>
  <si>
    <t>SOHA VOLANA ND DNA 50 65 42554509</t>
  </si>
  <si>
    <t>PREDAL L.VRAT STRALIS 5801409748</t>
  </si>
  <si>
    <t>PIŠTOLA ZA SPIHOVANJE  BERNER 53025</t>
  </si>
  <si>
    <t>PUŠA STABILIZATORJA GUMI 98407169</t>
  </si>
  <si>
    <t>PUŠA VZMETI 500356747</t>
  </si>
  <si>
    <t>PUŠA STABILIZATORJA 98415468</t>
  </si>
  <si>
    <t>PLOŠČICE ZAVORNE EC+SENZORJI 500055372</t>
  </si>
  <si>
    <t>MATICA ODRIVNEGA DROGA 61602563</t>
  </si>
  <si>
    <t>LEŽAJ PREDNJEGA KOLESA 7181852</t>
  </si>
  <si>
    <t>ZOBNIK ABS 500309316</t>
  </si>
  <si>
    <t>SEMERING 40102833</t>
  </si>
  <si>
    <t>VIJAK 16607634</t>
  </si>
  <si>
    <t>VIJAK 99443257</t>
  </si>
  <si>
    <t>TESNILO TURBOKOMPRESORJA 504049584</t>
  </si>
  <si>
    <t>MATICA 4899086</t>
  </si>
  <si>
    <t>TURBOKOMPRESOR 504087676</t>
  </si>
  <si>
    <t>TESNILO 4895132</t>
  </si>
  <si>
    <t>TESNILO 4899087</t>
  </si>
  <si>
    <t>PRIKLJUČEK 504329209</t>
  </si>
  <si>
    <t>CEV OLJA 4899377</t>
  </si>
  <si>
    <t>POKROV 7184090</t>
  </si>
  <si>
    <t>ČEP 17917115</t>
  </si>
  <si>
    <t>PODLOŽKA 17796714</t>
  </si>
  <si>
    <t>PRIKLJUČEK 17318511</t>
  </si>
  <si>
    <t>CEV PLINA 504227400</t>
  </si>
  <si>
    <t>PRIKLJUČEK CEVI PLINA 504002997</t>
  </si>
  <si>
    <t>NOSILEC RAZD. OMARICE PLINA 504311477</t>
  </si>
  <si>
    <t>VIJAK M12X1,75X30 MM 18144334</t>
  </si>
  <si>
    <t>PODLOŽKA 41020555</t>
  </si>
  <si>
    <t>VIJAK M10X110 16677235</t>
  </si>
  <si>
    <t>MATICA 16750238</t>
  </si>
  <si>
    <t>PRIKLJUČEK CEVI 17036711</t>
  </si>
  <si>
    <t>PODLOŽKA 3798916</t>
  </si>
  <si>
    <t>PODLOŽKA 41013345</t>
  </si>
  <si>
    <t>SORNIK 41029352</t>
  </si>
  <si>
    <t>OBJEMKA 41227063</t>
  </si>
  <si>
    <t>POKROVČEK 504033656</t>
  </si>
  <si>
    <t>NOSILEC SVEČE ZA DVIG KABINE 504114860</t>
  </si>
  <si>
    <t>VIJAK M4X16 MM 5801641213</t>
  </si>
  <si>
    <t>VIJAK M12X105 8142792</t>
  </si>
  <si>
    <t>PODLOŽKA 98439914</t>
  </si>
  <si>
    <t>NOSILEC PREČNI KABINE-JAREM 5801388721</t>
  </si>
  <si>
    <t>NOSILEC KABINE DESNI 8189920</t>
  </si>
  <si>
    <t>PEDAL VOZILA 5801998631</t>
  </si>
  <si>
    <t>CEV KLIME 41226228</t>
  </si>
  <si>
    <t>NOSILEC 41222340</t>
  </si>
  <si>
    <t>PODLOŽKA 16887677</t>
  </si>
  <si>
    <t>PODLOŽKA 17096024</t>
  </si>
  <si>
    <t>MATICA 17157825</t>
  </si>
  <si>
    <t>OBJEMKA 17315290</t>
  </si>
  <si>
    <t>VIJAK STEBELNI M12X1,75X68 MM 504063135</t>
  </si>
  <si>
    <t>NOSILEC 5801976169</t>
  </si>
  <si>
    <t>GUMICA 1163978</t>
  </si>
  <si>
    <t>OBJEMKA CEVI 41222259</t>
  </si>
  <si>
    <t>OBJEMKA CEVI 41222342</t>
  </si>
  <si>
    <t>OBJEMKA 41227016</t>
  </si>
  <si>
    <t>CEV 41273256</t>
  </si>
  <si>
    <t>VENTILATOR STRALIS 98458607</t>
  </si>
  <si>
    <t>TORZIJA KABINE 504047405</t>
  </si>
  <si>
    <t>PRESOSTAT KLIME 5 PINOV 504020509</t>
  </si>
  <si>
    <t>HLADILNIK KLIME 41214450</t>
  </si>
  <si>
    <t>SMEROKAZ D.NA ODBIJAČU HI-WAY 5801754885</t>
  </si>
  <si>
    <t>5801754885 213217</t>
  </si>
  <si>
    <t>MATICA ŠAS. M6 16750125</t>
  </si>
  <si>
    <t>VIJAK 16673635</t>
  </si>
  <si>
    <t>VIJAK 16585925</t>
  </si>
  <si>
    <t>O-RING 17277890</t>
  </si>
  <si>
    <t>O-RING 17278490</t>
  </si>
  <si>
    <t>VIJAK 18137825</t>
  </si>
  <si>
    <t>CEV KLIME 41225634</t>
  </si>
  <si>
    <t>ČEP NIZKEGA PRITISKA 42540056</t>
  </si>
  <si>
    <t>ČEP VISOKEGA PRITISKA 425400057</t>
  </si>
  <si>
    <t>VIJAK 41013863</t>
  </si>
  <si>
    <t>PODLOŽKA 41025331</t>
  </si>
  <si>
    <t>MATICA 17155131</t>
  </si>
  <si>
    <t>MATICA ŠAS. M12 16750435</t>
  </si>
  <si>
    <t>MATICA ŠAS. M10 16750335</t>
  </si>
  <si>
    <t>16750335 200446</t>
  </si>
  <si>
    <t>VIJAK 16605635</t>
  </si>
  <si>
    <t>VIJAK 16680535</t>
  </si>
  <si>
    <t>MATICA 16750625</t>
  </si>
  <si>
    <t>PUŠA 42091502</t>
  </si>
  <si>
    <t>GUMICA 41028594</t>
  </si>
  <si>
    <t>NOSILEC KABINE PREČNI ZGORNJI 500398882</t>
  </si>
  <si>
    <t>PUŠA NOSILCA KABINE 500398364</t>
  </si>
  <si>
    <t>VIJAK M16X100 16683635</t>
  </si>
  <si>
    <t>DROG 504071861</t>
  </si>
  <si>
    <t>NOSILEC 504071870</t>
  </si>
  <si>
    <t>VIJAK ŠAS. M14X2X100 16681435</t>
  </si>
  <si>
    <t>PUŠA DISTANČNA 504071845</t>
  </si>
  <si>
    <t>MATICA M14X2 17157625</t>
  </si>
  <si>
    <t>KLJUČAVNICA KABINE 504125466</t>
  </si>
  <si>
    <t>VIJAK 16680735</t>
  </si>
  <si>
    <t>MATICA 16750535</t>
  </si>
  <si>
    <t>ODBOJNIK GUMI 504213245</t>
  </si>
  <si>
    <t>CEV VODE 41222359</t>
  </si>
  <si>
    <t>OBJEMKA CEVI VODE 41017507</t>
  </si>
  <si>
    <t>VIJAK 16585870</t>
  </si>
  <si>
    <t>METLICA BRISALCEV GRT/PAR 500025844</t>
  </si>
  <si>
    <t>VSMERNIK ZRAKA PRI MOTORJU 41225416</t>
  </si>
  <si>
    <t>NOSILEC HLADILNIKA VODE 41214451</t>
  </si>
  <si>
    <t>ČEP 42555870</t>
  </si>
  <si>
    <t>VIJAK 42546440</t>
  </si>
  <si>
    <t>PODLOŽKA 42545663</t>
  </si>
  <si>
    <t>ČEP ZA IZPUST VODE 93159926</t>
  </si>
  <si>
    <t>INŠTALACIJA V PREDN. ODBIJAČU 5801801284</t>
  </si>
  <si>
    <t>ČEP PVC 500370112</t>
  </si>
  <si>
    <t>VIJAK 504076401</t>
  </si>
  <si>
    <t>VIJAK 17866314</t>
  </si>
  <si>
    <t>KONEKTOR 41221048</t>
  </si>
  <si>
    <t>GUMICA 41221082</t>
  </si>
  <si>
    <t>ŠOBA ZA PRANJE ŽAROMETA 504199039</t>
  </si>
  <si>
    <t>ŠOBA PRANJA ŽAROMETA L. 504199040</t>
  </si>
  <si>
    <t>POKROV ŠOBE PRANJA ŽAROM. D 5801586268</t>
  </si>
  <si>
    <t>POKROV ŠOBE PRANJA ŽAROM. L 5801586269</t>
  </si>
  <si>
    <t>OBJEMKA 41118390</t>
  </si>
  <si>
    <t>OBJEMKA 41118394</t>
  </si>
  <si>
    <t>SPONKA 42099275</t>
  </si>
  <si>
    <t>VSTAVEK 17891980</t>
  </si>
  <si>
    <t>VIJAK 17946404</t>
  </si>
  <si>
    <t>MATICA 17044525</t>
  </si>
  <si>
    <t>ČEP 504251001</t>
  </si>
  <si>
    <t>ČEP 504251002</t>
  </si>
  <si>
    <t>ŽAROMET PR. D. STRALIS 5801745452</t>
  </si>
  <si>
    <t>VIJAK M5X20 MM 17939904</t>
  </si>
  <si>
    <t>SMEROKAZ L.NA ODBIJAČU HI-WAY 5801755107</t>
  </si>
  <si>
    <t>NOSILEC 5801983165</t>
  </si>
  <si>
    <t>RADAR ACC 480 STRALIS 5802020285</t>
  </si>
  <si>
    <t>VIJAK 16686935</t>
  </si>
  <si>
    <t>AMORTIZER 504080348</t>
  </si>
  <si>
    <t>VIJAK M12X1,75X50 MM 18144434</t>
  </si>
  <si>
    <t>PODLOŽKA DIAM=12X30 MM 17091474</t>
  </si>
  <si>
    <t>MATICA 16750432</t>
  </si>
  <si>
    <t>ČEP DIAM=5MM L=15MM 98428946</t>
  </si>
  <si>
    <t>VIJAK 16680935</t>
  </si>
  <si>
    <t>NOSILEC 500357202</t>
  </si>
  <si>
    <t>VIJAK M16X2X120 MM 16683835</t>
  </si>
  <si>
    <t>VIJAK M14X1,25 16680235</t>
  </si>
  <si>
    <t>NOSILEC KABINE 504176388</t>
  </si>
  <si>
    <t>VIJAK 8143197</t>
  </si>
  <si>
    <t>8143197 206968</t>
  </si>
  <si>
    <t>ROB DESNE SPOD. STOPNICE 504217526</t>
  </si>
  <si>
    <t>504217526 205444</t>
  </si>
  <si>
    <t>NOSILEC D. STOPNICE 41218593</t>
  </si>
  <si>
    <t>MATICA 17045735</t>
  </si>
  <si>
    <t>VIJAK 500383893</t>
  </si>
  <si>
    <t>500383893 204053</t>
  </si>
  <si>
    <t>STOPNICA D. STRALIS E6 ZA BAR. 504368373</t>
  </si>
  <si>
    <t>ZA BARVANJE 504368373 205800</t>
  </si>
  <si>
    <t>POKROV TEČAJA ŽAROMETA D. 504187506</t>
  </si>
  <si>
    <t>POKROV TEČAJA ŽAROMETA L. 504187507</t>
  </si>
  <si>
    <t>ČEP PVC 504187427</t>
  </si>
  <si>
    <t>ČEP PVC 504187426</t>
  </si>
  <si>
    <t>ČEP PVC 504187339</t>
  </si>
  <si>
    <t>PVC POKROV 504187294</t>
  </si>
  <si>
    <t>PUŠA 98481365</t>
  </si>
  <si>
    <t>OBROČ 98484963</t>
  </si>
  <si>
    <t>PODLOŽKA 16889104</t>
  </si>
  <si>
    <t>OBJEMKA 17498874</t>
  </si>
  <si>
    <t>MATICA ŠAS. M10 16750325</t>
  </si>
  <si>
    <t>OBJEMKA CEVI 20-30 MM 5801759799</t>
  </si>
  <si>
    <t>POSODA EKSPANZIJSKA STRALIS 41215631</t>
  </si>
  <si>
    <t>CEV VODE 41216844</t>
  </si>
  <si>
    <t>CEV VODE TRAK. 41221944</t>
  </si>
  <si>
    <t>CEV VODE 41215700</t>
  </si>
  <si>
    <t>OBJEMKA CEVI 41231087</t>
  </si>
  <si>
    <t>OBJEMKA CEVI 41222261</t>
  </si>
  <si>
    <t>PODLOŽKA 17094916</t>
  </si>
  <si>
    <t>SORNIK 8169567</t>
  </si>
  <si>
    <t>CEV VODE 5801847082</t>
  </si>
  <si>
    <t>OBJEMKA CEVI VODE 30-46 MM 5801759800</t>
  </si>
  <si>
    <t>CEV VODE 41227336</t>
  </si>
  <si>
    <t>CEV VODE 41227337</t>
  </si>
  <si>
    <t>SPONKA 42546548</t>
  </si>
  <si>
    <t>VISKO VENTILATOR 5801587047</t>
  </si>
  <si>
    <t>O-RING 17278290</t>
  </si>
  <si>
    <t>VIJAK ŠAS. M8X16 18138325</t>
  </si>
  <si>
    <t>O-RING 17278090</t>
  </si>
  <si>
    <t>OBJEMKA CEVI 10450590</t>
  </si>
  <si>
    <t>MATICA ŠAS. M8 16750225</t>
  </si>
  <si>
    <t>DISTANČNIK 17816111</t>
  </si>
  <si>
    <t>OBJEMKA 17317190</t>
  </si>
  <si>
    <t>OBJEMKA CEVI 17316592</t>
  </si>
  <si>
    <t>VIJAK 16586725</t>
  </si>
  <si>
    <t>VIJAK 18138424</t>
  </si>
  <si>
    <t>CEV KLIME 41284334</t>
  </si>
  <si>
    <t>CEV 41284338</t>
  </si>
  <si>
    <t>OBJEMKA CEVI 17764594</t>
  </si>
  <si>
    <t>OBJEMKA 41017509</t>
  </si>
  <si>
    <t>VIJAK M10X35MM 16587325</t>
  </si>
  <si>
    <t>NOSILEC 41216792</t>
  </si>
  <si>
    <t>OBJEMKA CEVI 41222260</t>
  </si>
  <si>
    <t>NOSILEC 41216793</t>
  </si>
  <si>
    <t>CEV VODE 41227282</t>
  </si>
  <si>
    <t>CEV VODE 410001161</t>
  </si>
  <si>
    <t>MATICA 17971635</t>
  </si>
  <si>
    <t>PODLOŽKA 17094614</t>
  </si>
  <si>
    <t>DISTANČNIK 17814614</t>
  </si>
  <si>
    <t>CEV VODE 41222255</t>
  </si>
  <si>
    <t>NOSILEC 41241560</t>
  </si>
  <si>
    <t>CEV 99440309</t>
  </si>
  <si>
    <t>CEV ZRAKA 41201190</t>
  </si>
  <si>
    <t>OBJEMKA 5801765706</t>
  </si>
  <si>
    <t>OBJEMKA 41272452</t>
  </si>
  <si>
    <t>CEV VODE 41225407</t>
  </si>
  <si>
    <t>CEV VODE SPODAJ NA HLAD. 41225408</t>
  </si>
  <si>
    <t>INTERCOOLER 41218267</t>
  </si>
  <si>
    <t>HLADILNIK VODE 41218266</t>
  </si>
  <si>
    <t>MREŽA PREDNJEGA ODBIJAČA 504194301</t>
  </si>
  <si>
    <t>MREŽA PREDNJEGA ODBIJAČA 504194387</t>
  </si>
  <si>
    <t>VIJAK 504173485</t>
  </si>
  <si>
    <t>PODLOŽKA 17094504</t>
  </si>
  <si>
    <t>VAROVALKA ODBIJAČA 504300534</t>
  </si>
  <si>
    <t>NOSILEC MEGLENK D. STRALIS E6 ZUN.</t>
  </si>
  <si>
    <t>NOSILEC MEGLENK D. STRALIS E6 NOTR.</t>
  </si>
  <si>
    <t>MREŽA ODBIJAČA SP. 504135514</t>
  </si>
  <si>
    <t>MREŽA ODBIJAČA ZG. 504194669</t>
  </si>
  <si>
    <t>ČEP 504194581</t>
  </si>
  <si>
    <t>NOSILEC 504022657</t>
  </si>
  <si>
    <t>NOSILEC ODBIJAČA STRALIS E6 L. 504022658</t>
  </si>
  <si>
    <t>MATICA M8X1,25 17044725</t>
  </si>
  <si>
    <t>PODLOŽKA 16889124</t>
  </si>
  <si>
    <t>ČEP PVC 500380112</t>
  </si>
  <si>
    <t>ODBIJAČ PREDNJI STRALIS E6 AT/AD</t>
  </si>
  <si>
    <t>BLENDA 504256916</t>
  </si>
  <si>
    <t>PUŠA VIJAKA 504173479</t>
  </si>
  <si>
    <t>VIJAK 504171187</t>
  </si>
  <si>
    <t>VIJAK 504173483</t>
  </si>
  <si>
    <t>PVC ZAŠČITA POD ODBIJAČEM SR. 5801562137</t>
  </si>
  <si>
    <t>PVC ZAŠČITA POD ODBIJAČEM D. 5801562167</t>
  </si>
  <si>
    <t>VIJAK 16587425</t>
  </si>
  <si>
    <t>VIJAK 17921806</t>
  </si>
  <si>
    <t>MREŽA ODBIJAČA 5801978441</t>
  </si>
  <si>
    <t>PVC POKROV 5801974516</t>
  </si>
  <si>
    <t>PROTECTION 504067714</t>
  </si>
  <si>
    <t>NOSILEC 504067923</t>
  </si>
  <si>
    <t>PODLOŽKA 8141780</t>
  </si>
  <si>
    <t>VIJAK 18229009</t>
  </si>
  <si>
    <t>KABINA STRALIS AD/AT E6 DELNO OPR.</t>
  </si>
  <si>
    <t>NOSILEC 41220723</t>
  </si>
  <si>
    <t>CEV VODE 41228032</t>
  </si>
  <si>
    <t>NOSILEC 41241557</t>
  </si>
  <si>
    <t>MATICA ŠAS. M20X2,5 16750735</t>
  </si>
  <si>
    <t>CEV PLINA 5801722407</t>
  </si>
  <si>
    <t>CEV PLINA 5801725144</t>
  </si>
  <si>
    <t>CEV IZPUŠNA 504085786</t>
  </si>
  <si>
    <t>TESNILO 504078784</t>
  </si>
  <si>
    <t>ODBIJAČ PREDNJI DAILY DNA 5801255053</t>
  </si>
  <si>
    <t>BLATNIK S STOPNICO DESNI 504103239</t>
  </si>
  <si>
    <t>504103239 204948</t>
  </si>
  <si>
    <t>TESNILO 8142931</t>
  </si>
  <si>
    <t>ZAŠČITA 504085586</t>
  </si>
  <si>
    <t>LUČ DESNA NA SENČNIKU HI-WAY 5801546522</t>
  </si>
  <si>
    <t>NOSILEC BLATNIKA 5801702602</t>
  </si>
  <si>
    <t>LUČ STRANSKA NA SENČNIKU 5801546548</t>
  </si>
  <si>
    <t>VIJAK M16X270 16683135</t>
  </si>
  <si>
    <t>SENČNIK STRALIS E6 5801715566</t>
  </si>
  <si>
    <t>NOSILEC SENČNIKA STRANSKI 5801586758</t>
  </si>
  <si>
    <t>NOSILEC SENČNIKA SREDINSKI 5801686554</t>
  </si>
  <si>
    <t>GUMI DOBOJNI NOSILCA 5801777610</t>
  </si>
  <si>
    <t>OBLOGA ARMATURE 5801703076</t>
  </si>
  <si>
    <t>VIJAK M16X80 MM 16615325</t>
  </si>
  <si>
    <t>NOSILEC KABINE LEVI 8189919</t>
  </si>
  <si>
    <t>NOSILEC KABINE 5801325300</t>
  </si>
  <si>
    <t>CEV VODE 41228029</t>
  </si>
  <si>
    <t>LUČ BOČNA 504047265</t>
  </si>
  <si>
    <t>POKROV 5802230694</t>
  </si>
  <si>
    <t>STEKLO OGLEDALA 93193197</t>
  </si>
  <si>
    <t>VIJAK 504189785</t>
  </si>
  <si>
    <t>PUŠA VZVODA KABINE 504189784</t>
  </si>
  <si>
    <t>ROB DESNE ZG. STOPNICE 504217554</t>
  </si>
  <si>
    <t>504217554 205445</t>
  </si>
  <si>
    <t>PVC ZAŠČITA POD ODBIJAČEM L. 5801562166</t>
  </si>
  <si>
    <t>POKROV NOTRANJE OBLOGE D. STRALIS</t>
  </si>
  <si>
    <t>STEKLO OGLEDALA 2997612</t>
  </si>
  <si>
    <t>KABEL MASA 41220892</t>
  </si>
  <si>
    <t>OBLOGA VENTILATORJA 8165854</t>
  </si>
  <si>
    <t>OGLEDALO L. KPL DNA 5802032049</t>
  </si>
  <si>
    <t>PRIKLJUČEK PRI OGLEDALU 5801405677</t>
  </si>
  <si>
    <t>CENTRALA FFC 504280977</t>
  </si>
  <si>
    <t>SMEROKAZ D.V ODBIJAČU DAILY14 5801874639</t>
  </si>
  <si>
    <t>TESNILO CEVI OLJA 4891288</t>
  </si>
  <si>
    <t>O-RING 17281881</t>
  </si>
  <si>
    <t>CEV OLJA 5802000942</t>
  </si>
  <si>
    <t>ZAŠČITA 5801756738</t>
  </si>
  <si>
    <t>OHIŠJE KAMERE LDWS 5802187075</t>
  </si>
  <si>
    <t>TESNILO OHIŠJA KAMERE LDWS 5801928013</t>
  </si>
  <si>
    <t>KAMERA NA VETROBRANU STRALIS 5802125554</t>
  </si>
  <si>
    <t>CENTRALA MOTOR. ECU STRAL. E6 5801837240</t>
  </si>
  <si>
    <t>CENTRALA MOTORJA 5801971305</t>
  </si>
  <si>
    <t>OGLEDALO PLOČNIK D STRALIS 5801876636</t>
  </si>
  <si>
    <t>5801876636 225087</t>
  </si>
  <si>
    <t>SORNIK 14606970</t>
  </si>
  <si>
    <t>VZVOD 7177637</t>
  </si>
  <si>
    <t>TESNILO 1908320</t>
  </si>
  <si>
    <t>NOSILEC 7167794</t>
  </si>
  <si>
    <t>VZVOD 7177679</t>
  </si>
  <si>
    <t>TESNILO 7167798</t>
  </si>
  <si>
    <t>O RING 14453180</t>
  </si>
  <si>
    <t>STIKALO POMOŽNEGA ODGONA 4862580</t>
  </si>
  <si>
    <t>PVC OBROBA DESNEGA KOLOTEKA 3802038</t>
  </si>
  <si>
    <t>FILTER GORIVA EC,STRALIS ZUNANJI 1908547</t>
  </si>
  <si>
    <t>SENZOR PRISOTNOSTI VODE 504028093</t>
  </si>
  <si>
    <t>STEKLO VRAT DVIŽNO D. ND 500336475</t>
  </si>
  <si>
    <t>PRIKLJUČEK VARNOSTNI PAS 3802900</t>
  </si>
  <si>
    <t>MEHANIZEM D.DVIGA STEKLA DAILY 42574135</t>
  </si>
  <si>
    <t>STIKALO DRSNIH VRAT 69500474</t>
  </si>
  <si>
    <t>STIKALO D. DVIGA STEKLA DNA 5801304492</t>
  </si>
  <si>
    <t>VOLAN HIDRAVLIČNI ND, DNA 99477984</t>
  </si>
  <si>
    <t>STIKALO L. DVIGA STEKLA DNA 5801304491</t>
  </si>
  <si>
    <t>ROČKA MENJALNIKA 42561576</t>
  </si>
  <si>
    <t>VALJ ZAVORNI HIDRAVLIČNI DEL 42556837</t>
  </si>
  <si>
    <t>SKLOPKA 504118531</t>
  </si>
  <si>
    <t>GRT VILICE MENJALNIKA 42550098</t>
  </si>
  <si>
    <t>PVC BLENDA 3802492</t>
  </si>
  <si>
    <t>KLJUKA VRAT L ZUNANJA 99489589</t>
  </si>
  <si>
    <t>KLJUČAVNICA VRAT L.DNA 5801352923</t>
  </si>
  <si>
    <t>FILTER PROTIPRAŠNI DAILY 2016-</t>
  </si>
  <si>
    <t>STIKALO POD VOLANOM DAILY 5801327423</t>
  </si>
  <si>
    <t>ROKA PREME ZGORNJA 5801564293</t>
  </si>
  <si>
    <t>PLOŠČICE ZAVORNE SPRED. DAILY 42561355</t>
  </si>
  <si>
    <t>MATICA-PUŠA BOČNE SVETILKE 500350358</t>
  </si>
  <si>
    <t>PLOŠČICE ZAVORNE N.D. 65 C15</t>
  </si>
  <si>
    <t>STEKLO OGLEDALA L SPODNJE 3801928</t>
  </si>
  <si>
    <t>KONČNIK PREME ND,DNA 504212584</t>
  </si>
  <si>
    <t>LEŽAJ 030997 5226644-01</t>
  </si>
  <si>
    <t>030997 5226644-01</t>
  </si>
  <si>
    <t>ZOBNIK 504164176</t>
  </si>
  <si>
    <t>MATICA 504166180</t>
  </si>
  <si>
    <t>PESTO KOLESA 504207325</t>
  </si>
  <si>
    <t>DISTANČNIK 504207319</t>
  </si>
  <si>
    <t>FILTER ZRAKA DNA MY 2012 5801317097</t>
  </si>
  <si>
    <t>FILTER OLJA DAILY 3.0 2995655</t>
  </si>
  <si>
    <t>SENZOR OBRABE PLOŠČIC 500054694</t>
  </si>
  <si>
    <t>PLOŠČICE ZAVORNE 42555633</t>
  </si>
  <si>
    <t>DISKI ZAVORNI ZADNJI 7186848</t>
  </si>
  <si>
    <t>GRT ZA POPRAVILO 42556774</t>
  </si>
  <si>
    <t>42556774 202730</t>
  </si>
  <si>
    <t>ČELJUST ROČNE ZAVORE C65 4253858</t>
  </si>
  <si>
    <t>ŽICA ROČNE ZAVORE DAILY 5802235437</t>
  </si>
  <si>
    <t>CEV VODE 504258240</t>
  </si>
  <si>
    <t>HLADILNIK VODE ND.DNA 3.0 504084141</t>
  </si>
  <si>
    <t>ČELJUST ZAVORNA ZADNJA L 5801543641</t>
  </si>
  <si>
    <t>VZMETNI AKUMULATOR L 500389002</t>
  </si>
  <si>
    <t>JERMEN KLIME DAILY 5802102076</t>
  </si>
  <si>
    <t>OGLEDALO LEVO KPL DNA KR.ROKA 5802031845</t>
  </si>
  <si>
    <t>VISKO VENTILATOR DAILY 5801598372</t>
  </si>
  <si>
    <t>ČEP PVC 500341681</t>
  </si>
  <si>
    <t>ČEP PVC 500341680</t>
  </si>
  <si>
    <t>DISTANČNIK ČRPALKE VODE D=42MM 504337182</t>
  </si>
  <si>
    <t>504086948 204803</t>
  </si>
  <si>
    <t>JERMEN ALTERNATORJA 6PK1215 5802102048</t>
  </si>
  <si>
    <t>5802102048 216817</t>
  </si>
  <si>
    <t>HLADILNIK KLIME DNA 3.0 504256333</t>
  </si>
  <si>
    <t>PODLOŽKA 17496477</t>
  </si>
  <si>
    <t>PODLOŽKA 17496874</t>
  </si>
  <si>
    <t>PODLOŽKA 17496674</t>
  </si>
  <si>
    <t>O-RING 17285681</t>
  </si>
  <si>
    <t>O RING 10263360</t>
  </si>
  <si>
    <t>PRIKLJUČEK ČRPALKE VODE 504037979</t>
  </si>
  <si>
    <t>VIJAK 16692824</t>
  </si>
  <si>
    <t>FILTER 42555951</t>
  </si>
  <si>
    <t>ČRPALKA VODE 504360207</t>
  </si>
  <si>
    <t>SENZOR OBRABE ZAVOR 42567355</t>
  </si>
  <si>
    <t>SMEROKAZ V OGLEDALU L 233801914</t>
  </si>
  <si>
    <t>OBJEMKA 18195090</t>
  </si>
  <si>
    <t>OBJEMKA 18195190</t>
  </si>
  <si>
    <t>STIKALO 69500538</t>
  </si>
  <si>
    <t>STIKALO 69500537</t>
  </si>
  <si>
    <t>STIKALO LUČI DNA 42568498</t>
  </si>
  <si>
    <t>VIJAK IZP. KOLEKTORJA 16729170</t>
  </si>
  <si>
    <t>MATICA 504294819</t>
  </si>
  <si>
    <t>DISTANČNIK 5801512121</t>
  </si>
  <si>
    <t>TESNILO 504022754</t>
  </si>
  <si>
    <t>KOLEKTOR IZPUŠNI 504073922</t>
  </si>
  <si>
    <t>CEV IZPUŠNA PR. 93822859</t>
  </si>
  <si>
    <t>CEV GORIVA 504242985</t>
  </si>
  <si>
    <t>CEV GORIVA 504148019</t>
  </si>
  <si>
    <t>SMEROKAZ L. BOČNI TECTOR 5801640333</t>
  </si>
  <si>
    <t>STOP LUČ 69503010</t>
  </si>
  <si>
    <t>NOSILEC DRSNIH VRAT SPODNJE 5801523374</t>
  </si>
  <si>
    <t>STIKALO ROT. SVETILKE 504096596</t>
  </si>
  <si>
    <t>MATICA 17045731</t>
  </si>
  <si>
    <t>VAROVALKA 3797047</t>
  </si>
  <si>
    <t>PODLOŽKA 16888804</t>
  </si>
  <si>
    <t>VIJAK 1658602A</t>
  </si>
  <si>
    <t>1658602A</t>
  </si>
  <si>
    <t>OBLOGA L. POD ŽAROMETOM DNA 69501534</t>
  </si>
  <si>
    <t>MATICA VIJAKA 500365844</t>
  </si>
  <si>
    <t>KOVICA 18052212</t>
  </si>
  <si>
    <t>VIJAK 18770424</t>
  </si>
  <si>
    <t>BLATNIK PREDNJI LEVI 5801352974</t>
  </si>
  <si>
    <t>ČEP TAPETE VRAT RUMEN 3803975</t>
  </si>
  <si>
    <t>PODLOŽKA 8X20 12646721</t>
  </si>
  <si>
    <t>VIJAK 16586277</t>
  </si>
  <si>
    <t>STENA PREDNJA DNA 3800059</t>
  </si>
  <si>
    <t>VIJAK 17946207</t>
  </si>
  <si>
    <t>SPONKA 500389689</t>
  </si>
  <si>
    <t>PVC OBLOGA KOLOTEKA LEVO 3802037</t>
  </si>
  <si>
    <t>2992592 224123</t>
  </si>
  <si>
    <t>VIJAK KOLESNI 504115535</t>
  </si>
  <si>
    <t>MATICA 17045835</t>
  </si>
  <si>
    <t>TESNILO GUMI BOČNIH VRAT DAILY5801933124</t>
  </si>
  <si>
    <t>CEV GUMI 504098508</t>
  </si>
  <si>
    <t>STEKLO ZADNJE STENE 98407450</t>
  </si>
  <si>
    <t>TESNILO 504380259</t>
  </si>
  <si>
    <t>POKROV NALIV. GRLA OLJA 500301568</t>
  </si>
  <si>
    <t>TESNILO 504087118</t>
  </si>
  <si>
    <t>TESNILO POKROVA VENTILOV 504161187</t>
  </si>
  <si>
    <t>TESNILO POKROVA VENTILOV 5802102115</t>
  </si>
  <si>
    <t>TESNILO 504107629</t>
  </si>
  <si>
    <t>TESNILO 5802102149</t>
  </si>
  <si>
    <t>TESNILO 504130519</t>
  </si>
  <si>
    <t>VERIGA MOTORJA 5802009661</t>
  </si>
  <si>
    <t>VERIGA MOTORJA 5802009618</t>
  </si>
  <si>
    <t>DRSNIK VERIGE 5802122597</t>
  </si>
  <si>
    <t>SEDEŽ VENTILA 504075442</t>
  </si>
  <si>
    <t>TESNILO GLAVE MOTORJA 504093499</t>
  </si>
  <si>
    <t>VIJAK GLAVE 99489453</t>
  </si>
  <si>
    <t>OBLOGA ZGORAJ LEVA 5801641147</t>
  </si>
  <si>
    <t>VRATA ZADNJA LEVA 5802121619</t>
  </si>
  <si>
    <t>OBLOGA ZGORAJ DESNO 5801641145</t>
  </si>
  <si>
    <t>TEČAJ ZAD.VRAT ZGORNJI 270 5801528687</t>
  </si>
  <si>
    <t>TEČAJ ZAD VRAT SPODNJI 270 5801528686</t>
  </si>
  <si>
    <t>TEFLON 500395378</t>
  </si>
  <si>
    <t>DROG 5802185971</t>
  </si>
  <si>
    <t>BLATNIK DESNI ZADNJI DEL 504090861</t>
  </si>
  <si>
    <t>POKROV KOLES 41027912</t>
  </si>
  <si>
    <t>ZAŠČITA IZPUŠNEGA LONCA 5802042506</t>
  </si>
  <si>
    <t>VRATA ZADNJA DESNA 5801525477</t>
  </si>
  <si>
    <t>ČEP PVC STEBRIČKA 5801720444</t>
  </si>
  <si>
    <t>FILTER ODDUŠKA OLJA DNA 5801686484</t>
  </si>
  <si>
    <t>NAPENJALEC JERMENA DNA 504086948</t>
  </si>
  <si>
    <t>NOSILEC ŽICE ROČNE 504201525</t>
  </si>
  <si>
    <t>ŽICA ROČNE ZAVORE 5802258643</t>
  </si>
  <si>
    <t>REZERVOAR GORIVA 504135947</t>
  </si>
  <si>
    <t>504135947 211561</t>
  </si>
  <si>
    <t>O-RING 504148887</t>
  </si>
  <si>
    <t>504148887 205153</t>
  </si>
  <si>
    <t>MATICA 504148878</t>
  </si>
  <si>
    <t>504148878 205152</t>
  </si>
  <si>
    <t>GUMI ZAŠČITA 99479450</t>
  </si>
  <si>
    <t>PODLOGA VZMETI GUMI 98401286</t>
  </si>
  <si>
    <t>OBROČ VOLANA IVECO 580126759</t>
  </si>
  <si>
    <t>580126759 18585</t>
  </si>
  <si>
    <t>SEMERING KOL. 95X130X16 7185250</t>
  </si>
  <si>
    <t>7185250 206753</t>
  </si>
  <si>
    <t>OLJE MENJALNIKA AVTOMATIK ATF III</t>
  </si>
  <si>
    <t>NOSILEC SVEČKE PLINA 5801591323</t>
  </si>
  <si>
    <t>5801591323 226073</t>
  </si>
  <si>
    <t>FILTER REGULATORJA PLINA 93826924</t>
  </si>
  <si>
    <t>93826924 211963</t>
  </si>
  <si>
    <t>OLJE DIFERENCIALA 85W140</t>
  </si>
  <si>
    <t>SVEČKA VŽIGALNA ZA CNG 5801655585</t>
  </si>
  <si>
    <t>5801655585 225740</t>
  </si>
  <si>
    <t>JERMEN 504129827</t>
  </si>
  <si>
    <t>504129827 205087</t>
  </si>
  <si>
    <t>NAPENJALEC JERMENA 504006261</t>
  </si>
  <si>
    <t>504006261 204226</t>
  </si>
  <si>
    <t>504072744 204649</t>
  </si>
  <si>
    <t>JERMEN ALTERNATORJA C8</t>
  </si>
  <si>
    <t>TESNILO FILTRA ODDUŠKA MOTORJA 2996234</t>
  </si>
  <si>
    <t>2996234 201213</t>
  </si>
  <si>
    <t>FILTER ODDUŠKA MOTOR. STRALIS 504153481</t>
  </si>
  <si>
    <t>504153481 215749</t>
  </si>
  <si>
    <t>FILTER OLJA VOLANA CURSOR9 42568992</t>
  </si>
  <si>
    <t>42568992 221000</t>
  </si>
  <si>
    <t>FILTER SUŠILEC ZRAKA 2992261</t>
  </si>
  <si>
    <t>2992261 201009</t>
  </si>
  <si>
    <t>FILTER PROTIPR. STRALIS TRAKKER 2995964</t>
  </si>
  <si>
    <t>2995964 201152</t>
  </si>
  <si>
    <t>FILTER ZRAKA STRALIS 2996126</t>
  </si>
  <si>
    <t>2996126 201187</t>
  </si>
  <si>
    <t>PODLOŽKA ČEPA KARTERJA CU FI 22 16508460</t>
  </si>
  <si>
    <t>16508460 200334</t>
  </si>
  <si>
    <t>FILTER OLJA 2992544</t>
  </si>
  <si>
    <t>2992544 201032</t>
  </si>
  <si>
    <t>OLJE MOTORNO 10W40ECOSYNTH</t>
  </si>
  <si>
    <t>LUČ ZADNJA DESNA DAILY 2014</t>
  </si>
  <si>
    <t>JERMEN ALTERNATORJA C8 5801496097</t>
  </si>
  <si>
    <t>5801496097 223646</t>
  </si>
  <si>
    <t>STOPNICA LEVA 504103303</t>
  </si>
  <si>
    <t>SEDEŽ SPODNJI DEL DAILY 18804</t>
  </si>
  <si>
    <t>PLOŠČICE ZAVORNE ZAD.DNA C35 42555917</t>
  </si>
  <si>
    <t>PLOČEVINA 211341</t>
  </si>
  <si>
    <t>SENZOR OBRABE ZAV.PL.42556205</t>
  </si>
  <si>
    <t>ZAVORNA ČELJUST ZAD. D.DNA 35 202657</t>
  </si>
  <si>
    <t>POSODA EKSPANZIJSKA DAILY 504122311</t>
  </si>
  <si>
    <t>SENZOR 504008619</t>
  </si>
  <si>
    <t>504008619 204237</t>
  </si>
  <si>
    <t>STIKALO EKSPANZIJSKE POSODE 504181087</t>
  </si>
  <si>
    <t>504181087 206501</t>
  </si>
  <si>
    <t>ZAŠČITA PVC POD ODBIJAČEM L. STRALIS</t>
  </si>
  <si>
    <t>18855 504221758</t>
  </si>
  <si>
    <t>STOPNICA L. ZGORNJA STRALIS 260AD</t>
  </si>
  <si>
    <t>18749  504136586</t>
  </si>
  <si>
    <t>MREŽA STOPNICE LEVA 205503</t>
  </si>
  <si>
    <t>205203   504242346</t>
  </si>
  <si>
    <t>STOPNICA SPODNJA L. STRALIS 260AD</t>
  </si>
  <si>
    <t>6276  504136561</t>
  </si>
  <si>
    <t>PREVLEKE VOZILA STRALIS 1+1 221039</t>
  </si>
  <si>
    <t>PREVLEKA SREDINSKEGA SEDEŽA STRALIS 2019</t>
  </si>
  <si>
    <t>VALJ ZAVORNI D. EC ROČNA ZAVORA</t>
  </si>
  <si>
    <t>202047  99474409</t>
  </si>
  <si>
    <t>PREDAL 5801259242</t>
  </si>
  <si>
    <t>5801259242 18880</t>
  </si>
  <si>
    <t>ŽAROMET DESNI DNA MY2006 206463</t>
  </si>
  <si>
    <t>VIJAK 16585725</t>
  </si>
  <si>
    <t>PVC ZAŠČITA 504217553</t>
  </si>
  <si>
    <t>504217553 213028</t>
  </si>
  <si>
    <t>ZAŠČITA 504217525</t>
  </si>
  <si>
    <t>504217525 205443</t>
  </si>
  <si>
    <t>ZAŠČITA 504218163</t>
  </si>
  <si>
    <t>PODLOŽKA 16887904</t>
  </si>
  <si>
    <t>16887904 213011</t>
  </si>
  <si>
    <t>POKROV 225248  5801258606</t>
  </si>
  <si>
    <t>225248  5801258606</t>
  </si>
  <si>
    <t>OGLEDALO LEVO EC KPL 5801765315</t>
  </si>
  <si>
    <t>5801765315 212846</t>
  </si>
  <si>
    <t>ZAŠČITA OGLEDALA LEVA SPODNJA 504369798</t>
  </si>
  <si>
    <t>504369798 205807</t>
  </si>
  <si>
    <t>PREDALNIK 5801258670</t>
  </si>
  <si>
    <t>ZGLOB 42533101 42578549</t>
  </si>
  <si>
    <t>42533101 18286</t>
  </si>
  <si>
    <t>ZGLOB 42533102 42578998</t>
  </si>
  <si>
    <t>42533102 17522</t>
  </si>
  <si>
    <t>PLOŠČICE ZAVORNE STRALIS 500086211</t>
  </si>
  <si>
    <t>FILTER GORIVA CURSOR 11 E6 5801516883</t>
  </si>
  <si>
    <t>FILTER GORIVA NA PREDČRPALKI 5801620130</t>
  </si>
  <si>
    <t>HI-WAY 5801620130</t>
  </si>
  <si>
    <t>ZAŠČITA POD MOTORJEM 504080195</t>
  </si>
  <si>
    <t>MOST PREDNJI 65C15 500350345</t>
  </si>
  <si>
    <t>PODLOŽKA TORZIJE 500365385</t>
  </si>
  <si>
    <t>ROKA PREME ZGORNJA DESNA 504213051</t>
  </si>
  <si>
    <t>TORZIJA DESNA ND,DNA 60170736</t>
  </si>
  <si>
    <t>TORZIJA LEVA ND,DNA 60170737</t>
  </si>
  <si>
    <t>ODBOJNIK GUMI 93803299</t>
  </si>
  <si>
    <t>ODBOJNIK GUMI 93807567</t>
  </si>
  <si>
    <t>PUŠA 500350361</t>
  </si>
  <si>
    <t>VIJAK 93809149</t>
  </si>
  <si>
    <t>MATICA 17039031</t>
  </si>
  <si>
    <t>SMEROKAZ D. NA ODBIJAČU 5801754888</t>
  </si>
  <si>
    <t>ZAŠČITA D 3802217</t>
  </si>
  <si>
    <t>ZAŠČITA MOTORJA DESNA 500337043</t>
  </si>
  <si>
    <t>ZAŠČITA PVC L 3802216</t>
  </si>
  <si>
    <t>ZAŠČITA PVC KOLOTEKA L 3802199</t>
  </si>
  <si>
    <t>ZAŠČITA MOTORJA BOČNA LEVA 500337042</t>
  </si>
  <si>
    <t>AMORTIZER 504152177</t>
  </si>
  <si>
    <t>504152177 222007</t>
  </si>
  <si>
    <t>STOPNICA SPODNJA STRALIS 504368371</t>
  </si>
  <si>
    <t>PUŠA AMORTIZERJA 500365388</t>
  </si>
  <si>
    <t>500365388 203944</t>
  </si>
  <si>
    <t>MATICA M 16 16750635</t>
  </si>
  <si>
    <t>16750635 200450</t>
  </si>
  <si>
    <t>VIJAK M16X1,5X100MM 93805748</t>
  </si>
  <si>
    <t>93805748 200959</t>
  </si>
  <si>
    <t>MATICA M 16x1,5 17155731</t>
  </si>
  <si>
    <t>17155731 200557</t>
  </si>
  <si>
    <t>VIJAK M16X190 10.9 5801268771K</t>
  </si>
  <si>
    <t>5801268771K 205959</t>
  </si>
  <si>
    <t>ROČKA VENTIL ROČNE ZAVORE 41211342</t>
  </si>
  <si>
    <t>41211342 201825</t>
  </si>
  <si>
    <t>BLATNIK DESNI 504368370</t>
  </si>
  <si>
    <t>504368370 218324</t>
  </si>
  <si>
    <t>JERMENICA 42576384</t>
  </si>
  <si>
    <t>42576384 226002</t>
  </si>
  <si>
    <t>MATICA 16607524</t>
  </si>
  <si>
    <t>16607524 200380</t>
  </si>
  <si>
    <t>NOSILEC PUŠ STABIL. 93801622</t>
  </si>
  <si>
    <t>93801622 207434</t>
  </si>
  <si>
    <t>PUŠA STABILIZATORJA T.D. 8581022</t>
  </si>
  <si>
    <t>8581022 207054</t>
  </si>
  <si>
    <t>PUŠA STABILIZ. GUMI TD 9381364 93801623</t>
  </si>
  <si>
    <t>93801623 207437</t>
  </si>
  <si>
    <t>PUŠA GUMI STAB. 8581021</t>
  </si>
  <si>
    <t>8581021 207053</t>
  </si>
  <si>
    <t>PRIKLJUČEK 504148889</t>
  </si>
  <si>
    <t>504148889 205154</t>
  </si>
  <si>
    <t>ROKA PREME SP. DESNA ND 500334716</t>
  </si>
  <si>
    <t>PLOVEC GORIVA 69503526</t>
  </si>
  <si>
    <t>69503526 206528</t>
  </si>
  <si>
    <t>AMORTIZER 41296758</t>
  </si>
  <si>
    <t>41296758 213171</t>
  </si>
  <si>
    <t>ZGLOB 42578549</t>
  </si>
  <si>
    <t>ZGLOB 42578998</t>
  </si>
  <si>
    <t>LEŽAJ VZTRAJNIKA 504077114</t>
  </si>
  <si>
    <t>504077114 204695</t>
  </si>
  <si>
    <t>SKLOPKA KOMPLET 14\* EC 2996990</t>
  </si>
  <si>
    <t>2996990 201286</t>
  </si>
  <si>
    <t>VALJ SKLOPKE 504130745</t>
  </si>
  <si>
    <t>504130745 205092</t>
  </si>
  <si>
    <t>ZAŠČITA 42115305</t>
  </si>
  <si>
    <t>42115305 202244</t>
  </si>
  <si>
    <t>VZTRAJNIK 504100950</t>
  </si>
  <si>
    <t>504100950 204934</t>
  </si>
  <si>
    <t>VIJAK VZTRAJNIKA 4894641</t>
  </si>
  <si>
    <t>4894641 222771</t>
  </si>
  <si>
    <t>BLATNIK S STOPNICO DESNI 204948</t>
  </si>
  <si>
    <t>204948 504211275</t>
  </si>
  <si>
    <t>VILICA MENJALNIKA 500367448</t>
  </si>
  <si>
    <t>500367448 215665</t>
  </si>
  <si>
    <t>SEMERING MOTORNE GREDI 5801483583</t>
  </si>
  <si>
    <t>5801483583 206248</t>
  </si>
  <si>
    <t>TESNILO 40-65-10 401014843</t>
  </si>
  <si>
    <t>401014843 201615</t>
  </si>
  <si>
    <t>POKROV MENJALNIKA SPREDAJ 8859336</t>
  </si>
  <si>
    <t>8859336 215667</t>
  </si>
  <si>
    <t>KONČNIK PREDNJE PREME 93807320</t>
  </si>
  <si>
    <t>93807320 207453</t>
  </si>
  <si>
    <t>VAROVALKA KONČNIKA DAILY 9807321</t>
  </si>
  <si>
    <t>93807321 207455</t>
  </si>
  <si>
    <t>93802356 207439</t>
  </si>
  <si>
    <t>MATICA M18X1,5 SAMOVAR. 17155931</t>
  </si>
  <si>
    <t>17155931 200558</t>
  </si>
  <si>
    <t>ZAŠČITA MEGLENK 504221759</t>
  </si>
  <si>
    <t>504221759 205457</t>
  </si>
  <si>
    <t>KLJUKA DESNIH VRAT ZUNANJA 99489590</t>
  </si>
  <si>
    <t>VIJAK 17946304</t>
  </si>
  <si>
    <t>VLOŽEK PVC 17894580</t>
  </si>
  <si>
    <t>KOVICA M8 1805211A</t>
  </si>
  <si>
    <t>1805211A</t>
  </si>
  <si>
    <t>VIJAK ZA MONT TAPETE 13274677</t>
  </si>
  <si>
    <t>PODLOŽKA 17793704</t>
  </si>
  <si>
    <t>STEKLO VRAT D. DVIŽNO STRALIS 98407341</t>
  </si>
  <si>
    <t>PODLOŽKA 17793604</t>
  </si>
  <si>
    <t>DROG VEZNI 5801692428</t>
  </si>
  <si>
    <t>DROG ODRIVNI 5801476462</t>
  </si>
  <si>
    <t>DISKI ZAVORNI ZADNJI ND.DNA S 46393181</t>
  </si>
  <si>
    <t>PLOŠČICE ZAVORNE 42576680</t>
  </si>
  <si>
    <t>SENZOR OBRABE PLOŠČIC 500054696</t>
  </si>
  <si>
    <t>VIJAK M12 17458534</t>
  </si>
  <si>
    <t>POKROV 504079363</t>
  </si>
  <si>
    <t>SMEROKAZ L. NA ODBIJAČU 5801754886</t>
  </si>
  <si>
    <t>5801754886 215001</t>
  </si>
  <si>
    <t>ROKA PREME ZG. LEVA ND 500379801</t>
  </si>
  <si>
    <t>500379801 204019</t>
  </si>
  <si>
    <t>ROKA PREME ZG. DESNA ND 500379802</t>
  </si>
  <si>
    <t>MATICA M16X1,5 17155731</t>
  </si>
  <si>
    <t>ROKA PREME SP. LEVA N.D. 500334717</t>
  </si>
  <si>
    <t>500334717 203744</t>
  </si>
  <si>
    <t>MATICA M14X1,5 17155531</t>
  </si>
  <si>
    <t>ZAŠČITA ZADNJEGA ODBIJAČA PVC 203652</t>
  </si>
  <si>
    <t>500326871 203652</t>
  </si>
  <si>
    <t>ODBIJAČ ZAD. 35C18   23500332454</t>
  </si>
  <si>
    <t>VAROVALKA 212722 500385885</t>
  </si>
  <si>
    <t>212722 500385885</t>
  </si>
  <si>
    <t>KONČNIK STABILIZATORJA 500086679</t>
  </si>
  <si>
    <t>SMEROKAZ V OGLEDALU D 3801915</t>
  </si>
  <si>
    <t>ROČICA PRESTAVNA 5801283904 210670</t>
  </si>
  <si>
    <t>NOSILEC GUMI 5801563634</t>
  </si>
  <si>
    <t>NOSILEC GUMI 5801563606</t>
  </si>
  <si>
    <t>VZMET PREČNA DAILY14 SPREDAJ</t>
  </si>
  <si>
    <t>NOSILEC GUMI 5801563630</t>
  </si>
  <si>
    <t>MEHANIZEM STEKLA VRAT 504356352</t>
  </si>
  <si>
    <t>KIT ZOBATI JERMEN DAILY 2.3 500055844</t>
  </si>
  <si>
    <t>O-RING VODNE ČRPALKE 17291281</t>
  </si>
  <si>
    <t>17291281 200613</t>
  </si>
  <si>
    <t>O-RING VODNE ČRPALKE 17289680</t>
  </si>
  <si>
    <t>17289680 200608</t>
  </si>
  <si>
    <t>VODNA ČRPALKA 504033770</t>
  </si>
  <si>
    <t>504033770 204371</t>
  </si>
  <si>
    <t>KIT JERMENA DAILY 500055845</t>
  </si>
  <si>
    <t>500055845 5564</t>
  </si>
  <si>
    <t>MEH PRESTAVNE ROČICE 5802384057</t>
  </si>
  <si>
    <t>5802384057 7037</t>
  </si>
  <si>
    <t>SENZOR ABS PREDNJI DNA MY2012 5801279030</t>
  </si>
  <si>
    <t>5801279030 205968</t>
  </si>
  <si>
    <t>HLADILNIK INTERCOOLER DNA 5801349166</t>
  </si>
  <si>
    <t>HLADILNIK KLIME 504022601</t>
  </si>
  <si>
    <t>FILTER SUŠILCA ZRAKA V KLIMI 500314689</t>
  </si>
  <si>
    <t>CEV KLIME 504158755</t>
  </si>
  <si>
    <t>PREOSTAT DAILY 4 PINI 500317859</t>
  </si>
  <si>
    <t>SMEROKAZ DESNI 42555022</t>
  </si>
  <si>
    <t>42555022 41221040</t>
  </si>
  <si>
    <t>SMEROKAZ LEVI 42555023</t>
  </si>
  <si>
    <t>42555023 41221041</t>
  </si>
  <si>
    <t>JERMEN KOMPRESORJA KLIME 5802102136</t>
  </si>
  <si>
    <t>SMEROKAZ PRI ŽAROMETU D. 5801755107</t>
  </si>
  <si>
    <t>SMEROKAZ PRI ŽAROMETU L. 5801755108</t>
  </si>
  <si>
    <t>PODLOŽKA 17708774</t>
  </si>
  <si>
    <t>MATICA 16603734</t>
  </si>
  <si>
    <t>VIJAK 16605534</t>
  </si>
  <si>
    <t>STIKALO PRITISKA 42566710</t>
  </si>
  <si>
    <t>TESNILO 98346005</t>
  </si>
  <si>
    <t>ELEKTROMAGNETNI VENTIL 42576666</t>
  </si>
  <si>
    <t>METLICA BRISALCEV DAILY 2014 5801607103</t>
  </si>
  <si>
    <t>5801607103 210056</t>
  </si>
  <si>
    <t>ŽICA MENJALNIKA 5801317933</t>
  </si>
  <si>
    <t>5801317933 206025</t>
  </si>
  <si>
    <t>GUMB PRESTAVNE ROČICE 5801521829</t>
  </si>
  <si>
    <t>5801521829 206529</t>
  </si>
  <si>
    <t>KLJUKA STREŠNEGA OKNA 504080676</t>
  </si>
  <si>
    <t>504080676 209473</t>
  </si>
  <si>
    <t>ZOBNIK ABS 7172934</t>
  </si>
  <si>
    <t>DISKI ZAVORNI PREDNJI STRALIS 7189475</t>
  </si>
  <si>
    <t>VIJAKI PESTE 16683034</t>
  </si>
  <si>
    <t>SENZOR ABS EC 41200560</t>
  </si>
  <si>
    <t>SENZOR ABS ZAD.RAVNI D. 41221297</t>
  </si>
  <si>
    <t>SENZOR ABS ZAD.RAVNI L. 41221296</t>
  </si>
  <si>
    <t>DISKI ZAVORNI ZADNJI STRALIS 7189476</t>
  </si>
  <si>
    <t>DISK ZAVORNI ZADNJI DAILY 46393182</t>
  </si>
  <si>
    <t>MATICA POLOSI 7180039</t>
  </si>
  <si>
    <t>SENZOR OBRABE ZAVOR 500054695</t>
  </si>
  <si>
    <t>OBJEMKA IZPUHA STRALIS 504180831</t>
  </si>
  <si>
    <t>CEV KLIME TRAKKER 5802391628</t>
  </si>
  <si>
    <t>SMEROKAZ L. NA ODBIJAČU 5801754889</t>
  </si>
  <si>
    <t>ČEP KARTERJA STRALIS 5801949477</t>
  </si>
  <si>
    <t>ORODJE - DRSNA PUŠA 99370700</t>
  </si>
  <si>
    <t>ORODJE - MATICA PESTE 99355180</t>
  </si>
  <si>
    <t>POKROV 7184091</t>
  </si>
  <si>
    <t>SPONKA FILTRA ZRAKA 42554029</t>
  </si>
  <si>
    <t>DVIGALEC STEKLA 5801321875</t>
  </si>
  <si>
    <t>VAROVALO STEKLA 5801325224</t>
  </si>
  <si>
    <t>MEHANIZEM L.DVIGA STEKLA DAILY 42574134</t>
  </si>
  <si>
    <t>SENZOR ABS ZAD. DAILY 2012 5801279037</t>
  </si>
  <si>
    <t>5801279037 210470</t>
  </si>
  <si>
    <t>ZAVORNI DISK-GAR-Z.35.8- 46393183</t>
  </si>
  <si>
    <t>46393183 202310</t>
  </si>
  <si>
    <t>PLOŠČICE ZAVORNE ND, DNA 2996535</t>
  </si>
  <si>
    <t>2996535 201254</t>
  </si>
  <si>
    <t>STIKALO IZKLOPA ELEKTRIKE ADR 5801611738</t>
  </si>
  <si>
    <t>STOPNICA SPODNJA DESNA 504368380</t>
  </si>
  <si>
    <t>VIJAK ŠAS. 18138525</t>
  </si>
  <si>
    <t>PVC OBLOGA 504137300</t>
  </si>
  <si>
    <t>ZAŠČITA 504212793</t>
  </si>
  <si>
    <t>ODBIJAČ PREDNJI STRALIS 2016</t>
  </si>
  <si>
    <t>ZAŠČITA PVC</t>
  </si>
  <si>
    <t>VODILO STEKLA VRAT</t>
  </si>
  <si>
    <t>OGLEDALO DESNO KPL</t>
  </si>
  <si>
    <t>STEKLO VRAT TRIKOTNO DESNO</t>
  </si>
  <si>
    <t>PLOČEVINA CENTRALNA DESNA</t>
  </si>
  <si>
    <t>VRATA ZADNJA DESNA DAILY</t>
  </si>
  <si>
    <t>VRATA PREDNJA DESNA DAILY</t>
  </si>
  <si>
    <t>OBLOGA PVC</t>
  </si>
  <si>
    <t>OBLOGA PVC DAILY</t>
  </si>
  <si>
    <t>CEV KLIME 504158582</t>
  </si>
  <si>
    <t>POKROVČEK OBLOGE PVC.DAILY 504099499</t>
  </si>
  <si>
    <t>ČEP OBLOGE KABINE DAILY 500339745</t>
  </si>
  <si>
    <t>KLINASTI JERMEN 13X950 AV</t>
  </si>
  <si>
    <t>TESNILO KOMPRESORJA ZRAKA</t>
  </si>
  <si>
    <t>CEV VODE</t>
  </si>
  <si>
    <t>PRIKLJUČEK</t>
  </si>
  <si>
    <t>TESNILO ČRPALKE VODE</t>
  </si>
  <si>
    <t>ČRPALKA VODE</t>
  </si>
  <si>
    <t>98415831K</t>
  </si>
  <si>
    <t>VIJAK M10X28</t>
  </si>
  <si>
    <t>TESNILO KOMPRESORJA 504272400</t>
  </si>
  <si>
    <t>TESNILO VODNE ČRPALKE EC 4852556</t>
  </si>
  <si>
    <t>O - RING 98465113</t>
  </si>
  <si>
    <t>TESNILO TERMOSTATA MOT. 4851926</t>
  </si>
  <si>
    <t>O - RING 17288681</t>
  </si>
  <si>
    <t>TESNILO - O 17282381</t>
  </si>
  <si>
    <t>KONEKTOR  504123603</t>
  </si>
  <si>
    <t>CEV KLIME 504158583</t>
  </si>
  <si>
    <t>KOMPRESOR KLIME 504384698</t>
  </si>
  <si>
    <t>KLJUKA D. DRSNIH VRAT DAILY 14</t>
  </si>
  <si>
    <t>SKLOPKA  500086758</t>
  </si>
  <si>
    <t>VIJAK  M10X1,25X20mm   15970524</t>
  </si>
  <si>
    <t>PODLOŽKA VZMETNA   17090174</t>
  </si>
  <si>
    <t>SEDEŽ MEHANSKI 5801404341</t>
  </si>
  <si>
    <t>ZAŠČITA PVC 5801404358</t>
  </si>
  <si>
    <t>STEKLO OGLEDALA SPODNJE L. 504197878</t>
  </si>
  <si>
    <t>STEKLO OGLEDALA SPODNJE D. 5802013135</t>
  </si>
  <si>
    <t>OMEJEVALEC VRAT D. 5802132946</t>
  </si>
  <si>
    <t>OMEJEVALEC VRAT L. 5802132944</t>
  </si>
  <si>
    <t>VIJAK M8X20 16625434</t>
  </si>
  <si>
    <t>PODLOŽKA 17089575</t>
  </si>
  <si>
    <t>VAROVALKA 16873473</t>
  </si>
  <si>
    <t>ZATIČ 42115306</t>
  </si>
  <si>
    <t>MEHANIZEM PRESTAVNE ROČICE 5801283904</t>
  </si>
  <si>
    <t>AMORTIZER ZADNJI 504152182</t>
  </si>
  <si>
    <t>SENZOR NA SESALNI CEVI DAILY 504369148</t>
  </si>
  <si>
    <t>SENZOR NIVOJA VODE 41241706</t>
  </si>
  <si>
    <t>MASKA PREDNJA DAILY 2009 5801255766</t>
  </si>
  <si>
    <t>NAPIS 3802811</t>
  </si>
  <si>
    <t>MATICA PVC PREDNJE STENE DAILY</t>
  </si>
  <si>
    <t>LEŽAJ KARDANA 40 MM DAILY 42561251</t>
  </si>
  <si>
    <t>CG AQUADEL 10 BAR FI 50-64</t>
  </si>
  <si>
    <t>RAVNI PRIKLJUČEK WG 8L</t>
  </si>
  <si>
    <t>OD TU NAPREJ SO CEVI IN PRIKLJUČKI PROIZVAJALCA PARKER</t>
  </si>
  <si>
    <t>LEŽAJ KARDANA M 7485123948</t>
  </si>
  <si>
    <t>ROČAJ SEDEŽA PREMIUM 7421592929</t>
  </si>
  <si>
    <t>FILTER OLJA 7485149008</t>
  </si>
  <si>
    <t>FILTER KABINE M 8201676037</t>
  </si>
  <si>
    <t>ZAŠČITA MOTORJA MASTER 7485123739</t>
  </si>
  <si>
    <t>VIJAK ZAŠČITE 7703008187</t>
  </si>
  <si>
    <t>KOLOTEK LEVI ZA 7485120754</t>
  </si>
  <si>
    <t>PLOŠČICE ZAVORNE 5001868608</t>
  </si>
  <si>
    <t>PLOŠČICE ZAVORNE 7485116333</t>
  </si>
  <si>
    <t>DISK ZAVORNI MA 7485141535</t>
  </si>
  <si>
    <t>LEŽAJ PRED KOLESA 5001871219</t>
  </si>
  <si>
    <t>LEŽAJ PESTA 5001870747</t>
  </si>
  <si>
    <t>SEMERING PESTA 5001871227</t>
  </si>
  <si>
    <t>MAST RENOLIT LX 5689503148</t>
  </si>
  <si>
    <t>OBLOGA PVC 7485122727</t>
  </si>
  <si>
    <t>ZATIČ PVC 7703077469</t>
  </si>
  <si>
    <t>LETEV BOČNA DESNA 7485122295</t>
  </si>
  <si>
    <t>MERILNA PALICA 7421062246</t>
  </si>
  <si>
    <t>ODBOJNA GUMA 7485120703</t>
  </si>
  <si>
    <t>ZGLOB 7485151128</t>
  </si>
  <si>
    <t>MATICA 7703034313</t>
  </si>
  <si>
    <t>VAROVALKA 8200688878</t>
  </si>
  <si>
    <t>PREDUPOR VENTILATORJA 7485121920</t>
  </si>
  <si>
    <t>FILTER GORIVA V 7485145678</t>
  </si>
  <si>
    <t>PVC BLATNIK PRED. 5010578395</t>
  </si>
  <si>
    <t>PVC BLATNIK PRED. 5010578396</t>
  </si>
  <si>
    <t>VENTIL ROČNE ZAVORE 7420813850</t>
  </si>
  <si>
    <t>KARTUŠA SUŠILCA 7422991713</t>
  </si>
  <si>
    <t>DUŠILEC APM 5010612351</t>
  </si>
  <si>
    <t>CEV REDUCIRNA 5010588764</t>
  </si>
  <si>
    <t>KLJUKA VRAT ZUN 7485144240</t>
  </si>
  <si>
    <t>KLJUKA VRAT OJA 7485151642</t>
  </si>
  <si>
    <t>TESNILO 3910824</t>
  </si>
  <si>
    <t>OGREVALNE SVEČKE 4955850</t>
  </si>
  <si>
    <t>TESNILO POKROVA VENTILOV 3905449</t>
  </si>
  <si>
    <t>MASKA Z MREŽO M 5001871697</t>
  </si>
  <si>
    <t>POKROV ARMATURE 5001871745</t>
  </si>
  <si>
    <t>OJAČITEV 5001873462</t>
  </si>
  <si>
    <t>NOSILEC 5001873551</t>
  </si>
  <si>
    <t>ODBIJAČ 7485133829</t>
  </si>
  <si>
    <t>NOSILEC ODBIJAČA 7485145364</t>
  </si>
  <si>
    <t>AVTOTEPIH MAXITY 5001874571</t>
  </si>
  <si>
    <t>AVTOTEPIH MAXITY 5001874570</t>
  </si>
  <si>
    <t>NOSILEC 5001873461</t>
  </si>
  <si>
    <t>TEPIH 7485142660</t>
  </si>
  <si>
    <t>MEGLENKA 7485148532</t>
  </si>
  <si>
    <t>PLASTIKA 5001873275</t>
  </si>
  <si>
    <t>KABEL MOTORJA M 7700283236</t>
  </si>
  <si>
    <t>ŠIPKA OLJA 94301019</t>
  </si>
  <si>
    <t>CEV ZA NALIVANJE OLJA 7420880630</t>
  </si>
  <si>
    <t>CEV 94305430</t>
  </si>
  <si>
    <t>GRT. SENZORJI PLOŠČIC 7485110419</t>
  </si>
  <si>
    <t>SENZOR IZRABLJENOSTI 7420928552</t>
  </si>
  <si>
    <t>SENZOR IZRABLJENOSTI 7420928553</t>
  </si>
  <si>
    <t>PLOŠČICE ZAVORNE 7422921058</t>
  </si>
  <si>
    <t>ČELJUST ZAVORNA 5001866985</t>
  </si>
  <si>
    <t>DISK ZAVORNI ZADAJ 5001867798</t>
  </si>
  <si>
    <t>FILTER ZRAKA DO 7485138330</t>
  </si>
  <si>
    <t>FILTER ZRAKA KA 7485138806</t>
  </si>
  <si>
    <t>FILTER GORIVA 7485145388</t>
  </si>
  <si>
    <t>FILTER OLJA MAS 7701057828</t>
  </si>
  <si>
    <t>GUMI PUŠA 7485139768</t>
  </si>
  <si>
    <t>GUMI PUŠA STABILIZATORJA 7485139480</t>
  </si>
  <si>
    <t>PUŠA GUMI 7485139420</t>
  </si>
  <si>
    <t>GUMI PUŠA 7485139424</t>
  </si>
  <si>
    <t>TAPETA VRAT L MASTER 8200729408</t>
  </si>
  <si>
    <t>PUŠA STABILIZATORJA 5001871687</t>
  </si>
  <si>
    <t>FILTER GORIVA MAXITY 7485151822</t>
  </si>
  <si>
    <t>GUMICA ZAD. STABILIZATORJA 5001871627</t>
  </si>
  <si>
    <t>ŽICA SEDEŽA 5001857892</t>
  </si>
  <si>
    <t>VENTILATOR GRETJA 5001875666</t>
  </si>
  <si>
    <t>HLADILNIK KLIME 94208C</t>
  </si>
  <si>
    <t>94208C</t>
  </si>
  <si>
    <t>KONEKTOR KABLA 3 P.(ČRN) 5010214976</t>
  </si>
  <si>
    <t>KONČNIK KABLA 7703497395</t>
  </si>
  <si>
    <t>GUMI TESNILO KO 5010214623</t>
  </si>
  <si>
    <t>ELEKTRONIKA AIR BAG 8201448824</t>
  </si>
  <si>
    <t>HLADILNIK VODE 5001868514</t>
  </si>
  <si>
    <t>ČRPALKA ZA DVIG KABINE 7482053294</t>
  </si>
  <si>
    <t>FILTER OLJA VOLANA 7421519716</t>
  </si>
  <si>
    <t>FILTER KIT 7420580229</t>
  </si>
  <si>
    <t>LEŽAJ KARDANA 7420875962</t>
  </si>
  <si>
    <t>VENTILATOR KABINE 7485138804</t>
  </si>
  <si>
    <t>ČEP PVC MAG.DXI 7424424790</t>
  </si>
  <si>
    <t>SVETILKA BOČNA 261B00001R</t>
  </si>
  <si>
    <t>261B00001R</t>
  </si>
  <si>
    <t>SKLOPKA GRT MASTER 7485148232</t>
  </si>
  <si>
    <t>GUMA MENJALNIKA 8201077594</t>
  </si>
  <si>
    <t>CEV ZA PUMPANJE GUM 5600447693</t>
  </si>
  <si>
    <t>STIKALO STEKLA 8200476806</t>
  </si>
  <si>
    <t>PRIKLJUČEK CEVI ZA PUMPANJE GUM</t>
  </si>
  <si>
    <t>KLJUČAVNICA VRAT DESNA ZADNJA</t>
  </si>
  <si>
    <t>ČELJUST ZAVORNA RNV 7485013071</t>
  </si>
  <si>
    <t>ZAŠČITNA GUMA 5001870932</t>
  </si>
  <si>
    <t>SVEČKA 7422496824</t>
  </si>
  <si>
    <t>CEV 62499289</t>
  </si>
  <si>
    <t>SVETILKA BOČNA 7485148090</t>
  </si>
  <si>
    <t>ZAŠČITNA PLOČEVINA 8200988133</t>
  </si>
  <si>
    <t>CEV KLIME 7485140029</t>
  </si>
  <si>
    <t>GRT.JERM+NAPEN.7485130484</t>
  </si>
  <si>
    <t>LEŽAJ VISKO VENTILATORJA 7422719933</t>
  </si>
  <si>
    <t>TESNILO POKROVA 7420804638</t>
  </si>
  <si>
    <t>BLAZINA 7421978494</t>
  </si>
  <si>
    <t>VISKO 7482361119</t>
  </si>
  <si>
    <t>BLAZINA 4911 7421978495</t>
  </si>
  <si>
    <t>PLOŠČICE ZAVORNE 7422921057</t>
  </si>
  <si>
    <t>PRIKLJUČEK T 7400993255</t>
  </si>
  <si>
    <t>DISK ZAVORNI ZADNJI 5001871281</t>
  </si>
  <si>
    <t>GLAVA VOLANA 5001871507</t>
  </si>
  <si>
    <t>LUČ ZADNJA DESNA 7485120625</t>
  </si>
  <si>
    <t>CEVI VODE 7485143260</t>
  </si>
  <si>
    <t>VIJAK SKLOPKE 7400984756</t>
  </si>
  <si>
    <t>CEVI GRETJA MAS 7485143218</t>
  </si>
  <si>
    <t>VIJAK 8200367145</t>
  </si>
  <si>
    <t>ŽICA PRESTAV PA 7485149702</t>
  </si>
  <si>
    <t>MEHANIZEM PRESTAV 7485145781</t>
  </si>
  <si>
    <t>STOPNICA LEVA MAXITY 5001874712</t>
  </si>
  <si>
    <t>LEŽAJ VZTRAJNIKA 7485148516</t>
  </si>
  <si>
    <t>VIJAK SKLOPKE 8200821549</t>
  </si>
  <si>
    <t>TAPETA VRAT ZAD 7485136142</t>
  </si>
  <si>
    <t>OGLEDALO VZVRATNO D 7485120975</t>
  </si>
  <si>
    <t>TAPETA VRAT ZADAJ 7485136143</t>
  </si>
  <si>
    <t>SPONKA 8200939873</t>
  </si>
  <si>
    <t>PLOŠČICE ZAVORNE 7423149533</t>
  </si>
  <si>
    <t>ČELJUST ZAVORNA 7485013072</t>
  </si>
  <si>
    <t>ZAVORNI CILINDER 7420824261</t>
  </si>
  <si>
    <t>ROČICA 7485141386</t>
  </si>
  <si>
    <t>MANŠETA 7485129954</t>
  </si>
  <si>
    <t>DISK ZAVORNI DX SPREDAJ 7421575117</t>
  </si>
  <si>
    <t>ORODJE GEDORA 7409996773</t>
  </si>
  <si>
    <t>ROKA BRISALCA 50001870639</t>
  </si>
  <si>
    <t>ROKA BRISALCA 50001870636</t>
  </si>
  <si>
    <t>ŽAROMET 7485154041</t>
  </si>
  <si>
    <t>ŽAROMET 7485154043</t>
  </si>
  <si>
    <t>VIJAK 5003101825</t>
  </si>
  <si>
    <t>MATICA 7420982272</t>
  </si>
  <si>
    <t>PODLOŽKA 50103011382</t>
  </si>
  <si>
    <t>TESNILO 5010301383</t>
  </si>
  <si>
    <t>VIJAK STEBELNI 7703027061</t>
  </si>
  <si>
    <t>MATICA 5003033016</t>
  </si>
  <si>
    <t>SENČNIK 7420937446</t>
  </si>
  <si>
    <t>KLJUČAVNICA 7701208408</t>
  </si>
  <si>
    <t>ZAVORNE PLOŠČICE 7485153877</t>
  </si>
  <si>
    <t>DRSNIK PESTA 8201099882</t>
  </si>
  <si>
    <t>VAROVALKA ZAVOR 7485121978</t>
  </si>
  <si>
    <t>PLOŠČICE ZAVORNE 7485153875</t>
  </si>
  <si>
    <t>CEV KLIME 7485135187</t>
  </si>
  <si>
    <t>CEV KLIME 7485136442</t>
  </si>
  <si>
    <t>KONDENZATOR KLIME 7485148531</t>
  </si>
  <si>
    <t>LETEV VRAT DESNA 7485126098</t>
  </si>
  <si>
    <t>FILTER GORIVA D 7421746573</t>
  </si>
  <si>
    <t>FILTER OLJA 7423273528</t>
  </si>
  <si>
    <t>FILTER GORIVA 7421538977</t>
  </si>
  <si>
    <t>TESNILO ČEPA KARTERJA 7420579690</t>
  </si>
  <si>
    <t>FILTER OLJNIH HLAPOV 7421535312</t>
  </si>
  <si>
    <t>FILTER ZRAKA MI 5001865724</t>
  </si>
  <si>
    <t>ZAŠČITA MOTORJA SP.D. 5010617517</t>
  </si>
  <si>
    <t>VEZNA PLOČEVINA ZAŠČ. 5010626850</t>
  </si>
  <si>
    <t>MATICA M14 VAROVALNA 5010377570</t>
  </si>
  <si>
    <t>DRŽALO 5010626725</t>
  </si>
  <si>
    <t>NOSILEC 5010574897</t>
  </si>
  <si>
    <t>VIJAK M8*1,25 7400984735</t>
  </si>
  <si>
    <t>MATICA 7703034256</t>
  </si>
  <si>
    <t>PODLOŽKA 5003053429</t>
  </si>
  <si>
    <t>VIJAK M14X30 5003002072</t>
  </si>
  <si>
    <t>VIJAK M14X40 5003002073</t>
  </si>
  <si>
    <t>AMORTIZER 5010630867</t>
  </si>
  <si>
    <t>STIKALNA PLOŠČA GRETJA 7484171531</t>
  </si>
  <si>
    <t>DROG ODRIVNI MIDLUM 5010630255</t>
  </si>
  <si>
    <t>PUŠA STABILIZATORJA GUMI 5001871686</t>
  </si>
  <si>
    <t>PESTO KOLESA KPL 7485150168</t>
  </si>
  <si>
    <t>POKROV PESTE KOLESA 7485144428</t>
  </si>
  <si>
    <t>GRLO ADLUE KPL 7423352616</t>
  </si>
  <si>
    <t>VIJAK KOLESA 7485141536</t>
  </si>
  <si>
    <t>PUŠA PREDNJE OSOVINE 5001871233</t>
  </si>
  <si>
    <t>FILTER ADBLUE 7423251838</t>
  </si>
  <si>
    <t>POVEZAVA 7485139434</t>
  </si>
  <si>
    <t>SORNIK 7485139774</t>
  </si>
  <si>
    <t>SORNIK 7485139773</t>
  </si>
  <si>
    <t>MATICA 7485138068</t>
  </si>
  <si>
    <t>PODLOŽKA 7485144941</t>
  </si>
  <si>
    <t>VIJAK 7485138034</t>
  </si>
  <si>
    <t>OHIŠJE STOPNIC D PR 5010578876</t>
  </si>
  <si>
    <t>VZTRAJNIK 7485143027</t>
  </si>
  <si>
    <t>SKLOPKA GRT MASTER 3 7485136330</t>
  </si>
  <si>
    <t>VIJAK 8200861553</t>
  </si>
  <si>
    <t>GUMICA PEDALA SKLOPKE 8200183752</t>
  </si>
  <si>
    <t>GUMICA PEDALA ZAVOR 8200874407</t>
  </si>
  <si>
    <t>ROKA AMORTIZERJA 5001871611</t>
  </si>
  <si>
    <t>ROKA AMORTIZERJA 5001871612</t>
  </si>
  <si>
    <t>ROKA AMORTIZERJA 7485136945</t>
  </si>
  <si>
    <t>ROKA AMORTIZERJA 7485136946</t>
  </si>
  <si>
    <t>AMORTIZER PREDNJI 7485153260</t>
  </si>
  <si>
    <t>KONČNIK 7485135824</t>
  </si>
  <si>
    <t>VIJAK 5001869146</t>
  </si>
  <si>
    <t>VAROVALKA 5001868965</t>
  </si>
  <si>
    <t>MATICA 5001868900</t>
  </si>
  <si>
    <t>MATICA 5001868901</t>
  </si>
  <si>
    <t>VAROVALKA 5001868966</t>
  </si>
  <si>
    <t>VŽIGALNA TULJAVA 531099000</t>
  </si>
  <si>
    <t>SVETILKA KABINE 5010623978</t>
  </si>
  <si>
    <t>METLICA BRISALCA 5001865594</t>
  </si>
  <si>
    <t>KARTUŠA SUŠILCA 7422937185</t>
  </si>
  <si>
    <t>MATICA M 16 7420920437</t>
  </si>
  <si>
    <t>MATICA M 24 7400993310</t>
  </si>
  <si>
    <t>KONČNIK VOLANA DESNI 7485120678</t>
  </si>
  <si>
    <t>KONČNIK VOLANA LEVI 7485120679</t>
  </si>
  <si>
    <t>VOLANKI OBROČ MASTER 7485120676</t>
  </si>
  <si>
    <t>GRT. PESTA 7485141849</t>
  </si>
  <si>
    <t>SENZOR ABS PR. L 7421364022</t>
  </si>
  <si>
    <t>SENZOR ABS 7421152088</t>
  </si>
  <si>
    <t>MREŽICA SENZORJA 7401196983</t>
  </si>
  <si>
    <t>SENZOR OBRABE ZAV. L 7420928559</t>
  </si>
  <si>
    <t>SENZOR OBRABE ZAV. D 7420928560</t>
  </si>
  <si>
    <t>MATICA 5001868896</t>
  </si>
  <si>
    <t>MATICA 5001869254</t>
  </si>
  <si>
    <t>MATICA 5001869252</t>
  </si>
  <si>
    <t>PUŠA GUMI STAB. MAX. 7485153633</t>
  </si>
  <si>
    <t>PODLOŽKA 5001874925</t>
  </si>
  <si>
    <t>OGLEDALO DESNO KPL 7485141092</t>
  </si>
  <si>
    <t>PLOŠČICE ZAVORNE KARELA 7422921065</t>
  </si>
  <si>
    <t>PODLOŽKA 5001868929</t>
  </si>
  <si>
    <t>CEV ZAVORNA 5001871350</t>
  </si>
  <si>
    <t>VIJAK VOTLI 5001875159</t>
  </si>
  <si>
    <t>OLJE ZAVORNO DOT4 110605</t>
  </si>
  <si>
    <t>MATICA KOLESNEGA VIJAKA 7421303956</t>
  </si>
  <si>
    <t>ZAKLJUČEK BRANIKA 7421215156</t>
  </si>
  <si>
    <t>CEV ZAVORNA 7485153802</t>
  </si>
  <si>
    <t>VZVRATNO OGLEDALO LEVO 7485120982</t>
  </si>
  <si>
    <t>VOLANSKI DROG 7485120673</t>
  </si>
  <si>
    <t>ZGLOB 7485120686</t>
  </si>
  <si>
    <t>VIJAK 8200686482</t>
  </si>
  <si>
    <t>MATICA 7703034252</t>
  </si>
  <si>
    <t>STIKALO ODGONA PR DX 5010589787</t>
  </si>
  <si>
    <t>ZAVORNI CILINDER 7485121999</t>
  </si>
  <si>
    <t>PUŠA 7701049351</t>
  </si>
  <si>
    <t>VIJAK 8201691806</t>
  </si>
  <si>
    <t>REZERVOAR 7485122001</t>
  </si>
  <si>
    <t>ČEP 7485124379</t>
  </si>
  <si>
    <t>FILTER KABINE M 7485154094</t>
  </si>
  <si>
    <t>KLJUKA VRAT NOTRANJA 7485151746</t>
  </si>
  <si>
    <t>DVIGALEC STEKLA LEVI 7484561609</t>
  </si>
  <si>
    <t>MATICA PVC 7703081176</t>
  </si>
  <si>
    <t>VIJAK 7703016577</t>
  </si>
  <si>
    <t>GRT. ČEPKOV 5001867362</t>
  </si>
  <si>
    <t>KLJUKA VRAT NOTRANJA 7485151724</t>
  </si>
  <si>
    <t>KLJUKA VRAT NOTRANJA 7485151663</t>
  </si>
  <si>
    <t>FILTER OLJA 7423260329</t>
  </si>
  <si>
    <t>NOSILEC FILTRA VODE 020416300</t>
  </si>
  <si>
    <t>VENTIL VODE 017990100</t>
  </si>
  <si>
    <t>CEV ZAVORNA 742087276</t>
  </si>
  <si>
    <t>ČRPALKA VODE VISKO DXI11 7421974076</t>
  </si>
  <si>
    <t>TESNILO ČRPALKE VODE 7421103569</t>
  </si>
  <si>
    <t>GRT.JERM+NAPEN.DXI11 7423670641</t>
  </si>
  <si>
    <t>TERMOSTAT 69050380</t>
  </si>
  <si>
    <t>STEKLO OGLEDALA MIDL 7420862795</t>
  </si>
  <si>
    <t>POKROV OGLEDALA ČRN 7420862779</t>
  </si>
  <si>
    <t>OHIŠJE OGLEDALA MIDL 7485120820</t>
  </si>
  <si>
    <t>STIKALO UTRIPALK 5010589786</t>
  </si>
  <si>
    <t>MEHANIZEM DVIG STEKLA LEVI 7485122725</t>
  </si>
  <si>
    <t>STIKALO OGLEDAL 7485135117</t>
  </si>
  <si>
    <t>SVEČKA 7423623003</t>
  </si>
  <si>
    <t>PLOŠČICE ZAVORNE 7485156528</t>
  </si>
  <si>
    <t>POKROV OGLEDALA MALO 7420862800</t>
  </si>
  <si>
    <t>OHIŠJE OGLEDALA ZG. 7420862809</t>
  </si>
  <si>
    <t>OHIŠJE OGLEDALA ZG. 7420862813</t>
  </si>
  <si>
    <t>STEKLO OGLEDALA EL. 7420862810</t>
  </si>
  <si>
    <t>STEKLO OGLEDALA ZG.D 7420862815</t>
  </si>
  <si>
    <t>MOTOR OGLEDALO 7421618499</t>
  </si>
  <si>
    <t>STIKALO 8200002442</t>
  </si>
  <si>
    <t>KLJUČAVNICA MAS 7485120803</t>
  </si>
  <si>
    <t>KLJUKA 8200310580</t>
  </si>
  <si>
    <t>VOGAL ODBIJAČA DESNI 5010578325</t>
  </si>
  <si>
    <t>STOPALKA STOPNICE PVC DESNA 5010544030</t>
  </si>
  <si>
    <t>STOPALKA STOPNICE PVC DESNA 5010544027</t>
  </si>
  <si>
    <t>MATICA PLOČEVINA MX8 7400993123</t>
  </si>
  <si>
    <t>VIJAK STOPNICE PR.KE 7484585817</t>
  </si>
  <si>
    <t>AMORTIZER ZADNJI MAXITY</t>
  </si>
  <si>
    <t>SPOJLER POD ODBIJAČEM DESNI</t>
  </si>
  <si>
    <t>VIJAK 7400994930</t>
  </si>
  <si>
    <t>MATICA M8X125 S PODL</t>
  </si>
  <si>
    <t>VENTIL ODGONA 5001859729</t>
  </si>
  <si>
    <t>METLICA BRISALCA 7485155184</t>
  </si>
  <si>
    <t>STIKALA 7485122094</t>
  </si>
  <si>
    <t>POKROV ODBIJAČA 7485120699</t>
  </si>
  <si>
    <t>LONEC IZP. PREM. E5 7420920724</t>
  </si>
  <si>
    <t>OBJEMKA IZP. CEVI 7401629499</t>
  </si>
  <si>
    <t>GIBLJIVA CEV IZPUHA 7420709027</t>
  </si>
  <si>
    <t>PRIKLJUČEK ZRAKA 5010612334</t>
  </si>
  <si>
    <t>REDUCIRKA 7421349444</t>
  </si>
  <si>
    <t>KOLENO 7421177259</t>
  </si>
  <si>
    <t>INŠTALACIJA SOVOZ. VRATA 5001870385</t>
  </si>
  <si>
    <t>INŠTALACIJA VOZ. VRATA 5001870393</t>
  </si>
  <si>
    <t>ČEP POSODE 7421064319</t>
  </si>
  <si>
    <t>VENTILATOR GRETJA MAXITY 5001875666</t>
  </si>
  <si>
    <t>SMEROKAZ 7485138793</t>
  </si>
  <si>
    <t>POKROV 7485147821</t>
  </si>
  <si>
    <t>PRIKLJUČEK 5010612682</t>
  </si>
  <si>
    <t>IVECO 150E18K  - ATRIK</t>
  </si>
  <si>
    <t>krožna ščetka mešana Fe/PPL</t>
  </si>
  <si>
    <t>Φ320 X550</t>
  </si>
  <si>
    <t>valjčna ščetka mešana  Fe/PPL</t>
  </si>
  <si>
    <t>Φ450 X1200</t>
  </si>
  <si>
    <t>MAN 18.240   - MUT</t>
  </si>
  <si>
    <t>Φ450X750</t>
  </si>
  <si>
    <t>valjčna ščetka mešana Fe/PPL</t>
  </si>
  <si>
    <t>Φ400X750</t>
  </si>
  <si>
    <t>BUCHER 2020 CC</t>
  </si>
  <si>
    <t>Φ500X800</t>
  </si>
  <si>
    <t>krožna ščetka kovinska Fe</t>
  </si>
  <si>
    <t>krožna ščetka plastika PPL</t>
  </si>
  <si>
    <t>krožna ščetka strugalna</t>
  </si>
  <si>
    <t>U.C.M. 360 UE</t>
  </si>
  <si>
    <t>Φ400X600</t>
  </si>
  <si>
    <t>BUCHER 5000 CC</t>
  </si>
  <si>
    <t>Φ550X850</t>
  </si>
  <si>
    <t>BOSCHUNG S3</t>
  </si>
  <si>
    <t>AQAZURA MACAZC30532</t>
  </si>
  <si>
    <t>Φ450</t>
  </si>
  <si>
    <t>slika za krožne ščetke strugalne:</t>
  </si>
  <si>
    <t>TIP STROJA</t>
  </si>
  <si>
    <t>VRSTA ŠČETKE</t>
  </si>
  <si>
    <t>OKVIRNA DIMENZIJA</t>
  </si>
  <si>
    <t>KOLIČINA</t>
  </si>
  <si>
    <t>ura</t>
  </si>
  <si>
    <t>C-OHIŠJE OGLEDALA D SC1396542</t>
  </si>
  <si>
    <t>SC1396542</t>
  </si>
  <si>
    <t>TEPIH SC1773628</t>
  </si>
  <si>
    <t>SC1773628</t>
  </si>
  <si>
    <t>TEPIH VOZNIŠKI SC2014988</t>
  </si>
  <si>
    <t>SC2014988</t>
  </si>
  <si>
    <t>TEČAJ POKROVA SC1472926</t>
  </si>
  <si>
    <t>SC1472926</t>
  </si>
  <si>
    <t>DISK ZAVORNI SC1889543</t>
  </si>
  <si>
    <t>SC1889543</t>
  </si>
  <si>
    <t>ZAV.PLOŠČICE SC2325212</t>
  </si>
  <si>
    <t>SC2325212</t>
  </si>
  <si>
    <t>VALJ ZAVORNI ZADNJI SC2494058</t>
  </si>
  <si>
    <t>SC2494058</t>
  </si>
  <si>
    <t>STEKLO GORNJE 1767265</t>
  </si>
  <si>
    <t>PODLOŽKA SC1324793</t>
  </si>
  <si>
    <t>SC1324793</t>
  </si>
  <si>
    <t>DISTANČNIK SC1343135</t>
  </si>
  <si>
    <t>SC1343135</t>
  </si>
  <si>
    <t>MATICA SC1385211</t>
  </si>
  <si>
    <t>SC1385211</t>
  </si>
  <si>
    <t>GUMICA SC1894408</t>
  </si>
  <si>
    <t>SC1894408</t>
  </si>
  <si>
    <t>POKROV ZAŠČITNI 2154230</t>
  </si>
  <si>
    <t>BLAZINA ZRAČNA SC1502468</t>
  </si>
  <si>
    <t>SC1502468</t>
  </si>
  <si>
    <t>NOSILEC BLAZINE SC1343100</t>
  </si>
  <si>
    <t>SC1343100</t>
  </si>
  <si>
    <t>FILTER VOLAN SC0153468</t>
  </si>
  <si>
    <t>SC0153468</t>
  </si>
  <si>
    <t>MATICA SC0157837</t>
  </si>
  <si>
    <t>SC0157837</t>
  </si>
  <si>
    <t>RAZCEPKA SC0805467</t>
  </si>
  <si>
    <t>SC0805467</t>
  </si>
  <si>
    <t>SENZOR OBRABE SC1794496</t>
  </si>
  <si>
    <t>SC1794496</t>
  </si>
  <si>
    <t>FILTER ZRAKA SC1869993</t>
  </si>
  <si>
    <t>SC1869993</t>
  </si>
  <si>
    <t>FILTER KABINE SC1913500</t>
  </si>
  <si>
    <t>SC1913500</t>
  </si>
  <si>
    <t>KIT PLIN SERVIS SC1926927</t>
  </si>
  <si>
    <t>SC1926927</t>
  </si>
  <si>
    <t>FILTER MEN. DIF. SC2002705</t>
  </si>
  <si>
    <t>SC2002705</t>
  </si>
  <si>
    <t>DROG ODRIVNI SC2007285</t>
  </si>
  <si>
    <t>SC2007285</t>
  </si>
  <si>
    <t>FILTER ELE SC2300582</t>
  </si>
  <si>
    <t>SC2300582</t>
  </si>
  <si>
    <t>KIT SERVIS PLIN SC2457836</t>
  </si>
  <si>
    <t>SC2457836</t>
  </si>
  <si>
    <t>C-FILTER APS SC2562323</t>
  </si>
  <si>
    <t>SC2562323</t>
  </si>
  <si>
    <t>REP KIT SC2578824</t>
  </si>
  <si>
    <t>SC2578824</t>
  </si>
  <si>
    <t>FILTER SC2322310</t>
  </si>
  <si>
    <t>SC2322310</t>
  </si>
  <si>
    <t>FILTER RET SC1926926</t>
  </si>
  <si>
    <t>SC1926926</t>
  </si>
  <si>
    <t>ODBOJNIK  2470166</t>
  </si>
  <si>
    <t>ZAŠČITNA PL SC2660235</t>
  </si>
  <si>
    <t>SC2660235</t>
  </si>
  <si>
    <t>ZAŠČITA REZ. SC2660596</t>
  </si>
  <si>
    <t>SC2660596</t>
  </si>
  <si>
    <t>SVEČKA SC2630182</t>
  </si>
  <si>
    <t>SC2630182</t>
  </si>
  <si>
    <t>TESNILO ČEPA SC2419091</t>
  </si>
  <si>
    <t>SC2419091</t>
  </si>
  <si>
    <t>ŽARNICA 24V 21W HALOGEN</t>
  </si>
  <si>
    <t>OGLEDALO D. KPL SC2425816</t>
  </si>
  <si>
    <t>SC2425816</t>
  </si>
  <si>
    <t>STEKLO OGLEDALA SC1765985</t>
  </si>
  <si>
    <t>SC1765985</t>
  </si>
  <si>
    <t>SKUPNA PONUDBENA CENA ZA OBDOBJE 24 MESECEV brez DDV s popustom</t>
  </si>
  <si>
    <t>________________</t>
  </si>
  <si>
    <t xml:space="preserve"> (kraj, datum)</t>
  </si>
  <si>
    <t>______________</t>
  </si>
  <si>
    <t>V7.1220-13 PUL_0006</t>
  </si>
  <si>
    <t>AKUMULATOR 12V 45AH +D</t>
  </si>
  <si>
    <t>AKUMULATOR 12V 50AH +D</t>
  </si>
  <si>
    <t>AKUMULATOR 12V 180AH +L</t>
  </si>
  <si>
    <t>AKUMULATOR 12V 200AH +L</t>
  </si>
  <si>
    <t>AKUMULATOR 12V 60AH +D</t>
  </si>
  <si>
    <t>AKUMULATOR 12V 135AH +L</t>
  </si>
  <si>
    <t>AKUMULATOR 12V 110AH +D (kontakti nad zg. linijo – tip  Iveco)</t>
  </si>
  <si>
    <t>AKUMULATOR 12V 220AH +L</t>
  </si>
  <si>
    <t>AKUMULATOR 12V  63AH +D</t>
  </si>
  <si>
    <t>AKUMULATOR 12V 9AH +D</t>
  </si>
  <si>
    <t>CG VODA ARIZONA  FI 110</t>
  </si>
  <si>
    <t xml:space="preserve">CG ZA VODO ARIZONA  FI 102   </t>
  </si>
  <si>
    <t>KOMPLET VLOŽEK VENTILA    FI 2</t>
  </si>
  <si>
    <t xml:space="preserve">HIDRAVLIČNI MOTOR   MR 315CC  </t>
  </si>
  <si>
    <t>HIDROMOTOR  MR 250</t>
  </si>
  <si>
    <t xml:space="preserve">ZASUN  DN </t>
  </si>
  <si>
    <t>VRTLJIVA GLAVA   DN 40/G 1 1/2</t>
  </si>
  <si>
    <t>OLJEKAZ  HCV 127</t>
  </si>
  <si>
    <t xml:space="preserve">VRTLJIVA GLAVA 90'  1/4"  / </t>
  </si>
  <si>
    <t>DVOPOTNI VENTIL 1 1/4 "</t>
  </si>
  <si>
    <t>00001603</t>
  </si>
  <si>
    <t>00002996</t>
  </si>
  <si>
    <t>00001107</t>
  </si>
  <si>
    <t>00005288</t>
  </si>
  <si>
    <t>00002109</t>
  </si>
  <si>
    <t>tm</t>
  </si>
  <si>
    <t>T KOS VARILNI  133 x 4</t>
  </si>
  <si>
    <t>KARDAN POPRAVLJEN</t>
  </si>
  <si>
    <t>HIDRAVLIČNI FILTER HY 18223</t>
  </si>
  <si>
    <t>ZASUČNI VALJ eb 5 dw 14 vk</t>
  </si>
  <si>
    <t>ZAPORNI NOŽASTI ZASUN ES PP DN</t>
  </si>
  <si>
    <t>Cena za enoto brez DDV (na dve decimalni mesti natančno)</t>
  </si>
  <si>
    <t>Cena za enoto brez DDV(na dve decimalni mesti natančno)</t>
  </si>
  <si>
    <t>PONUDBENI PONUDBENI PREDRAČUN št. _____________, za sklop št. 4: SCANIA splošni deli (zajema tudi vzdrževanje)</t>
  </si>
  <si>
    <t>PONUDBENI PONUDBENI PREDRAČUN št. _____________, za sklop št. 5:  RENAULT splošni deli (zajema tudi vzdrževanje)</t>
  </si>
  <si>
    <t>PONUDBENI PONUDBENI PREDRAČUN št. _____________, za sklop št. 8: Smetarske nadgradnje M-U-T (zajema tudi vzdrževanje)</t>
  </si>
  <si>
    <t>PONUDBENI PONUDBENI PREDRAČUN št. _____________, za sklop št. 3: IVECO splošni deli (zajema tudi vzdrževanje)</t>
  </si>
  <si>
    <t>PONUDBENI PONUDBENI PREDRAČUN št. _____________, za sklop št. 6: PIAGGIO splošni deli</t>
  </si>
  <si>
    <t>PONUDBENI PONUDBENI PREDRAČUN št. _____________, za sklop št. 10: Smetarske nadgradnje TERBERG (zajema tudi vzdrževanje)</t>
  </si>
  <si>
    <t>PONUDBENI PONUDBENI PREDRAČUN št. _____________, za sklop št. 11: Nadgradnje KROLL (zajema tudi vzdrževanje)</t>
  </si>
  <si>
    <t>PONUDBENI PONUDBENI PREDRAČUN št. _____________, za sklop št. 12: Nadgradnje PALFINGER (zajema tudi vzdrževanje)</t>
  </si>
  <si>
    <t>PONUDBENI PONUDBENI PREDRAČUN št. _____________, za sklop št. 13: Stroji BUCHER (zajema tudi vzdrževanje)</t>
  </si>
  <si>
    <t>PONUDBENI PONUDBENI PREDRAČUN št. _____________, za sklop št. 14: Stroji VOLVO (zajema tudi vzdrževanje)</t>
  </si>
  <si>
    <t>PONUDBENI PONUDBENI PREDRAČUN št. _____________, za sklop št. 15: Stroji CATERPILLAR (zajema tudi vzdrževanje)</t>
  </si>
  <si>
    <t>PONUDBENI PONUDBENI PREDRAČUN št. _____________, za sklop št. 16: Filtri</t>
  </si>
  <si>
    <t>PONUDBENI PONUDBENI PREDRAČUN št. _____________, za sklop št. 17: Zavore</t>
  </si>
  <si>
    <t>PONUDBENI PREDRAČUN št. _____________, za sklop št. 19: Ostali nadomestni deli</t>
  </si>
  <si>
    <t>PONUDBENI PONUDBENI PREDRAČUN št. _____________, za sklop št. 20: Ličarski material</t>
  </si>
  <si>
    <t>PONUDBENI PONUDBENI PREDRAČUN št. _____________, za sklop št. 22: Ščetke za pometalne stroje</t>
  </si>
  <si>
    <t>PONUDBENI PREDRAČUN št. _____________, za sklop št. 23: Hidravlični valji</t>
  </si>
  <si>
    <t>PONUDBENI PONUDBENI PREDRAČUN št. _____________, za sklop št. 24: Nadomestni deli za kosilnice in ostalo mehanizacijo ter ročno orodje za vzdrževanje javnih zelenih površin (zajema tudi vzdrževanje)</t>
  </si>
  <si>
    <t>DRSNIK MS AP MA100575</t>
  </si>
  <si>
    <t>MA100575 PI60121</t>
  </si>
  <si>
    <t>SORNIK SPODNJI AP FI80-285 MA101128</t>
  </si>
  <si>
    <t>DRSNA PLOŠČA MA101128 PI60558 202374</t>
  </si>
  <si>
    <t>VIJAK ZATIČNI IMBUS MA102984</t>
  </si>
  <si>
    <t>MA102984</t>
  </si>
  <si>
    <t>VIJAK ČEPNI M12X75 PI061875</t>
  </si>
  <si>
    <t>PI061875</t>
  </si>
  <si>
    <t>DRSNO VODILO AP MA100029</t>
  </si>
  <si>
    <t>MA100029</t>
  </si>
  <si>
    <t>PREKUCNA VEZ-NASTAVLJIVA PI061850</t>
  </si>
  <si>
    <t>PI061850</t>
  </si>
  <si>
    <t>MA094324</t>
  </si>
  <si>
    <t>VENTIL PRITIPOVRATNI ELEK.KRM. MA104672</t>
  </si>
  <si>
    <t>MA104672</t>
  </si>
  <si>
    <t>MAGNET MA104674 ZA VENTIL MA104672</t>
  </si>
  <si>
    <t>MA104674</t>
  </si>
  <si>
    <t>OHIŠJE VENTILA MA104672</t>
  </si>
  <si>
    <t>GUMI PROFIL AU L=1240 MA100158</t>
  </si>
  <si>
    <t>PI030634</t>
  </si>
  <si>
    <t>OLJE HYDROLUBRIC VG 100</t>
  </si>
  <si>
    <t>STOPNICA LEVA SESTAV AP MA100042</t>
  </si>
  <si>
    <t>MA100042 PI060920</t>
  </si>
  <si>
    <t>STOPNICA AP DESNA MA100043</t>
  </si>
  <si>
    <t>PI060921 MA100043</t>
  </si>
  <si>
    <t>FILTER OLJNI VLOŽEK 10MIC</t>
  </si>
  <si>
    <t>MA095802</t>
  </si>
  <si>
    <t>VZMET NATEZNA-RAVNA MA100388</t>
  </si>
  <si>
    <t>MA100388</t>
  </si>
  <si>
    <t>INCLIOMETER/4-20 MA/II  R360</t>
  </si>
  <si>
    <t>MA102596</t>
  </si>
  <si>
    <t>GLAVA TIPKE BELA SVETLEČA MA095467</t>
  </si>
  <si>
    <t>MA095467</t>
  </si>
  <si>
    <t>VENTIL SEKVENČNI OIL CONTROL 8481 20 10</t>
  </si>
  <si>
    <t>MA091655</t>
  </si>
  <si>
    <t>INDIKATOR STIKA MA103073</t>
  </si>
  <si>
    <t>MA103073</t>
  </si>
  <si>
    <t>STOPNICA DESNA APM MA101817</t>
  </si>
  <si>
    <t>MA101817</t>
  </si>
  <si>
    <t>STOPNICA LEVA APM MA101816</t>
  </si>
  <si>
    <t>MA101816</t>
  </si>
  <si>
    <t>GUMI PROFIL TESNILNI 27X20X4000</t>
  </si>
  <si>
    <t>MA093607  (202346)</t>
  </si>
  <si>
    <t>VZMET TORZIJSKA 1.4310 MA102944</t>
  </si>
  <si>
    <t>MA102944</t>
  </si>
  <si>
    <t>PLK KRMILNIK-LOGIČNI MODUL LOGO</t>
  </si>
  <si>
    <t>MA104417</t>
  </si>
  <si>
    <t>LAMELA MORO M4-M8</t>
  </si>
  <si>
    <t>MA104736</t>
  </si>
  <si>
    <t>LEŽAJ MORO</t>
  </si>
  <si>
    <t>MA104737</t>
  </si>
  <si>
    <t>TESNILO KIT</t>
  </si>
  <si>
    <t>MA104738</t>
  </si>
  <si>
    <t>TESNILO OLJNO MORO</t>
  </si>
  <si>
    <t>MA104739</t>
  </si>
  <si>
    <t>LAMELA VZMETNA</t>
  </si>
  <si>
    <t>MA011996</t>
  </si>
  <si>
    <t>MA091566</t>
  </si>
  <si>
    <t>DISTANČNI OBROČ MORO</t>
  </si>
  <si>
    <t>MA104740</t>
  </si>
  <si>
    <t>DISTANČNI OBROČ MORO 683001400</t>
  </si>
  <si>
    <t>MA093938</t>
  </si>
  <si>
    <t>PUŠA MORO</t>
  </si>
  <si>
    <t>MA104741</t>
  </si>
  <si>
    <t>CEV GIBKA ZAŠČITA 10MM MA102815</t>
  </si>
  <si>
    <t>MA102815</t>
  </si>
  <si>
    <t>CEV GIBKA ZAŠČITA 17MM MA097082</t>
  </si>
  <si>
    <t>MA097082</t>
  </si>
  <si>
    <t>SENZOR CILINDRA PNCG 80</t>
  </si>
  <si>
    <t>MA 103168</t>
  </si>
  <si>
    <t>INDIKATOR STIKA ULTRAZVOČNI</t>
  </si>
  <si>
    <t>MA103168</t>
  </si>
  <si>
    <t>STIKALO MIKRO KOLEŠČEK-V MA097469</t>
  </si>
  <si>
    <t>MA097469</t>
  </si>
  <si>
    <t>DRSNIK DVIŽNEGA OKVIRJA PI60765</t>
  </si>
  <si>
    <t>MA100639 230003</t>
  </si>
  <si>
    <t>DRSNIK AU MA100157  PI41597</t>
  </si>
  <si>
    <t>MA100157</t>
  </si>
  <si>
    <t>VZVOD KRMILNI JC120-0003 MA102799</t>
  </si>
  <si>
    <t>MA102799</t>
  </si>
  <si>
    <t>NOSILEC STOPNICE DESNI PI62221NS</t>
  </si>
  <si>
    <t>SENZOR CILINDRA PNCG 80  MA096869</t>
  </si>
  <si>
    <t>MA096869</t>
  </si>
  <si>
    <t>ZAZNAVALO PI069135</t>
  </si>
  <si>
    <t>PI069135</t>
  </si>
  <si>
    <t>VRTIŠČE VZMETI FI 8 PI068427</t>
  </si>
  <si>
    <t>PI068427</t>
  </si>
  <si>
    <t>ELEKTOMAGNET PROPORCIONALNI MA096156</t>
  </si>
  <si>
    <t>MA096156</t>
  </si>
  <si>
    <t>VODILO DRSNO R3P SPODNJE MA100316</t>
  </si>
  <si>
    <t>PI044724 MA100316</t>
  </si>
  <si>
    <t>SEST. SOR.DVIGA VRAT SPODAJ PI060189</t>
  </si>
  <si>
    <t>PI060189</t>
  </si>
  <si>
    <t>SORNIK DVIGA VRAT ZG. PI060491</t>
  </si>
  <si>
    <t>PI060491</t>
  </si>
  <si>
    <t>ROČICA VZVODA KRM+STIKALNI EL. MA095404</t>
  </si>
  <si>
    <t>MA095404</t>
  </si>
  <si>
    <t>NO LETEV ZELENA 20X30X1160</t>
  </si>
  <si>
    <t>MA90000384</t>
  </si>
  <si>
    <t>OGRODJE IZTRESALNIK AN PI061660O</t>
  </si>
  <si>
    <t>PI061660O</t>
  </si>
  <si>
    <t>VENTIL SOLEOID 3/4 MA104734</t>
  </si>
  <si>
    <t>MA104734</t>
  </si>
  <si>
    <t>VENTIL 3/4 MA104735</t>
  </si>
  <si>
    <t>MA104735</t>
  </si>
  <si>
    <t>BLOK KONTROLNI MA104833</t>
  </si>
  <si>
    <t>MA104833</t>
  </si>
  <si>
    <t>BLOK KONTROLNI KOMPLET MA104834</t>
  </si>
  <si>
    <t>MA104834</t>
  </si>
  <si>
    <t>MATICA M 30X1,5 KM 6 SKF</t>
  </si>
  <si>
    <t>MA000648</t>
  </si>
  <si>
    <t>MATICA M 30X1,5 DIN 934</t>
  </si>
  <si>
    <t>MA007363</t>
  </si>
  <si>
    <t>ROČIČNI PREKLOPNIK LOVATO 4POZ MA104819</t>
  </si>
  <si>
    <t>MA104819</t>
  </si>
  <si>
    <t>MOTOR ZA VKLOP ODGONA ECO 150 ACTUATOR</t>
  </si>
  <si>
    <t>KIT-ELECTR. MA104841</t>
  </si>
  <si>
    <t>KARDAN 720/100/6/FI8 MA094327</t>
  </si>
  <si>
    <t>MA094327</t>
  </si>
  <si>
    <t>VALJ PNEUMATSKI MA011867</t>
  </si>
  <si>
    <t>MA011867</t>
  </si>
  <si>
    <t>VENTIL PNEVMATSKI ROČNI ARV 5314 G</t>
  </si>
  <si>
    <t>MA091944 202512</t>
  </si>
  <si>
    <t>GLAVA TIPKE GOBA RDEČA MA095462</t>
  </si>
  <si>
    <t>MA095462</t>
  </si>
  <si>
    <t>ELEMENT BREZKONTAKTNI ZB4-BZ102 MA095403</t>
  </si>
  <si>
    <t>MA095403</t>
  </si>
  <si>
    <t>OHIŠJE PLASTIČNO MA096664</t>
  </si>
  <si>
    <t>MA096664</t>
  </si>
  <si>
    <t>OMEJILEC KRATKI 1 MA100160</t>
  </si>
  <si>
    <t>MA100160 PI39582</t>
  </si>
  <si>
    <t>OMEJILEC DOLGI 2 AU MA100159</t>
  </si>
  <si>
    <t>MA100159 PI39583</t>
  </si>
  <si>
    <t>PUŠA LEŽAJNA MA094586</t>
  </si>
  <si>
    <t>MA094586</t>
  </si>
  <si>
    <t>SORNIK FI25X157 PI030922</t>
  </si>
  <si>
    <t>PI030922</t>
  </si>
  <si>
    <t>KOLO VOZIČKA SPODAJ MA100267</t>
  </si>
  <si>
    <t>MA100267</t>
  </si>
  <si>
    <t>PODLOŽKA DRSNA MA097308</t>
  </si>
  <si>
    <t>MA097308</t>
  </si>
  <si>
    <t>SORNIK SPODNJI R3P RES-0019 MA100568</t>
  </si>
  <si>
    <t>MA100568</t>
  </si>
  <si>
    <t>VIJAK ČEPNI PI041888</t>
  </si>
  <si>
    <t>PI041888</t>
  </si>
  <si>
    <t>VIJAK ČEPNI PI041887</t>
  </si>
  <si>
    <t>PI041887</t>
  </si>
  <si>
    <t>SORNIK FI 50 CIKLUS R3P PI041806</t>
  </si>
  <si>
    <t>MA101248</t>
  </si>
  <si>
    <t>VIJAK ZATIČNI IMBUS PI051337</t>
  </si>
  <si>
    <t>PI051337</t>
  </si>
  <si>
    <t>PUŠA LEŽAJNA MA095766</t>
  </si>
  <si>
    <t>MA095766</t>
  </si>
  <si>
    <t>KOLO VOZIČKA ZGORAJ</t>
  </si>
  <si>
    <t>MA100266</t>
  </si>
  <si>
    <t>LEŽAJ GE 35 ES 2RS MA090272</t>
  </si>
  <si>
    <t>MA090272</t>
  </si>
  <si>
    <t>LEŽAJ MA094310</t>
  </si>
  <si>
    <t>MA094310</t>
  </si>
  <si>
    <t>LEŽAJ GE 20 ES 2RS MA092336</t>
  </si>
  <si>
    <t>MA092336</t>
  </si>
  <si>
    <t>SORNIK Z UŠESOM 35X80 PI030604</t>
  </si>
  <si>
    <t>PI030604</t>
  </si>
  <si>
    <t>SORNIK PI030923</t>
  </si>
  <si>
    <t>PI030923</t>
  </si>
  <si>
    <t>PUŠA PI030931</t>
  </si>
  <si>
    <t>PI030931</t>
  </si>
  <si>
    <t>DISTANČNIK PI030877</t>
  </si>
  <si>
    <t>PI030877</t>
  </si>
  <si>
    <t>KONZOLA VRTIŠČA AU PI083227</t>
  </si>
  <si>
    <t>PI083227</t>
  </si>
  <si>
    <t>TESNILO GAR.HID.VALJ PI441112</t>
  </si>
  <si>
    <t>MA095366 PI441112</t>
  </si>
  <si>
    <t>ČEP TESNILA VRAT PI100564</t>
  </si>
  <si>
    <t>PI100564</t>
  </si>
  <si>
    <t>VENTIL REGULIRNI MA093469</t>
  </si>
  <si>
    <t>MA093469</t>
  </si>
  <si>
    <t>VIJAK ŠESTROBI M 14X180 10.9 MA093107</t>
  </si>
  <si>
    <t>MA093107</t>
  </si>
  <si>
    <t>PODLOŽKA FI 34/FI15X4 MA100765</t>
  </si>
  <si>
    <t>MA100765</t>
  </si>
  <si>
    <t>PLOŠČICA PODLOŽNA MA101404</t>
  </si>
  <si>
    <t>MA101404</t>
  </si>
  <si>
    <t>PUŠA CENTRIRNA MA101465</t>
  </si>
  <si>
    <t>MA101465</t>
  </si>
  <si>
    <t>VZMET TLAČNA ZA PRITRDITVE NAD MA096895</t>
  </si>
  <si>
    <t>MA096895</t>
  </si>
  <si>
    <t>DISTANČNIK PI048183</t>
  </si>
  <si>
    <t>PI048183</t>
  </si>
  <si>
    <t>PODLOŽKA FI 28/FI 14,5 X2 MA100101</t>
  </si>
  <si>
    <t>MA100101</t>
  </si>
  <si>
    <t>MATICA MA001291</t>
  </si>
  <si>
    <t>MA001291</t>
  </si>
  <si>
    <t>NIVOKAZ OLJA 127 MM Z TERMOMETROM</t>
  </si>
  <si>
    <t>MA098251 202434</t>
  </si>
  <si>
    <t>PRIPRAVNA GRUPA ZA ZRAK 1/4</t>
  </si>
  <si>
    <t>MA091373</t>
  </si>
  <si>
    <t>SVETILKA UTRIPAJPČA 65 LED KPL</t>
  </si>
  <si>
    <t>MA102624</t>
  </si>
  <si>
    <t>NOSILEC LED BLISKAVKE PI101046</t>
  </si>
  <si>
    <t>PI101046</t>
  </si>
  <si>
    <t>PVC NOSILEC BOČNE SVETILKE MA097893</t>
  </si>
  <si>
    <t>MA097893</t>
  </si>
  <si>
    <t>STOPNICA LEVA MA100225 PI46555</t>
  </si>
  <si>
    <t>MA100225 PI46555</t>
  </si>
  <si>
    <t>STOPNICA DESNA MA100226</t>
  </si>
  <si>
    <t>MA100226</t>
  </si>
  <si>
    <t>MREŽA STOPNICE MS2 PI048936</t>
  </si>
  <si>
    <t>VIJAK IMBUS M8X25 MA000495</t>
  </si>
  <si>
    <t>ZATIČ ELASTIČNI 5X12 MA092586</t>
  </si>
  <si>
    <t>SORNIK VRTISCA AU PI061235</t>
  </si>
  <si>
    <t>PI061235</t>
  </si>
  <si>
    <t>CEV KVADRATNA 3,29KG/M MA1001206</t>
  </si>
  <si>
    <t>MA001206</t>
  </si>
  <si>
    <t>MATICA SAMOZAPORNA M14  MA001245</t>
  </si>
  <si>
    <t>VODNIK OLFLEX CLASSIC 110 4GX0,75</t>
  </si>
  <si>
    <t>TIPKA GOBASTA ČRNA MA094160</t>
  </si>
  <si>
    <t>MA094160</t>
  </si>
  <si>
    <t>TIPKA GOBASTA RDEČA MA094161</t>
  </si>
  <si>
    <t>MA094161</t>
  </si>
  <si>
    <t>TIPKA GOBASTA ZELENA MA094162</t>
  </si>
  <si>
    <t>MA094162</t>
  </si>
  <si>
    <t>TIPKA GOBASTA RUMENA MA094163</t>
  </si>
  <si>
    <t>MA094163</t>
  </si>
  <si>
    <t>TIPKA GOBASTA MODRA MA094164</t>
  </si>
  <si>
    <t>MA094164</t>
  </si>
  <si>
    <t>TIPKA GOBASTA BELA MA094165</t>
  </si>
  <si>
    <t>MA094165</t>
  </si>
  <si>
    <t>VMESNIK EB MA091713</t>
  </si>
  <si>
    <t>MA091713</t>
  </si>
  <si>
    <t>ELEMENT KONTAKTNI MA091668</t>
  </si>
  <si>
    <t>MA091668</t>
  </si>
  <si>
    <t>OHIŠJE+UVODNICA MA092178</t>
  </si>
  <si>
    <t>MA092178</t>
  </si>
  <si>
    <t>PRITRDITEV CILINDRA MA091949</t>
  </si>
  <si>
    <t>MA091949</t>
  </si>
  <si>
    <t>CEV MANESMANN 20X15 MA096783</t>
  </si>
  <si>
    <t>MA096783</t>
  </si>
  <si>
    <t>PRIKLJUČEK MA093135</t>
  </si>
  <si>
    <t>MA093135</t>
  </si>
  <si>
    <t>OHIŠJE JOYSTIKA 190X75X75 MA102296</t>
  </si>
  <si>
    <t>MA102296</t>
  </si>
  <si>
    <t>SVETILKA BOČNA LED RUMENA S K. MA097892</t>
  </si>
  <si>
    <t>MA097892</t>
  </si>
  <si>
    <t>SERVISNI KIT ZA ČRPALKO RFW200</t>
  </si>
  <si>
    <t>MA104872</t>
  </si>
  <si>
    <t>BLOKADA DRSNIKA DP MA102775</t>
  </si>
  <si>
    <t>MA102775</t>
  </si>
  <si>
    <t>KARDAN 820/100/6/FI8 MA098026</t>
  </si>
  <si>
    <t>MA098026</t>
  </si>
  <si>
    <t>KARDAN 920/100/6/FI8 MA094742</t>
  </si>
  <si>
    <t>MA094742</t>
  </si>
  <si>
    <t>NOSILEC KOLOTEKA H L190</t>
  </si>
  <si>
    <t>MA091865</t>
  </si>
  <si>
    <t>NOSILEC KOLOTEKA ZA H L172</t>
  </si>
  <si>
    <t>MA092364</t>
  </si>
  <si>
    <t>TESNILO POS.GHK 70X82,90X7,1 MA104862</t>
  </si>
  <si>
    <t>MA104862</t>
  </si>
  <si>
    <t>TESNILO TTI 1753 70X85X12,5 MA104863</t>
  </si>
  <si>
    <t>MA104863</t>
  </si>
  <si>
    <t>O-RING 88,58X2,62 3350 100 BAT MA104864</t>
  </si>
  <si>
    <t>MA104864</t>
  </si>
  <si>
    <t>O-RING 89,69X5,34 185 100 BAT MA104865</t>
  </si>
  <si>
    <t>MA104865</t>
  </si>
  <si>
    <t>O-RING 219-4131 D.032.93X3,53ST MA104866</t>
  </si>
  <si>
    <t>MA104866</t>
  </si>
  <si>
    <t>ABS OHIŠJE MA104905</t>
  </si>
  <si>
    <t>MA104905</t>
  </si>
  <si>
    <t>VENTIL PNEVMATSKI MA095382</t>
  </si>
  <si>
    <t>MA095382</t>
  </si>
  <si>
    <t>DRSNA PLOŠČA MS2 BM MA100018</t>
  </si>
  <si>
    <t>MA100018</t>
  </si>
  <si>
    <t>PRES PLOŠČA MS2 B.M. MA100054</t>
  </si>
  <si>
    <t>MA100054</t>
  </si>
  <si>
    <t>SORNIK 35X215 MS2 MA100967</t>
  </si>
  <si>
    <t>MA100967</t>
  </si>
  <si>
    <t>SORNIK 35X160 MS2 MA100968</t>
  </si>
  <si>
    <t>MA100968</t>
  </si>
  <si>
    <t>PUŠA MS2 V1 MA103092</t>
  </si>
  <si>
    <t>MA103092</t>
  </si>
  <si>
    <t>PUŠA LEŽAJNA MA094412</t>
  </si>
  <si>
    <t>MA094412</t>
  </si>
  <si>
    <t>VIJAK ČEPNI PI046268</t>
  </si>
  <si>
    <t>PI046268</t>
  </si>
  <si>
    <t>SORNIK FI 35 MS2 MA100052</t>
  </si>
  <si>
    <t>MA100052</t>
  </si>
  <si>
    <t>VIJAK ČEPNI ZA MAZALKO AM8 PI046267</t>
  </si>
  <si>
    <t>PI046267</t>
  </si>
  <si>
    <t>PODLOŽKA DISTANČNA MS2 MA103093</t>
  </si>
  <si>
    <t>MA103093</t>
  </si>
  <si>
    <t>PUŠA LEŽAJNA MA095225</t>
  </si>
  <si>
    <t>MA095225</t>
  </si>
  <si>
    <t>MAZALKA MA000249</t>
  </si>
  <si>
    <t>MA000249</t>
  </si>
  <si>
    <t>VENTILNI OBROČ PN1-PN3-VI3 MA104961</t>
  </si>
  <si>
    <t>MA104961 0825.0000.0</t>
  </si>
  <si>
    <t>OMARICA ZIDNA MA094989</t>
  </si>
  <si>
    <t>MA094989</t>
  </si>
  <si>
    <t>JERMEN KLINASTI XPB1850 MA103021</t>
  </si>
  <si>
    <t>MA103021</t>
  </si>
  <si>
    <t>JERMEN KLINASTI SPZ 1262 MM MA104944</t>
  </si>
  <si>
    <t>MA104944</t>
  </si>
  <si>
    <t>JOYSTIK JC120 Z NEPRENSKO ZAŠČ. MA104721</t>
  </si>
  <si>
    <t>MA104721</t>
  </si>
  <si>
    <t>OHIŠJE EVK-12 MA095400</t>
  </si>
  <si>
    <t>MA095400</t>
  </si>
  <si>
    <t>MIKROSTIKALO MS-361B-04</t>
  </si>
  <si>
    <t>MA-06897</t>
  </si>
  <si>
    <t>POTISNA PLOŠČA AP/APO</t>
  </si>
  <si>
    <t>MA100814 232001</t>
  </si>
  <si>
    <t>DISTANČNIK PI060759</t>
  </si>
  <si>
    <t>PI060759</t>
  </si>
  <si>
    <t>PUŠA LEŽAJNA MA096752</t>
  </si>
  <si>
    <t>MA096752</t>
  </si>
  <si>
    <t>TESNILO BAKRENO MA090838</t>
  </si>
  <si>
    <t>MA090838</t>
  </si>
  <si>
    <t>VIJAK ČEPNI MA096157</t>
  </si>
  <si>
    <t>MA096157</t>
  </si>
  <si>
    <t>SORNIK SPODNJI FI50-130 MA100808</t>
  </si>
  <si>
    <t>POTISNE PLOŠČE MA100808 PI060129 202375</t>
  </si>
  <si>
    <t>MAZALKA MA092112</t>
  </si>
  <si>
    <t>MA092112</t>
  </si>
  <si>
    <t>SORNIK ZGORNJI AP MA102263</t>
  </si>
  <si>
    <t>MA102263</t>
  </si>
  <si>
    <t>SORNIK PP ZGORAJ MA102983</t>
  </si>
  <si>
    <t>MA102983</t>
  </si>
  <si>
    <t>ZASTAVICA DP NA AP MA100434</t>
  </si>
  <si>
    <t>MA100434</t>
  </si>
  <si>
    <t>POKROV ZASTAVICE MS PI060831</t>
  </si>
  <si>
    <t>PI060831</t>
  </si>
  <si>
    <t>VIJAK IMBUS ČEPNI VGREZNI M12 PI060560</t>
  </si>
  <si>
    <t>PI060560</t>
  </si>
  <si>
    <t>VSKOČNIK MA096753</t>
  </si>
  <si>
    <t>MA096753</t>
  </si>
  <si>
    <t>VSKOČNIK 60 DIN 471 MA000788</t>
  </si>
  <si>
    <t>MA000788</t>
  </si>
  <si>
    <t>VIJAK ČEPNI M12X75 MA102985</t>
  </si>
  <si>
    <t>MA102985</t>
  </si>
  <si>
    <t>ELEMENT ZASTAVICE MS PI060821</t>
  </si>
  <si>
    <t>PI060821</t>
  </si>
  <si>
    <t>OHIŠJE MBA MA104957</t>
  </si>
  <si>
    <t>MA104957</t>
  </si>
  <si>
    <t>OHIŠJE MBA MA098015</t>
  </si>
  <si>
    <t>MA098015</t>
  </si>
  <si>
    <t>VENTIL RAZBREMENILNI MA104955</t>
  </si>
  <si>
    <t>MA104955</t>
  </si>
  <si>
    <t>ELEKTROMAGNET PVEO 24V</t>
  </si>
  <si>
    <t>MA096934</t>
  </si>
  <si>
    <t>ČRPALKA NPH 27 S UNI OMFB</t>
  </si>
  <si>
    <t>MA104960 105-011-00282</t>
  </si>
  <si>
    <t>PIPA ZP 1/2* MA002493</t>
  </si>
  <si>
    <t>MA002493</t>
  </si>
  <si>
    <t>SET ZA ČRPALKO WPT/FR450 LONG LIFE</t>
  </si>
  <si>
    <t>MA 104973</t>
  </si>
  <si>
    <t>ROTOR WPT 480 MA 104974</t>
  </si>
  <si>
    <t>MA 104974</t>
  </si>
  <si>
    <t>SORNIK SPREDNJI WPT480 MA104975</t>
  </si>
  <si>
    <t>MA104975</t>
  </si>
  <si>
    <t>SORNIK ZADNJI WPT480 MA104976</t>
  </si>
  <si>
    <t>MA104976</t>
  </si>
  <si>
    <t>VIJAK M10X50 12,9 WPT480 MA104977</t>
  </si>
  <si>
    <t>MA104977</t>
  </si>
  <si>
    <t>TESNILO WPT480 MA104978</t>
  </si>
  <si>
    <t>MA104978</t>
  </si>
  <si>
    <t>ZAGOZDA WPT480 MA104979</t>
  </si>
  <si>
    <t>MA104979</t>
  </si>
  <si>
    <t>PUŠA WPT480 MA104980</t>
  </si>
  <si>
    <t>MA104980</t>
  </si>
  <si>
    <t>LEŽAJ WPT480 MA104981</t>
  </si>
  <si>
    <t>MA104981</t>
  </si>
  <si>
    <t>ZOBNIK Z23 ZA CASAPA HIDROMOTOR</t>
  </si>
  <si>
    <t>MA104954</t>
  </si>
  <si>
    <t>VALJ HIDRAVLIČNI MA100595 PI60500</t>
  </si>
  <si>
    <t>MA100595 PI60500</t>
  </si>
  <si>
    <t>GLAVA TIPKE ČRNA MA095503</t>
  </si>
  <si>
    <t>MA095503</t>
  </si>
  <si>
    <t>ELEMENT KONTAKTNI MA095402</t>
  </si>
  <si>
    <t>MA095402</t>
  </si>
  <si>
    <t>UVODNICA PVC PG 9 MA095263</t>
  </si>
  <si>
    <t>MA095263</t>
  </si>
  <si>
    <t>SKLOPKA ELEKTROMAGNETNA MA096050</t>
  </si>
  <si>
    <t>MA096050</t>
  </si>
  <si>
    <t>ČRPALKA DT6CCZ/B25B12XR00C1W1</t>
  </si>
  <si>
    <t>MA405014</t>
  </si>
  <si>
    <t>ZAVESA NOTRANJA DESNA MA100914</t>
  </si>
  <si>
    <t>MA100914</t>
  </si>
  <si>
    <t>ZAVESA NOTRANJA LEVA MA100913</t>
  </si>
  <si>
    <t>MA100913</t>
  </si>
  <si>
    <t>VENTIL EM MA097296</t>
  </si>
  <si>
    <t>MA097296</t>
  </si>
  <si>
    <t>VENTIL VARNOSTI VEN 06 MA097297</t>
  </si>
  <si>
    <t>MA097297</t>
  </si>
  <si>
    <t>STIKALO TLAČNO HIDRAVLIČNO 25-250 BAR</t>
  </si>
  <si>
    <t>SET TESNIL ZA VENTIL VARNOSTNI CP208</t>
  </si>
  <si>
    <t>MA105075</t>
  </si>
  <si>
    <t>SET TESNIL ZA VENTIL EM DCV03</t>
  </si>
  <si>
    <t>MA105076</t>
  </si>
  <si>
    <t>SET TESNIL ZA VENTIL EM SV10-22-01</t>
  </si>
  <si>
    <t>MA105077</t>
  </si>
  <si>
    <t>SET TESNIL ZA VENTIL EM SV10-23-01</t>
  </si>
  <si>
    <t>MA105078</t>
  </si>
  <si>
    <t>SET TESNIL ZA VENTIL VARNOSTNI VEN 06</t>
  </si>
  <si>
    <t>MA105079</t>
  </si>
  <si>
    <t>SET TESNIL ZA VENTIL SEKVENČNI VSB 06-</t>
  </si>
  <si>
    <t>06-RPC06 MA105080</t>
  </si>
  <si>
    <t>VALJ PNEVMATSKI PNCU-40-200-DD-A</t>
  </si>
  <si>
    <t>MA102672</t>
  </si>
  <si>
    <t>PRTRDITEV VILICA 40 M12X1,25</t>
  </si>
  <si>
    <t>MA102673</t>
  </si>
  <si>
    <t>PRITRDITEV CILINDRA SSG40</t>
  </si>
  <si>
    <t>MA102674</t>
  </si>
  <si>
    <t>SESTAV LOKA L MA105126</t>
  </si>
  <si>
    <t>MA105126</t>
  </si>
  <si>
    <t>SKLOPKA ELASTIČNA N54 MA098175</t>
  </si>
  <si>
    <t>MA098175</t>
  </si>
  <si>
    <t>VERIŽNIK DVOJNI 1/2* X 5/16* MA105121</t>
  </si>
  <si>
    <t>MA105121</t>
  </si>
  <si>
    <t>VERIŽNIK DVOJNI PASTOREK 1/2* Z16</t>
  </si>
  <si>
    <t>MA105122</t>
  </si>
  <si>
    <t>VERIGA DVOJNA 1/2* 226 P=12,7 MA105123</t>
  </si>
  <si>
    <t>MA105123</t>
  </si>
  <si>
    <t>1/2 VERIŽNI VEZNI ČLEN DVOJNI 226</t>
  </si>
  <si>
    <t>MA105124</t>
  </si>
  <si>
    <t>INDIKATOR STIKA MA105150</t>
  </si>
  <si>
    <t>SPOJKA SESALNA REDUCIRNA MA105210</t>
  </si>
  <si>
    <t>MA105210</t>
  </si>
  <si>
    <t>VMESNIK TIPKE-KOVINSKI MA105011</t>
  </si>
  <si>
    <t>MA105011</t>
  </si>
  <si>
    <t>GLAVA TIPKE GOBA RDEČA FI 30 MA097009</t>
  </si>
  <si>
    <t>MA097009</t>
  </si>
  <si>
    <t>ELEMENT KONTAKTNI MA097706</t>
  </si>
  <si>
    <t>MA097706</t>
  </si>
  <si>
    <t>C12-OS POGONSKEGA KOLESA CEVI MA105161</t>
  </si>
  <si>
    <t>MA105161</t>
  </si>
  <si>
    <t>C23-OS MOZNIK 14X9X90 MA105162</t>
  </si>
  <si>
    <t>MA105162</t>
  </si>
  <si>
    <t>C6-POGONSKI VALJČEK CEVI ČRPNE ROKE</t>
  </si>
  <si>
    <t>MA105163</t>
  </si>
  <si>
    <t>C8-PUŠA OSO KOLEŠČKA MA105164</t>
  </si>
  <si>
    <t>MA105164</t>
  </si>
  <si>
    <t>C15-VODILO FYTB 20 TF MA105165</t>
  </si>
  <si>
    <t>MA105165</t>
  </si>
  <si>
    <t>C18-VIJAK PRITRDILNI M16X2 D.20 L=80</t>
  </si>
  <si>
    <t>MA105166</t>
  </si>
  <si>
    <t>ČRPALKA HIDR. ZOBNIŠKA 27 L UNI LEVA</t>
  </si>
  <si>
    <t>HYDROCAR MA105167</t>
  </si>
  <si>
    <t>SESTAV LOKA D MA105173</t>
  </si>
  <si>
    <t>MA105173</t>
  </si>
  <si>
    <t>SESTAV ZAŠČITE LEVO MA102206</t>
  </si>
  <si>
    <t>MA102206</t>
  </si>
  <si>
    <t>SESTAV ZAŠČITE DESNO MA102207</t>
  </si>
  <si>
    <t>MA102207</t>
  </si>
  <si>
    <t>SESTAV ZAŠČITE LEVO MA105215</t>
  </si>
  <si>
    <t>MA105215</t>
  </si>
  <si>
    <t>SESTAV ZAŠČITE DESNO MA105216</t>
  </si>
  <si>
    <t>MA105216</t>
  </si>
  <si>
    <t>GAVA TIPKE ZELENA SVETLEČA MA095496</t>
  </si>
  <si>
    <t>MA095496</t>
  </si>
  <si>
    <t>GLAVA TIPKE ORANŽNA SVETLEČA MA095506</t>
  </si>
  <si>
    <t>MA095506</t>
  </si>
  <si>
    <t>GLAVA TIPKE RDEČA SVETLEČA MA095847</t>
  </si>
  <si>
    <t>MA095847</t>
  </si>
  <si>
    <t>KONTAKT LED RUMENA MA098083</t>
  </si>
  <si>
    <t>MA098083</t>
  </si>
  <si>
    <t>PODNOŽJE+STIKAL.EL.2XNO+LEED R</t>
  </si>
  <si>
    <t>MA097277</t>
  </si>
  <si>
    <t>ELEMENT KONTAKT Z LED DIODO ZE</t>
  </si>
  <si>
    <t>MA095465</t>
  </si>
  <si>
    <t>ELEMENT KONTAKTNI MA097705</t>
  </si>
  <si>
    <t>MA097705</t>
  </si>
  <si>
    <t>LAMELA PR 150 JUROP</t>
  </si>
  <si>
    <t>MA 104575</t>
  </si>
  <si>
    <t>SET TESNIL ZA PR 150</t>
  </si>
  <si>
    <t>MA105232</t>
  </si>
  <si>
    <t>LEŽAJ 6209/C3</t>
  </si>
  <si>
    <t>MA15233</t>
  </si>
  <si>
    <t>LEŽAJ 2206NU ECP/C3</t>
  </si>
  <si>
    <t>MA 105234</t>
  </si>
  <si>
    <t>PUŠA 52X45X40 IR</t>
  </si>
  <si>
    <t>MA105235</t>
  </si>
  <si>
    <t>FILTER OLJNI VLOŽEK TL 10 MIC</t>
  </si>
  <si>
    <t>MA104020</t>
  </si>
  <si>
    <t>PLOŠČICA NAPISNA MA097312</t>
  </si>
  <si>
    <t>MA097312</t>
  </si>
  <si>
    <t>VMESNIK JOYSTIKA PI100818</t>
  </si>
  <si>
    <t>PI100818</t>
  </si>
  <si>
    <t>FILTER ZRAČNI MA097714</t>
  </si>
  <si>
    <t>MA097714</t>
  </si>
  <si>
    <t>VENTIL RAZBREMENILNI 100BAR MA095609</t>
  </si>
  <si>
    <t>MA095609</t>
  </si>
  <si>
    <t>DRSNA PLOŠČA AP MA101437</t>
  </si>
  <si>
    <t>MA101437</t>
  </si>
  <si>
    <t>SESTAV ZAŠČITE LEVO MANJŠA MA105257</t>
  </si>
  <si>
    <t>MA105257</t>
  </si>
  <si>
    <t>SESTAV ZAŠČITE DESNO MANJŠA MA105258</t>
  </si>
  <si>
    <t>MA105258</t>
  </si>
  <si>
    <t>SORNIK FI 12X26 PI030565</t>
  </si>
  <si>
    <t>PI030565</t>
  </si>
  <si>
    <t>PODLOŽKA OILON FI 25/13X1,5</t>
  </si>
  <si>
    <t>MA102086</t>
  </si>
  <si>
    <t>VAROVALO MA101900</t>
  </si>
  <si>
    <t>MA101900</t>
  </si>
  <si>
    <t>SPODNJI DRSNI ELEMENT MA 100446</t>
  </si>
  <si>
    <t>MA100446</t>
  </si>
  <si>
    <t>DELI ZA PRITRDITEV NADGRADNJE KOMPLET</t>
  </si>
  <si>
    <t>SUŠILNI GEL MA104123</t>
  </si>
  <si>
    <t>MA104123</t>
  </si>
  <si>
    <t>VULKOLAN PLOŠČA 8X500X2300</t>
  </si>
  <si>
    <t>KOLOTEK ZA KOLO PVC J48 710X1300X2030</t>
  </si>
  <si>
    <t>MA104011</t>
  </si>
  <si>
    <t>JOYSTIK JC120-013 Z NEOPRENSKO ZAŠČITO</t>
  </si>
  <si>
    <t>MA105280</t>
  </si>
  <si>
    <t>ŽARNICA SVETLOBNEGA BLOKA 50368</t>
  </si>
  <si>
    <t>MA105347</t>
  </si>
  <si>
    <t>LED ZADNJA LUČ FT-122</t>
  </si>
  <si>
    <t>MA103500</t>
  </si>
  <si>
    <t>VAROVALKA CEVNA FI5X20 T1A</t>
  </si>
  <si>
    <t>MA095131</t>
  </si>
  <si>
    <t>VAROVALKA CEVNA FI5X20 T8A</t>
  </si>
  <si>
    <t>MA095675</t>
  </si>
  <si>
    <t>VAROVALKA CEVNA FI5X20 T3A15</t>
  </si>
  <si>
    <t>MA095499</t>
  </si>
  <si>
    <t>VAROVALKA CEVNA FI5X20 T2A5</t>
  </si>
  <si>
    <t>MA095614</t>
  </si>
  <si>
    <t>ČRPALKA HIDR. KRILNA T6GCCB25B126R00BIM1</t>
  </si>
  <si>
    <t>MA105354</t>
  </si>
  <si>
    <t>KABEL UNITRONIC BUS CAN 2170261</t>
  </si>
  <si>
    <t>MA102998</t>
  </si>
  <si>
    <t>ODBOJNIK AVTOMAT R3P/R1P AU-AN PI25530</t>
  </si>
  <si>
    <t>MA101230</t>
  </si>
  <si>
    <t>KAPICA VZMETI PI060221</t>
  </si>
  <si>
    <t>PI060221</t>
  </si>
  <si>
    <t>VIJAK Z VGREZNJENO GLAVO</t>
  </si>
  <si>
    <t>MA094360</t>
  </si>
  <si>
    <t>PODLOŽKA MA093153</t>
  </si>
  <si>
    <t>MA093153</t>
  </si>
  <si>
    <t>BATERIJA AS060</t>
  </si>
  <si>
    <t>MA103314</t>
  </si>
  <si>
    <t>KARCHER ROTACIJSKA ŠOBA HDS1000DE</t>
  </si>
  <si>
    <t>CEV MANESMAN FI 16X2 POCINKANA</t>
  </si>
  <si>
    <t>3831070967828 111.010.016P</t>
  </si>
  <si>
    <t>VLOŽEK ČRPALKE DENISION DVOJNA MA 103198</t>
  </si>
  <si>
    <t>MA 103198</t>
  </si>
  <si>
    <t>NOSILEC SENZORJA PI67760</t>
  </si>
  <si>
    <t>PI67760</t>
  </si>
  <si>
    <t>CEVNO DRŽALO 18 A218 APS</t>
  </si>
  <si>
    <t>MA105227</t>
  </si>
  <si>
    <t>VODILO DRSNO R2P AP 3908 10 00</t>
  </si>
  <si>
    <t>MA100398</t>
  </si>
  <si>
    <t>FILTER OLJNI VLOŽEK 937854Q</t>
  </si>
  <si>
    <t>MA098156</t>
  </si>
  <si>
    <t>VZVOD KRMILNI JC120-002</t>
  </si>
  <si>
    <t>PRIPRAVNA GRUPA 1/4* 51362</t>
  </si>
  <si>
    <t>MA105422</t>
  </si>
  <si>
    <t>STIKALO 15106 VKLOP ODGONA</t>
  </si>
  <si>
    <t>NOSILEC BLATNIKA OBJEMKA PVC FI 42</t>
  </si>
  <si>
    <t>MA105454</t>
  </si>
  <si>
    <t>PROFIL IPB 120</t>
  </si>
  <si>
    <t>MA097700</t>
  </si>
  <si>
    <t>OILON MA096749</t>
  </si>
  <si>
    <t>MA096749</t>
  </si>
  <si>
    <t>VLOŽEK ČRPALKE T6CC22 MA105567</t>
  </si>
  <si>
    <t>MA105567</t>
  </si>
  <si>
    <t>VALJ HIDR. PI061822</t>
  </si>
  <si>
    <t>PI061822</t>
  </si>
  <si>
    <t>KARDAN 100x 1250/6/FI 8  MA097007</t>
  </si>
  <si>
    <t>MA097007</t>
  </si>
  <si>
    <t>ČRPALKA HIDRAVLIČNA KRILNA MA105764</t>
  </si>
  <si>
    <t>MA105764</t>
  </si>
  <si>
    <t>GUMI PROFIL MA097024</t>
  </si>
  <si>
    <t>MA097024</t>
  </si>
  <si>
    <t>STIKALO INDUKTIVNO M18/50 MA102771</t>
  </si>
  <si>
    <t>MA102771 202321</t>
  </si>
  <si>
    <t>MREŽA STOPNICE 8302 30 00</t>
  </si>
  <si>
    <t>MA094317</t>
  </si>
  <si>
    <t>SESTAV STOPNICE APO LEVO MA100755</t>
  </si>
  <si>
    <t>MA100755</t>
  </si>
  <si>
    <t>MONITOR MA100064</t>
  </si>
  <si>
    <t>MA100064</t>
  </si>
  <si>
    <t>MATICA ZA MONTAŽNO NA VODILO</t>
  </si>
  <si>
    <t>MA096355</t>
  </si>
  <si>
    <t>UHO VRTIŠČA AN  DE000013</t>
  </si>
  <si>
    <t>DE000013</t>
  </si>
  <si>
    <t>SESTAV STOPNICE APO DESNO PI61981</t>
  </si>
  <si>
    <t>MA100756</t>
  </si>
  <si>
    <t>SEMERING 31,57X44,65X6,35</t>
  </si>
  <si>
    <t>MA103815</t>
  </si>
  <si>
    <t>KROGLIČNI LEŽAJ DVREDNI</t>
  </si>
  <si>
    <t>MA 105863</t>
  </si>
  <si>
    <t>POTISNA PLOŠČA AP   PI060008</t>
  </si>
  <si>
    <t>DRSNIK DVIŽNEGA OKVIRJA AP MA103199</t>
  </si>
  <si>
    <t>MA103199</t>
  </si>
  <si>
    <t>VIJAK IMBUS MA101458</t>
  </si>
  <si>
    <t>MA101458</t>
  </si>
  <si>
    <t>SKLOPKA ELEKTROMAGNETNA</t>
  </si>
  <si>
    <t>MA094326</t>
  </si>
  <si>
    <t>ZAVESA ZUNANJA MA100912</t>
  </si>
  <si>
    <t>MA100912</t>
  </si>
  <si>
    <t>OBJEMKA KPL FI 25 MM</t>
  </si>
  <si>
    <t>MA096353</t>
  </si>
  <si>
    <t>ČRPALKA HIDRAVLIČNA KRILNA MA096382</t>
  </si>
  <si>
    <t>MA096382</t>
  </si>
  <si>
    <t>UTORNO PESTO FI100 MA100040</t>
  </si>
  <si>
    <t>MA100040</t>
  </si>
  <si>
    <t>CEV ZAŠČITNA GIBLJIVA FI 12 MM MA102814</t>
  </si>
  <si>
    <t>MA102814</t>
  </si>
  <si>
    <t>UHO VRTIŠČA AU LEVO PI060235</t>
  </si>
  <si>
    <t>PI060235</t>
  </si>
  <si>
    <t>UHO VRTIŠČA AU LEVO PI060245</t>
  </si>
  <si>
    <t>PI060245</t>
  </si>
  <si>
    <t>BLOK KRMILNI CIKLUSA MA094085</t>
  </si>
  <si>
    <t>MA094085</t>
  </si>
  <si>
    <t>MAO94399</t>
  </si>
  <si>
    <t>ELEMENT SVETILKE 24V TBVB1</t>
  </si>
  <si>
    <t>MA0010675</t>
  </si>
  <si>
    <t>VZMET NATEZNA MA096415</t>
  </si>
  <si>
    <t>MA096415</t>
  </si>
  <si>
    <t>VENTIL RAZBREMENILNI 190BAR MA094980</t>
  </si>
  <si>
    <t>MA094980</t>
  </si>
  <si>
    <t>VENTIL RAZBREMENILNI 210BAR MA097710</t>
  </si>
  <si>
    <t>MA097710</t>
  </si>
  <si>
    <t>VENTIL RAZBREMENILNI 240BAR MA097844</t>
  </si>
  <si>
    <t>MA097844</t>
  </si>
  <si>
    <t>VENTIL RAZBREMENILNI 80BAR MA097950</t>
  </si>
  <si>
    <t>MA097950</t>
  </si>
  <si>
    <t>SESTAV ZASTAVICE PI060821</t>
  </si>
  <si>
    <t>MA101129</t>
  </si>
  <si>
    <t>OHIŠJE JOYSTIKA 82X77X57+IZREZ</t>
  </si>
  <si>
    <t>MA100402</t>
  </si>
  <si>
    <t>PONUDBENI PONUDBENI PREDRAČUN št. _____________, za sklop št. 9: Smetraska nadgradnja Atrik</t>
  </si>
  <si>
    <t>PONUDBENI PONUDBENI PREDRAČUN št. _____________, za sklop št. 18: Baterije</t>
  </si>
  <si>
    <t>PONUDBENI PONUDBENI PREDRAČUN št. _____________, za sklop št. 21: Dobava hidravličnih in ostalih cevi ter priključkov</t>
  </si>
  <si>
    <t>4018142</t>
  </si>
  <si>
    <t>4015235</t>
  </si>
  <si>
    <t>4013787</t>
  </si>
  <si>
    <t>4021145</t>
  </si>
  <si>
    <t>4016391</t>
  </si>
  <si>
    <t>4016392</t>
  </si>
  <si>
    <t>4016393</t>
  </si>
  <si>
    <t>4005101</t>
  </si>
  <si>
    <t>4003947</t>
  </si>
  <si>
    <t>4003474</t>
  </si>
  <si>
    <t>4001586</t>
  </si>
  <si>
    <t>4009844</t>
  </si>
  <si>
    <t>4021153</t>
  </si>
  <si>
    <t>4009843</t>
  </si>
  <si>
    <t>4007105</t>
  </si>
  <si>
    <t>4015252</t>
  </si>
  <si>
    <t>4015230</t>
  </si>
  <si>
    <t>4015231</t>
  </si>
  <si>
    <t>4005174</t>
  </si>
  <si>
    <t>4009788</t>
  </si>
  <si>
    <t>4012931</t>
  </si>
  <si>
    <t>4012922</t>
  </si>
  <si>
    <t>4012930</t>
  </si>
  <si>
    <t>4013431</t>
  </si>
  <si>
    <t>4021204</t>
  </si>
  <si>
    <t>4021205</t>
  </si>
  <si>
    <t>4021206</t>
  </si>
  <si>
    <t>4021207</t>
  </si>
  <si>
    <t>4019808</t>
  </si>
  <si>
    <t>4001519</t>
  </si>
  <si>
    <t>4002168</t>
  </si>
  <si>
    <t>4004055</t>
  </si>
  <si>
    <t>4017854</t>
  </si>
  <si>
    <t>4021227</t>
  </si>
  <si>
    <t>4001498</t>
  </si>
  <si>
    <t>4002175</t>
  </si>
  <si>
    <t>4017855</t>
  </si>
  <si>
    <t>4021228</t>
  </si>
  <si>
    <t>4020651</t>
  </si>
  <si>
    <t>4021229</t>
  </si>
  <si>
    <t>4017857</t>
  </si>
  <si>
    <t>4021230</t>
  </si>
  <si>
    <t>4021231</t>
  </si>
  <si>
    <t>4021232</t>
  </si>
  <si>
    <t>4006996</t>
  </si>
  <si>
    <t>4021211</t>
  </si>
  <si>
    <t>4000845</t>
  </si>
  <si>
    <t>4011407</t>
  </si>
  <si>
    <t>4010515</t>
  </si>
  <si>
    <t>4004550</t>
  </si>
  <si>
    <t>4021280</t>
  </si>
  <si>
    <t>4021281</t>
  </si>
  <si>
    <t>4010570</t>
  </si>
  <si>
    <t>4021297</t>
  </si>
  <si>
    <t>4006782</t>
  </si>
  <si>
    <t>4003914</t>
  </si>
  <si>
    <t>4003913</t>
  </si>
  <si>
    <t>4003029</t>
  </si>
  <si>
    <t>4006068</t>
  </si>
  <si>
    <t>4006067</t>
  </si>
  <si>
    <t>4021358</t>
  </si>
  <si>
    <t>4015186</t>
  </si>
  <si>
    <t>4015185</t>
  </si>
  <si>
    <t>4021439</t>
  </si>
  <si>
    <t>4016889</t>
  </si>
  <si>
    <t>4016375</t>
  </si>
  <si>
    <t>4021684</t>
  </si>
  <si>
    <t>4021685</t>
  </si>
  <si>
    <t>4021686</t>
  </si>
  <si>
    <t>4021687</t>
  </si>
  <si>
    <t>4021060</t>
  </si>
  <si>
    <t>4003425</t>
  </si>
  <si>
    <t>4003426</t>
  </si>
  <si>
    <t>OBROČ VZTRAJNIKA A4030320309</t>
  </si>
  <si>
    <t>4021059</t>
  </si>
  <si>
    <t>4004847</t>
  </si>
  <si>
    <t>4000175</t>
  </si>
  <si>
    <t>4000174</t>
  </si>
  <si>
    <t>4007658</t>
  </si>
  <si>
    <t>4002051</t>
  </si>
  <si>
    <t>4009308</t>
  </si>
  <si>
    <t>4001679</t>
  </si>
  <si>
    <t>4001680</t>
  </si>
  <si>
    <t>4001678</t>
  </si>
  <si>
    <t>4017321</t>
  </si>
  <si>
    <t>4021792</t>
  </si>
  <si>
    <t>4020529</t>
  </si>
  <si>
    <t>4007542</t>
  </si>
  <si>
    <t>4008016</t>
  </si>
  <si>
    <t>4016707</t>
  </si>
  <si>
    <t>4009032</t>
  </si>
  <si>
    <t>4003030</t>
  </si>
  <si>
    <t>4005554</t>
  </si>
  <si>
    <t>4004010</t>
  </si>
  <si>
    <t>4019678</t>
  </si>
  <si>
    <t>4018131</t>
  </si>
  <si>
    <t>4021849</t>
  </si>
  <si>
    <t>4019679</t>
  </si>
  <si>
    <t>4018152</t>
  </si>
  <si>
    <t>4018153</t>
  </si>
  <si>
    <t>4021850</t>
  </si>
  <si>
    <t>4004004</t>
  </si>
  <si>
    <t>4006866</t>
  </si>
  <si>
    <t>4002225</t>
  </si>
  <si>
    <t>4008560</t>
  </si>
  <si>
    <t>4002643</t>
  </si>
  <si>
    <t>4015063</t>
  </si>
  <si>
    <t>4021929</t>
  </si>
  <si>
    <t>4014198</t>
  </si>
  <si>
    <t>4021960</t>
  </si>
  <si>
    <t>4021961</t>
  </si>
  <si>
    <t>4021962</t>
  </si>
  <si>
    <t>4021963</t>
  </si>
  <si>
    <t>4016876</t>
  </si>
  <si>
    <t>4011723</t>
  </si>
  <si>
    <t>4016875</t>
  </si>
  <si>
    <t>4000836</t>
  </si>
  <si>
    <t>4022012</t>
  </si>
  <si>
    <t>4022007</t>
  </si>
  <si>
    <t>4010547</t>
  </si>
  <si>
    <t>4014598</t>
  </si>
  <si>
    <t>4018174</t>
  </si>
  <si>
    <t>4001017</t>
  </si>
  <si>
    <t>4014612</t>
  </si>
  <si>
    <t>4022026</t>
  </si>
  <si>
    <t>4008377</t>
  </si>
  <si>
    <t>4008378</t>
  </si>
  <si>
    <t>4008379</t>
  </si>
  <si>
    <t>4018115</t>
  </si>
  <si>
    <t>4022082</t>
  </si>
  <si>
    <t>4018005</t>
  </si>
  <si>
    <t>4019672</t>
  </si>
  <si>
    <t>4012112</t>
  </si>
  <si>
    <t>4012115</t>
  </si>
  <si>
    <t>4022107</t>
  </si>
  <si>
    <t>4011035</t>
  </si>
  <si>
    <t>4000775</t>
  </si>
  <si>
    <t>4005348</t>
  </si>
  <si>
    <t>4004584</t>
  </si>
  <si>
    <t>4022226</t>
  </si>
  <si>
    <t>4019009</t>
  </si>
  <si>
    <t>4004463</t>
  </si>
  <si>
    <t>4014327</t>
  </si>
  <si>
    <t>4015974</t>
  </si>
  <si>
    <t>4013937</t>
  </si>
  <si>
    <t>4015973</t>
  </si>
  <si>
    <t>4003465</t>
  </si>
  <si>
    <t>4015485</t>
  </si>
  <si>
    <t>4000246</t>
  </si>
  <si>
    <t>4000245</t>
  </si>
  <si>
    <t>4000244</t>
  </si>
  <si>
    <t>4013063</t>
  </si>
  <si>
    <t>4004222</t>
  </si>
  <si>
    <t>4002428</t>
  </si>
  <si>
    <t>4000224</t>
  </si>
  <si>
    <t>4001415</t>
  </si>
  <si>
    <t>4016888</t>
  </si>
  <si>
    <t>4007322</t>
  </si>
  <si>
    <t>4007321</t>
  </si>
  <si>
    <t>4013927</t>
  </si>
  <si>
    <t>4013926</t>
  </si>
  <si>
    <t>4022316</t>
  </si>
  <si>
    <t>4022317</t>
  </si>
  <si>
    <t>4022318</t>
  </si>
  <si>
    <t>4019880</t>
  </si>
  <si>
    <t>4022372</t>
  </si>
  <si>
    <t>4006778</t>
  </si>
  <si>
    <t>4017457</t>
  </si>
  <si>
    <t>4020650</t>
  </si>
  <si>
    <t>4022386</t>
  </si>
  <si>
    <t>4017270</t>
  </si>
  <si>
    <t>4005644</t>
  </si>
  <si>
    <t>4002331</t>
  </si>
  <si>
    <t>4022438</t>
  </si>
  <si>
    <t>4016148</t>
  </si>
  <si>
    <t>4022495</t>
  </si>
  <si>
    <t>4014575</t>
  </si>
  <si>
    <t>4018523</t>
  </si>
  <si>
    <t>4020693</t>
  </si>
  <si>
    <t>4022536</t>
  </si>
  <si>
    <t>4022537</t>
  </si>
  <si>
    <t>4008263</t>
  </si>
  <si>
    <t>4022538</t>
  </si>
  <si>
    <t>4003817</t>
  </si>
  <si>
    <t>4003815</t>
  </si>
  <si>
    <t>4022539</t>
  </si>
  <si>
    <t>4022540</t>
  </si>
  <si>
    <t>4003816</t>
  </si>
  <si>
    <t>4017004</t>
  </si>
  <si>
    <t>4012923</t>
  </si>
  <si>
    <t>4022552</t>
  </si>
  <si>
    <t>4022553</t>
  </si>
  <si>
    <t>4022554</t>
  </si>
  <si>
    <t>4006135</t>
  </si>
  <si>
    <t>4022555</t>
  </si>
  <si>
    <t>4022556</t>
  </si>
  <si>
    <t>4022557</t>
  </si>
  <si>
    <t>4011117</t>
  </si>
  <si>
    <t>4022571</t>
  </si>
  <si>
    <t>4006783</t>
  </si>
  <si>
    <t>4022610</t>
  </si>
  <si>
    <t>4022611</t>
  </si>
  <si>
    <t>4018510</t>
  </si>
  <si>
    <t>4020530</t>
  </si>
  <si>
    <t>4016950</t>
  </si>
  <si>
    <t>4022684</t>
  </si>
  <si>
    <t>4022685</t>
  </si>
  <si>
    <t>4019621</t>
  </si>
  <si>
    <t>4022673</t>
  </si>
  <si>
    <t>4022674</t>
  </si>
  <si>
    <t>4022675</t>
  </si>
  <si>
    <t>4016785</t>
  </si>
  <si>
    <t>4006997</t>
  </si>
  <si>
    <t>4001819</t>
  </si>
  <si>
    <t>4022732</t>
  </si>
  <si>
    <t>4016947</t>
  </si>
  <si>
    <t>4022733</t>
  </si>
  <si>
    <t>4020531</t>
  </si>
  <si>
    <t>4022734</t>
  </si>
  <si>
    <t>4020533</t>
  </si>
  <si>
    <t>4018594</t>
  </si>
  <si>
    <t>4016877</t>
  </si>
  <si>
    <t>4005102</t>
  </si>
  <si>
    <t>4007523</t>
  </si>
  <si>
    <t>4019634</t>
  </si>
  <si>
    <t>4007506</t>
  </si>
  <si>
    <t>4022700</t>
  </si>
  <si>
    <t>4022760</t>
  </si>
  <si>
    <t>4018428</t>
  </si>
  <si>
    <t>4008371</t>
  </si>
  <si>
    <t>4006932</t>
  </si>
  <si>
    <t>4022832</t>
  </si>
  <si>
    <t>4022833</t>
  </si>
  <si>
    <t>4022834</t>
  </si>
  <si>
    <t>4022835</t>
  </si>
  <si>
    <t>4022837</t>
  </si>
  <si>
    <t>4022836</t>
  </si>
  <si>
    <t>4022838</t>
  </si>
  <si>
    <t>4022839</t>
  </si>
  <si>
    <t>4022840</t>
  </si>
  <si>
    <t>4006933</t>
  </si>
  <si>
    <t>4008141</t>
  </si>
  <si>
    <t>4019414</t>
  </si>
  <si>
    <t>4018449</t>
  </si>
  <si>
    <t>4002134</t>
  </si>
  <si>
    <t>4018446</t>
  </si>
  <si>
    <t>4007301</t>
  </si>
  <si>
    <t>4022950</t>
  </si>
  <si>
    <t>4022951</t>
  </si>
  <si>
    <t>4023011</t>
  </si>
  <si>
    <t>4023042</t>
  </si>
  <si>
    <t>4017298</t>
  </si>
  <si>
    <t>4017299</t>
  </si>
  <si>
    <t>4023057</t>
  </si>
  <si>
    <t>4023058</t>
  </si>
  <si>
    <t>4009334</t>
  </si>
  <si>
    <t>4023070</t>
  </si>
  <si>
    <t>4006472</t>
  </si>
  <si>
    <t>4001386</t>
  </si>
  <si>
    <t>4001375</t>
  </si>
  <si>
    <t>4003627</t>
  </si>
  <si>
    <t>4000143</t>
  </si>
  <si>
    <t>4007211</t>
  </si>
  <si>
    <t>4023071</t>
  </si>
  <si>
    <t>4023082</t>
  </si>
  <si>
    <t>4023083</t>
  </si>
  <si>
    <t>4023084</t>
  </si>
  <si>
    <t>4023085</t>
  </si>
  <si>
    <t>4012901</t>
  </si>
  <si>
    <t>4012899</t>
  </si>
  <si>
    <t>4012897</t>
  </si>
  <si>
    <t>4012895</t>
  </si>
  <si>
    <t>4012894</t>
  </si>
  <si>
    <t>4012902</t>
  </si>
  <si>
    <t>4023093</t>
  </si>
  <si>
    <t>4004475</t>
  </si>
  <si>
    <t>4003357</t>
  </si>
  <si>
    <t>4015321</t>
  </si>
  <si>
    <t>4023040</t>
  </si>
  <si>
    <t>4023041</t>
  </si>
  <si>
    <t>4020315</t>
  </si>
  <si>
    <t>4023102</t>
  </si>
  <si>
    <t>4019857</t>
  </si>
  <si>
    <t>4023103</t>
  </si>
  <si>
    <t>4011636</t>
  </si>
  <si>
    <t>4011635</t>
  </si>
  <si>
    <t>4023161</t>
  </si>
  <si>
    <t>4023182</t>
  </si>
  <si>
    <t>4001413</t>
  </si>
  <si>
    <t>4018832</t>
  </si>
  <si>
    <t>4023208</t>
  </si>
  <si>
    <t>4023215</t>
  </si>
  <si>
    <t>4021061</t>
  </si>
  <si>
    <t>4006766</t>
  </si>
  <si>
    <t>4004848</t>
  </si>
  <si>
    <t>4023211</t>
  </si>
  <si>
    <t>4023232</t>
  </si>
  <si>
    <t>4023233</t>
  </si>
  <si>
    <t>4023221</t>
  </si>
  <si>
    <t>4023242</t>
  </si>
  <si>
    <t>4015168</t>
  </si>
  <si>
    <t>4002224</t>
  </si>
  <si>
    <t>4016820</t>
  </si>
  <si>
    <t>4001091</t>
  </si>
  <si>
    <t>4018173</t>
  </si>
  <si>
    <t>4015452</t>
  </si>
  <si>
    <t>4023259</t>
  </si>
  <si>
    <t>A1695401617</t>
  </si>
  <si>
    <t>4023260</t>
  </si>
  <si>
    <t>4023261</t>
  </si>
  <si>
    <t>4023312</t>
  </si>
  <si>
    <t>4011001</t>
  </si>
  <si>
    <t>4005645</t>
  </si>
  <si>
    <t>4017412</t>
  </si>
  <si>
    <t>4023362</t>
  </si>
  <si>
    <t>4019289</t>
  </si>
  <si>
    <t>4015566</t>
  </si>
  <si>
    <t>4023363</t>
  </si>
  <si>
    <t>4023405</t>
  </si>
  <si>
    <t>4006753</t>
  </si>
  <si>
    <t>MENJALNA NAPRAVA A0002603298 9B51</t>
  </si>
  <si>
    <t>A0002603298 5B51</t>
  </si>
  <si>
    <t>4011005</t>
  </si>
  <si>
    <t>4011004</t>
  </si>
  <si>
    <t>4011002</t>
  </si>
  <si>
    <t>4023448</t>
  </si>
  <si>
    <t>4023449</t>
  </si>
  <si>
    <t>4023450</t>
  </si>
  <si>
    <t>4012601</t>
  </si>
  <si>
    <t>4019998</t>
  </si>
  <si>
    <t>4023439</t>
  </si>
  <si>
    <t>A0029907950</t>
  </si>
  <si>
    <t>4023440</t>
  </si>
  <si>
    <t>4023441</t>
  </si>
  <si>
    <t>VIJAK A0005000185</t>
  </si>
  <si>
    <t>A0005000185</t>
  </si>
  <si>
    <t>4015863</t>
  </si>
  <si>
    <t>4006114</t>
  </si>
  <si>
    <t>4006111</t>
  </si>
  <si>
    <t>4006089</t>
  </si>
  <si>
    <t>4006115</t>
  </si>
  <si>
    <t>4006110</t>
  </si>
  <si>
    <t>4010197</t>
  </si>
  <si>
    <t>4023542</t>
  </si>
  <si>
    <t>4000893</t>
  </si>
  <si>
    <t>4023543</t>
  </si>
  <si>
    <t>4023549</t>
  </si>
  <si>
    <t>4023550</t>
  </si>
  <si>
    <t>4005527</t>
  </si>
  <si>
    <t>4001131</t>
  </si>
  <si>
    <t>4006998</t>
  </si>
  <si>
    <t>4011137</t>
  </si>
  <si>
    <t>4011138</t>
  </si>
  <si>
    <t>4000232</t>
  </si>
  <si>
    <t>4001535</t>
  </si>
  <si>
    <t>4000231</t>
  </si>
  <si>
    <t>4000824</t>
  </si>
  <si>
    <t>4001536</t>
  </si>
  <si>
    <t>4002529</t>
  </si>
  <si>
    <t>4014519</t>
  </si>
  <si>
    <t>4005683</t>
  </si>
  <si>
    <t>4005684</t>
  </si>
  <si>
    <t>4010487</t>
  </si>
  <si>
    <t>4011727</t>
  </si>
  <si>
    <t>4023670</t>
  </si>
  <si>
    <t>4005105</t>
  </si>
  <si>
    <t>4023671</t>
  </si>
  <si>
    <t>4004226</t>
  </si>
  <si>
    <t>4011725</t>
  </si>
  <si>
    <t>4004577</t>
  </si>
  <si>
    <t>4005019</t>
  </si>
  <si>
    <t>4023728</t>
  </si>
  <si>
    <t>4007102</t>
  </si>
  <si>
    <t>4023743</t>
  </si>
  <si>
    <t>4007215</t>
  </si>
  <si>
    <t>4023754</t>
  </si>
  <si>
    <t>4001272</t>
  </si>
  <si>
    <t>4023764</t>
  </si>
  <si>
    <t>4001495</t>
  </si>
  <si>
    <t>4000815</t>
  </si>
  <si>
    <t>4001493</t>
  </si>
  <si>
    <t>4013795</t>
  </si>
  <si>
    <t>4019005</t>
  </si>
  <si>
    <t>4004904</t>
  </si>
  <si>
    <t>4007585</t>
  </si>
  <si>
    <t>4023880</t>
  </si>
  <si>
    <t>4023881</t>
  </si>
  <si>
    <t>4023892</t>
  </si>
  <si>
    <t>4023907</t>
  </si>
  <si>
    <t>4023908</t>
  </si>
  <si>
    <t>4023909</t>
  </si>
  <si>
    <t>4023928</t>
  </si>
  <si>
    <t>4023929</t>
  </si>
  <si>
    <t>4023930</t>
  </si>
  <si>
    <t>4023931</t>
  </si>
  <si>
    <t>4023942</t>
  </si>
  <si>
    <t>4005568</t>
  </si>
  <si>
    <t>4023945</t>
  </si>
  <si>
    <t>4023964</t>
  </si>
  <si>
    <t>4003031</t>
  </si>
  <si>
    <t>4005469</t>
  </si>
  <si>
    <t>4001319</t>
  </si>
  <si>
    <t>4010974</t>
  </si>
  <si>
    <t>4014053</t>
  </si>
  <si>
    <t>4024004</t>
  </si>
  <si>
    <t>4024007</t>
  </si>
  <si>
    <t>4024008</t>
  </si>
  <si>
    <t>4024085</t>
  </si>
  <si>
    <t>4000321</t>
  </si>
  <si>
    <t>4024025</t>
  </si>
  <si>
    <t>546036</t>
  </si>
  <si>
    <t>4024026</t>
  </si>
  <si>
    <t>4014703</t>
  </si>
  <si>
    <t>4019290</t>
  </si>
  <si>
    <t>4019288</t>
  </si>
  <si>
    <t>4024153</t>
  </si>
  <si>
    <t>4024154</t>
  </si>
  <si>
    <t>N000000005569</t>
  </si>
  <si>
    <t>4015083</t>
  </si>
  <si>
    <t>4004944</t>
  </si>
  <si>
    <t>4004289</t>
  </si>
  <si>
    <t>4015281</t>
  </si>
  <si>
    <t>4020687</t>
  </si>
  <si>
    <t>4020683</t>
  </si>
  <si>
    <t>4020686</t>
  </si>
  <si>
    <t>4012496</t>
  </si>
  <si>
    <t>4024159</t>
  </si>
  <si>
    <t>4024160</t>
  </si>
  <si>
    <t>4024161</t>
  </si>
  <si>
    <t>4024202</t>
  </si>
  <si>
    <t>A9753320072</t>
  </si>
  <si>
    <t>4024203</t>
  </si>
  <si>
    <t>4017226</t>
  </si>
  <si>
    <t>4024292</t>
  </si>
  <si>
    <t>4002574</t>
  </si>
  <si>
    <t>4002497</t>
  </si>
  <si>
    <t>4024307</t>
  </si>
  <si>
    <t>4002999</t>
  </si>
  <si>
    <t>4002998</t>
  </si>
  <si>
    <t>4003000</t>
  </si>
  <si>
    <t>4001205</t>
  </si>
  <si>
    <t>4012928</t>
  </si>
  <si>
    <t>4024300</t>
  </si>
  <si>
    <t>4003819</t>
  </si>
  <si>
    <t>4024301</t>
  </si>
  <si>
    <t>4024362</t>
  </si>
  <si>
    <t>A0059811125</t>
  </si>
  <si>
    <t>4024363</t>
  </si>
  <si>
    <t>4024370</t>
  </si>
  <si>
    <t>4024371</t>
  </si>
  <si>
    <t>4024382</t>
  </si>
  <si>
    <t>4024383</t>
  </si>
  <si>
    <t>4001130</t>
  </si>
  <si>
    <t>4024347</t>
  </si>
  <si>
    <t>4024348</t>
  </si>
  <si>
    <t>4002443</t>
  </si>
  <si>
    <t>4024426</t>
  </si>
  <si>
    <t>4024477</t>
  </si>
  <si>
    <t>4004275</t>
  </si>
  <si>
    <t>4004276</t>
  </si>
  <si>
    <t>4024488</t>
  </si>
  <si>
    <t>4024491</t>
  </si>
  <si>
    <t>4024512</t>
  </si>
  <si>
    <t>4024513</t>
  </si>
  <si>
    <t>546036 QML103800</t>
  </si>
  <si>
    <t>4016304</t>
  </si>
  <si>
    <t>4006462</t>
  </si>
  <si>
    <t>4005067</t>
  </si>
  <si>
    <t>4006040</t>
  </si>
  <si>
    <t>4003628</t>
  </si>
  <si>
    <t>4001103</t>
  </si>
  <si>
    <t>4001102</t>
  </si>
  <si>
    <t>4007951</t>
  </si>
  <si>
    <t>4007978</t>
  </si>
  <si>
    <t>4017164</t>
  </si>
  <si>
    <t>4007980</t>
  </si>
  <si>
    <t>4002677</t>
  </si>
  <si>
    <t>4024616</t>
  </si>
  <si>
    <t>4024636</t>
  </si>
  <si>
    <t>4003032</t>
  </si>
  <si>
    <t>4017415</t>
  </si>
  <si>
    <t>4011140</t>
  </si>
  <si>
    <t>4024637</t>
  </si>
  <si>
    <t>4008459</t>
  </si>
  <si>
    <t>4024638</t>
  </si>
  <si>
    <t>4024639</t>
  </si>
  <si>
    <t>4024640</t>
  </si>
  <si>
    <t>4010100</t>
  </si>
  <si>
    <t>4011637</t>
  </si>
  <si>
    <t>4024692</t>
  </si>
  <si>
    <t>4017042</t>
  </si>
  <si>
    <t>4016432</t>
  </si>
  <si>
    <t>4001097</t>
  </si>
  <si>
    <t>4001073</t>
  </si>
  <si>
    <t>4000895</t>
  </si>
  <si>
    <t>4001328</t>
  </si>
  <si>
    <t>4006562</t>
  </si>
  <si>
    <t>4002937</t>
  </si>
  <si>
    <t>4024726</t>
  </si>
  <si>
    <t>4024727</t>
  </si>
  <si>
    <t>4017356</t>
  </si>
  <si>
    <t>4019549</t>
  </si>
  <si>
    <t>5412003070</t>
  </si>
  <si>
    <t>4020682</t>
  </si>
  <si>
    <t>4001139</t>
  </si>
  <si>
    <t>4024814</t>
  </si>
  <si>
    <t>4024815</t>
  </si>
  <si>
    <t>4024816</t>
  </si>
  <si>
    <t>4024817</t>
  </si>
  <si>
    <t>4006291</t>
  </si>
  <si>
    <t>4006274</t>
  </si>
  <si>
    <t>4004299</t>
  </si>
  <si>
    <t>4004241</t>
  </si>
  <si>
    <t>4013618</t>
  </si>
  <si>
    <t>4004227</t>
  </si>
  <si>
    <t>4005020</t>
  </si>
  <si>
    <t>4001209</t>
  </si>
  <si>
    <t>4004237</t>
  </si>
  <si>
    <t>4006259</t>
  </si>
  <si>
    <t>4001313</t>
  </si>
  <si>
    <t>4006730</t>
  </si>
  <si>
    <t>4004240</t>
  </si>
  <si>
    <t>4024874</t>
  </si>
  <si>
    <t>4019789</t>
  </si>
  <si>
    <t>4024956</t>
  </si>
  <si>
    <t>4002089</t>
  </si>
  <si>
    <t>4024962</t>
  </si>
  <si>
    <t>4019161</t>
  </si>
  <si>
    <t>4024936</t>
  </si>
  <si>
    <t>4024937</t>
  </si>
  <si>
    <t>4007562</t>
  </si>
  <si>
    <t>4000984</t>
  </si>
  <si>
    <t>4024997</t>
  </si>
  <si>
    <t>4018405</t>
  </si>
  <si>
    <t>4001374</t>
  </si>
  <si>
    <t>4015942</t>
  </si>
  <si>
    <t>4025033</t>
  </si>
  <si>
    <t>4025034</t>
  </si>
  <si>
    <t>4025035</t>
  </si>
  <si>
    <t>4025036</t>
  </si>
  <si>
    <t>4000389</t>
  </si>
  <si>
    <t>4025074</t>
  </si>
  <si>
    <t>4025075</t>
  </si>
  <si>
    <t>4025076</t>
  </si>
  <si>
    <t>4025092</t>
  </si>
  <si>
    <t>4025093</t>
  </si>
  <si>
    <t>4025094</t>
  </si>
  <si>
    <t>4007373</t>
  </si>
  <si>
    <t>4007388</t>
  </si>
  <si>
    <t>4001500</t>
  </si>
  <si>
    <t>4011408</t>
  </si>
  <si>
    <t>4016465</t>
  </si>
  <si>
    <t>4005069</t>
  </si>
  <si>
    <t>4006039</t>
  </si>
  <si>
    <t>4025081</t>
  </si>
  <si>
    <t>4020336</t>
  </si>
  <si>
    <t>4000996</t>
  </si>
  <si>
    <t>4025116</t>
  </si>
  <si>
    <t>4019073</t>
  </si>
  <si>
    <t>4008244</t>
  </si>
  <si>
    <t>4025145</t>
  </si>
  <si>
    <t>4015542</t>
  </si>
  <si>
    <t>4025189</t>
  </si>
  <si>
    <t>4025254</t>
  </si>
  <si>
    <t>4025255</t>
  </si>
  <si>
    <t>4025256</t>
  </si>
  <si>
    <t>4025257</t>
  </si>
  <si>
    <t>4025258</t>
  </si>
  <si>
    <t>4025259</t>
  </si>
  <si>
    <t>4025260</t>
  </si>
  <si>
    <t>4025261</t>
  </si>
  <si>
    <t>4025272</t>
  </si>
  <si>
    <t>4025273</t>
  </si>
  <si>
    <t>4025274</t>
  </si>
  <si>
    <t>4025275</t>
  </si>
  <si>
    <t>4025276</t>
  </si>
  <si>
    <t>4025277</t>
  </si>
  <si>
    <t>4025278</t>
  </si>
  <si>
    <t>4025279</t>
  </si>
  <si>
    <t>4025280</t>
  </si>
  <si>
    <t>4025281</t>
  </si>
  <si>
    <t>4025282</t>
  </si>
  <si>
    <t>4025283</t>
  </si>
  <si>
    <t>4025284</t>
  </si>
  <si>
    <t>4025285</t>
  </si>
  <si>
    <t>4001107</t>
  </si>
  <si>
    <t>4025266</t>
  </si>
  <si>
    <t>4013786</t>
  </si>
  <si>
    <t>4008539</t>
  </si>
  <si>
    <t>4008581</t>
  </si>
  <si>
    <t>4025317</t>
  </si>
  <si>
    <t/>
  </si>
  <si>
    <t>4025320</t>
  </si>
  <si>
    <t>4025335</t>
  </si>
  <si>
    <t>4025336</t>
  </si>
  <si>
    <t>4018511</t>
  </si>
  <si>
    <t>4025337</t>
  </si>
  <si>
    <t>4025338</t>
  </si>
  <si>
    <t>4025347</t>
  </si>
  <si>
    <t>4025367</t>
  </si>
  <si>
    <t>4025411</t>
  </si>
  <si>
    <t>4025422</t>
  </si>
  <si>
    <t>4025423</t>
  </si>
  <si>
    <t>4025424</t>
  </si>
  <si>
    <t>4025425</t>
  </si>
  <si>
    <t>4025426</t>
  </si>
  <si>
    <t>4025427</t>
  </si>
  <si>
    <t>4025428</t>
  </si>
  <si>
    <t>4012060</t>
  </si>
  <si>
    <t>4025419</t>
  </si>
  <si>
    <t>4025420</t>
  </si>
  <si>
    <t>4025421</t>
  </si>
  <si>
    <t>4025432</t>
  </si>
  <si>
    <t>4025443</t>
  </si>
  <si>
    <t>4025444</t>
  </si>
  <si>
    <t>4025445</t>
  </si>
  <si>
    <t>4025446</t>
  </si>
  <si>
    <t>4017856</t>
  </si>
  <si>
    <t>4025450</t>
  </si>
  <si>
    <t>4025451</t>
  </si>
  <si>
    <t>4000103</t>
  </si>
  <si>
    <t>4002638</t>
  </si>
  <si>
    <t>4020334</t>
  </si>
  <si>
    <t>4006096</t>
  </si>
  <si>
    <t>4025515</t>
  </si>
  <si>
    <t>4025516</t>
  </si>
  <si>
    <t>4025525</t>
  </si>
  <si>
    <t>4025509</t>
  </si>
  <si>
    <t>4025533</t>
  </si>
  <si>
    <t>4025534</t>
  </si>
  <si>
    <t>4025535</t>
  </si>
  <si>
    <t>4025577</t>
  </si>
  <si>
    <t>4012924</t>
  </si>
  <si>
    <t>4025578</t>
  </si>
  <si>
    <t>4025584</t>
  </si>
  <si>
    <t>4025585</t>
  </si>
  <si>
    <t>4025586</t>
  </si>
  <si>
    <t>4025587</t>
  </si>
  <si>
    <t>4021209</t>
  </si>
  <si>
    <t>4025588</t>
  </si>
  <si>
    <t>4020899</t>
  </si>
  <si>
    <t>4019807</t>
  </si>
  <si>
    <t>4025590</t>
  </si>
  <si>
    <t>4025591</t>
  </si>
  <si>
    <t>4025622</t>
  </si>
  <si>
    <t>4025589</t>
  </si>
  <si>
    <t>4025652</t>
  </si>
  <si>
    <t>4025653</t>
  </si>
  <si>
    <t>4010517</t>
  </si>
  <si>
    <t>4010516</t>
  </si>
  <si>
    <t>4011863</t>
  </si>
  <si>
    <t>4025706</t>
  </si>
  <si>
    <t>4019346</t>
  </si>
  <si>
    <t>4025695</t>
  </si>
  <si>
    <t>4025696</t>
  </si>
  <si>
    <t>4025697</t>
  </si>
  <si>
    <t>4025698</t>
  </si>
  <si>
    <t>4010545</t>
  </si>
  <si>
    <t>4025781</t>
  </si>
  <si>
    <t>0074208324</t>
  </si>
  <si>
    <t>4025783</t>
  </si>
  <si>
    <t>4025812</t>
  </si>
  <si>
    <t>4025813</t>
  </si>
  <si>
    <t>4025829</t>
  </si>
  <si>
    <t>4025848</t>
  </si>
  <si>
    <t>4025849</t>
  </si>
  <si>
    <t>4025850</t>
  </si>
  <si>
    <t>4020384</t>
  </si>
  <si>
    <t>4020383</t>
  </si>
  <si>
    <t>4006466</t>
  </si>
  <si>
    <t>4002312</t>
  </si>
  <si>
    <t>4025873</t>
  </si>
  <si>
    <t>4025874</t>
  </si>
  <si>
    <t>4025875</t>
  </si>
  <si>
    <t>4025876</t>
  </si>
  <si>
    <t>4025877</t>
  </si>
  <si>
    <t>4025878</t>
  </si>
  <si>
    <t>4007390</t>
  </si>
  <si>
    <t>4016433</t>
  </si>
  <si>
    <t>4001750</t>
  </si>
  <si>
    <t>4005991</t>
  </si>
  <si>
    <t>4016636</t>
  </si>
  <si>
    <t>4003196</t>
  </si>
  <si>
    <t>4002019</t>
  </si>
  <si>
    <t>4025948</t>
  </si>
  <si>
    <t>4025949</t>
  </si>
  <si>
    <t>4025950</t>
  </si>
  <si>
    <t>4012818</t>
  </si>
  <si>
    <t>4002015</t>
  </si>
  <si>
    <t>OHIŠJE OGLEDALA A0008100379</t>
  </si>
  <si>
    <t>4019510</t>
  </si>
  <si>
    <t>4026077</t>
  </si>
  <si>
    <t>4007446</t>
  </si>
  <si>
    <t>4026080</t>
  </si>
  <si>
    <t>4026081</t>
  </si>
  <si>
    <t>4026092</t>
  </si>
  <si>
    <t>4026093</t>
  </si>
  <si>
    <t>4026094</t>
  </si>
  <si>
    <t>4026095</t>
  </si>
  <si>
    <t>4026115</t>
  </si>
  <si>
    <t>4026116</t>
  </si>
  <si>
    <t>4000935</t>
  </si>
  <si>
    <t>4000936</t>
  </si>
  <si>
    <t>4026106</t>
  </si>
  <si>
    <t>4006690</t>
  </si>
  <si>
    <t>4026352</t>
  </si>
  <si>
    <t>4026353</t>
  </si>
  <si>
    <t>4026354</t>
  </si>
  <si>
    <t>4026355</t>
  </si>
  <si>
    <t>4026356</t>
  </si>
  <si>
    <t>4016499</t>
  </si>
  <si>
    <t>4026477</t>
  </si>
  <si>
    <t>4026667</t>
  </si>
  <si>
    <t>4000897</t>
  </si>
  <si>
    <t>4026727</t>
  </si>
  <si>
    <t>4026699</t>
  </si>
  <si>
    <t>4026700</t>
  </si>
  <si>
    <t>4013931</t>
  </si>
  <si>
    <t>4010798</t>
  </si>
  <si>
    <t>1159800115</t>
  </si>
  <si>
    <t>4014035</t>
  </si>
  <si>
    <t>4011754</t>
  </si>
  <si>
    <t>4026888</t>
  </si>
  <si>
    <t>4004272</t>
  </si>
  <si>
    <t>4016993</t>
  </si>
  <si>
    <t>4004271</t>
  </si>
  <si>
    <t>4026889</t>
  </si>
  <si>
    <t>4026890</t>
  </si>
  <si>
    <t>4026891</t>
  </si>
  <si>
    <t>4026892</t>
  </si>
  <si>
    <t>4026963</t>
  </si>
  <si>
    <t>4026964</t>
  </si>
  <si>
    <t>4026965</t>
  </si>
  <si>
    <t>4004691</t>
  </si>
  <si>
    <t>4026940</t>
  </si>
  <si>
    <t>4026941</t>
  </si>
  <si>
    <t>4026962</t>
  </si>
  <si>
    <t>4012965</t>
  </si>
  <si>
    <t>4026939</t>
  </si>
  <si>
    <t>4026986</t>
  </si>
  <si>
    <t>4026987</t>
  </si>
  <si>
    <t>4026988</t>
  </si>
  <si>
    <t>4005921</t>
  </si>
  <si>
    <t>4027010</t>
  </si>
  <si>
    <t>4027011</t>
  </si>
  <si>
    <t>4027012</t>
  </si>
  <si>
    <t>4027045</t>
  </si>
  <si>
    <t>4027068</t>
  </si>
  <si>
    <t>4019580</t>
  </si>
  <si>
    <t>4009342</t>
  </si>
  <si>
    <t>4006093</t>
  </si>
  <si>
    <t>4027159</t>
  </si>
  <si>
    <t>4027141</t>
  </si>
  <si>
    <t>4013136</t>
  </si>
  <si>
    <t>4027177</t>
  </si>
  <si>
    <t>4027237</t>
  </si>
  <si>
    <t>4027238</t>
  </si>
  <si>
    <t>4027239</t>
  </si>
  <si>
    <t>4027255</t>
  </si>
  <si>
    <t>4027205</t>
  </si>
  <si>
    <t>4005582</t>
  </si>
  <si>
    <t>4027206</t>
  </si>
  <si>
    <t>4027207</t>
  </si>
  <si>
    <t>4027208</t>
  </si>
  <si>
    <t>4027209</t>
  </si>
  <si>
    <t>4027210</t>
  </si>
  <si>
    <t>4027211</t>
  </si>
  <si>
    <t>4027272</t>
  </si>
  <si>
    <t>4027273</t>
  </si>
  <si>
    <t>4027274</t>
  </si>
  <si>
    <t>4027275</t>
  </si>
  <si>
    <t>4027277</t>
  </si>
  <si>
    <t>4027278</t>
  </si>
  <si>
    <t>4027280</t>
  </si>
  <si>
    <t>4027279</t>
  </si>
  <si>
    <t>4027281</t>
  </si>
  <si>
    <t>4027282</t>
  </si>
  <si>
    <t>4027283</t>
  </si>
  <si>
    <t>4027284</t>
  </si>
  <si>
    <t>4027285</t>
  </si>
  <si>
    <t>4027286</t>
  </si>
  <si>
    <t>4027287</t>
  </si>
  <si>
    <t>4027288</t>
  </si>
  <si>
    <t>4027289</t>
  </si>
  <si>
    <t>4017859</t>
  </si>
  <si>
    <t>4000423</t>
  </si>
  <si>
    <t>4027342</t>
  </si>
  <si>
    <t>4006373</t>
  </si>
  <si>
    <t>4027369</t>
  </si>
  <si>
    <t>4027383</t>
  </si>
  <si>
    <t>4027384</t>
  </si>
  <si>
    <t>4027385</t>
  </si>
  <si>
    <t>4015576</t>
  </si>
  <si>
    <t>4027386</t>
  </si>
  <si>
    <t>4013924</t>
  </si>
  <si>
    <t>4002278</t>
  </si>
  <si>
    <t>4007209</t>
  </si>
  <si>
    <t>KONZOLA 940 666 02 31 7390</t>
  </si>
  <si>
    <t>940 666 02 31 7390</t>
  </si>
  <si>
    <t>4031628</t>
  </si>
  <si>
    <t>VIJAK A9909901203 64</t>
  </si>
  <si>
    <t>A9909901203 64</t>
  </si>
  <si>
    <t>4016951</t>
  </si>
  <si>
    <t>VIJAK A0029971530</t>
  </si>
  <si>
    <t>A0029971530</t>
  </si>
  <si>
    <t>4007727</t>
  </si>
  <si>
    <t>POKROV HLADILNIKA 000 501 67 15</t>
  </si>
  <si>
    <t>000 501 67 15</t>
  </si>
  <si>
    <t>4029282</t>
  </si>
  <si>
    <t>POKROV EKSPANZIJE  A0005016415</t>
  </si>
  <si>
    <t>A0005016415</t>
  </si>
  <si>
    <t>4031694</t>
  </si>
  <si>
    <t>PODLOŽKA A9909900182</t>
  </si>
  <si>
    <t>A9909900182</t>
  </si>
  <si>
    <t>4031695</t>
  </si>
  <si>
    <t>ŠESTROBI VIJAK  A9909902607</t>
  </si>
  <si>
    <t>A9909902607</t>
  </si>
  <si>
    <t>4031696</t>
  </si>
  <si>
    <t>KONZOLA A9408851231</t>
  </si>
  <si>
    <t>A9408851231</t>
  </si>
  <si>
    <t>4003050</t>
  </si>
  <si>
    <t>VODILO 940 885 01 21</t>
  </si>
  <si>
    <t>940 885 01 21</t>
  </si>
  <si>
    <t>4031697</t>
  </si>
  <si>
    <t>VIJAK A9909900404</t>
  </si>
  <si>
    <t>A9909900404</t>
  </si>
  <si>
    <t>4030791</t>
  </si>
  <si>
    <t>ČEP PVC A9909910340 9051</t>
  </si>
  <si>
    <t>A9909910340 9051</t>
  </si>
  <si>
    <t>4031698</t>
  </si>
  <si>
    <t>PRITRDILNA SPONKA A9908866500</t>
  </si>
  <si>
    <t>A9908866500</t>
  </si>
  <si>
    <t>4010816</t>
  </si>
  <si>
    <t>POKROV A0004704405</t>
  </si>
  <si>
    <t>A0004704405</t>
  </si>
  <si>
    <t>4031400</t>
  </si>
  <si>
    <t>MATICA A9909907820</t>
  </si>
  <si>
    <t>A9909907820</t>
  </si>
  <si>
    <t>4031880</t>
  </si>
  <si>
    <t>KAPA 970 264 02 57</t>
  </si>
  <si>
    <t>970 264 02 57</t>
  </si>
  <si>
    <t>4031917</t>
  </si>
  <si>
    <t>LEŽAJ A0139814305</t>
  </si>
  <si>
    <t>A0139814305</t>
  </si>
  <si>
    <t>4031918</t>
  </si>
  <si>
    <t>LEŽAJ PRED.KOLESA M. ACTROS A0139814305</t>
  </si>
  <si>
    <t>4031919</t>
  </si>
  <si>
    <t>PODLOŽKA A9423320362</t>
  </si>
  <si>
    <t>A9423320362</t>
  </si>
  <si>
    <t>4031920</t>
  </si>
  <si>
    <t>MATICA A6563300088</t>
  </si>
  <si>
    <t>A6563300088</t>
  </si>
  <si>
    <t>4031921</t>
  </si>
  <si>
    <t>TESNILO A9433340080</t>
  </si>
  <si>
    <t>A9433340080</t>
  </si>
  <si>
    <t>4031395</t>
  </si>
  <si>
    <t>ZAVORNA ČELJUST A004 420 93 83</t>
  </si>
  <si>
    <t>MTX-ZAC098 A004 420 93 83</t>
  </si>
  <si>
    <t>4031394</t>
  </si>
  <si>
    <t>ZAVORNA ČELJUST A004 420 94 83</t>
  </si>
  <si>
    <t>MTX-ZAC097 A004 420 94 83</t>
  </si>
  <si>
    <t>4031922</t>
  </si>
  <si>
    <t>VZMETNA PODLOŽKA A9423203521</t>
  </si>
  <si>
    <t>A9423203521</t>
  </si>
  <si>
    <t>4028112</t>
  </si>
  <si>
    <t>PUŠA A3753260050</t>
  </si>
  <si>
    <t>A3753260050</t>
  </si>
  <si>
    <t>4028797</t>
  </si>
  <si>
    <t>VALJ ZAVORNI A0244201918</t>
  </si>
  <si>
    <t>A0244201918</t>
  </si>
  <si>
    <t>4031909</t>
  </si>
  <si>
    <t>ZAVORNI DISK A9424230212</t>
  </si>
  <si>
    <t>A9424230212</t>
  </si>
  <si>
    <t>4031982</t>
  </si>
  <si>
    <t>MANŠETA  A9424620096</t>
  </si>
  <si>
    <t>A9424620096</t>
  </si>
  <si>
    <t>4031983</t>
  </si>
  <si>
    <t>PODLOŽKA A9424620575</t>
  </si>
  <si>
    <t>A9424620575</t>
  </si>
  <si>
    <t>4019677</t>
  </si>
  <si>
    <t>PODLOŽKA A9424621375</t>
  </si>
  <si>
    <t>A9424621375</t>
  </si>
  <si>
    <t>4031984</t>
  </si>
  <si>
    <t>OBJEMKA A9909908521</t>
  </si>
  <si>
    <t>A9909908521</t>
  </si>
  <si>
    <t>4031986</t>
  </si>
  <si>
    <t>OBLOGA A9434600195 9B51</t>
  </si>
  <si>
    <t>A9434600195 9B51</t>
  </si>
  <si>
    <t>4031985</t>
  </si>
  <si>
    <t>VIJAK ZA PLOČEVINO A9909903406</t>
  </si>
  <si>
    <t>A9909903406</t>
  </si>
  <si>
    <t>4030158</t>
  </si>
  <si>
    <t>TRIKOTNO VODILO A6863500005</t>
  </si>
  <si>
    <t>A6863500005</t>
  </si>
  <si>
    <t>4030173</t>
  </si>
  <si>
    <t>MATICA N910113024000</t>
  </si>
  <si>
    <t>N910113024000</t>
  </si>
  <si>
    <t>4030161</t>
  </si>
  <si>
    <t>VIJAK A 990 990 05 01</t>
  </si>
  <si>
    <t>N 990 990 05 01</t>
  </si>
  <si>
    <t>4031991</t>
  </si>
  <si>
    <t>ZRAČNA BLAZINA A6863200321</t>
  </si>
  <si>
    <t>A6863200321</t>
  </si>
  <si>
    <t>4027963</t>
  </si>
  <si>
    <t>AMORTIZER A0063266200</t>
  </si>
  <si>
    <t>A0063266200</t>
  </si>
  <si>
    <t>4027821</t>
  </si>
  <si>
    <t>GUMI LEŽAJ A0003235985</t>
  </si>
  <si>
    <t>A0003235985</t>
  </si>
  <si>
    <t>4030834</t>
  </si>
  <si>
    <t>SPODNJI SPOJLER DESNI A9438850125  7C72</t>
  </si>
  <si>
    <t>7421396733</t>
  </si>
  <si>
    <t>4020372</t>
  </si>
  <si>
    <t>DRŽAČ A9438801114</t>
  </si>
  <si>
    <t>A9438801114</t>
  </si>
  <si>
    <t>4010568</t>
  </si>
  <si>
    <t>POKROV 000 180 24 38</t>
  </si>
  <si>
    <t>000 180 24 38</t>
  </si>
  <si>
    <t>4011634</t>
  </si>
  <si>
    <t>BLATNIK PREDNJI A9438800406 7C72</t>
  </si>
  <si>
    <t>A9438800406 7C72</t>
  </si>
  <si>
    <t>4031964</t>
  </si>
  <si>
    <t>ODSEVNIK A0005445305</t>
  </si>
  <si>
    <t>A0005445305</t>
  </si>
  <si>
    <t>4007954</t>
  </si>
  <si>
    <t>KOVICA A0009906692</t>
  </si>
  <si>
    <t>A0009906692</t>
  </si>
  <si>
    <t>4019212</t>
  </si>
  <si>
    <t>DRŽALO VRAT A9417230120 64</t>
  </si>
  <si>
    <t>A9417230120 64</t>
  </si>
  <si>
    <t>4001681</t>
  </si>
  <si>
    <t>NOSILEC 941 720 02 27</t>
  </si>
  <si>
    <t>941 720 01 27</t>
  </si>
  <si>
    <t>4001501</t>
  </si>
  <si>
    <t>OBLOGA A9438850125 7C72</t>
  </si>
  <si>
    <t>A9438850125 7C72</t>
  </si>
  <si>
    <t>4007746</t>
  </si>
  <si>
    <t>OBLOGA A9438850225 7C52</t>
  </si>
  <si>
    <t>A9438850225 7C52</t>
  </si>
  <si>
    <t>4031965</t>
  </si>
  <si>
    <t>MATICA A9909900950</t>
  </si>
  <si>
    <t>A9909900950</t>
  </si>
  <si>
    <t>4012647</t>
  </si>
  <si>
    <t>DRŽAČ A9438801014</t>
  </si>
  <si>
    <t>A9438801014</t>
  </si>
  <si>
    <t>4031967</t>
  </si>
  <si>
    <t>VZMETNA MATICA A9909900256</t>
  </si>
  <si>
    <t>A9909900256</t>
  </si>
  <si>
    <t>4031968</t>
  </si>
  <si>
    <t>VIJAK A9909902707</t>
  </si>
  <si>
    <t>A9909902707</t>
  </si>
  <si>
    <t>4031969</t>
  </si>
  <si>
    <t>OHIŠJE OGLEDALA A0008109616</t>
  </si>
  <si>
    <t>A0008109616</t>
  </si>
  <si>
    <t>4031971</t>
  </si>
  <si>
    <t>STEKLO OGLEDALA A0018112133</t>
  </si>
  <si>
    <t>A0018112133</t>
  </si>
  <si>
    <t>4014718</t>
  </si>
  <si>
    <t>SPONKA A0129886178</t>
  </si>
  <si>
    <t>A0129886178</t>
  </si>
  <si>
    <t>4011565</t>
  </si>
  <si>
    <t>PLOŠČA A9436660511</t>
  </si>
  <si>
    <t>A9436660511</t>
  </si>
  <si>
    <t>4032012</t>
  </si>
  <si>
    <t>ŠESTROBI VIJAK  A9909842000</t>
  </si>
  <si>
    <t>A9909842000</t>
  </si>
  <si>
    <t>4032013</t>
  </si>
  <si>
    <t>KRMILNA NAPRAVA A9438200026</t>
  </si>
  <si>
    <t>A9438200026</t>
  </si>
  <si>
    <t>4032014</t>
  </si>
  <si>
    <t>KLIMA A0028300360</t>
  </si>
  <si>
    <t>A0028300360</t>
  </si>
  <si>
    <t>4032015</t>
  </si>
  <si>
    <t>STIKALO A9435454507</t>
  </si>
  <si>
    <t>A9435454507</t>
  </si>
  <si>
    <t>4032016</t>
  </si>
  <si>
    <t>DRŽALO A9436890014</t>
  </si>
  <si>
    <t>A9436890014</t>
  </si>
  <si>
    <t>4032017</t>
  </si>
  <si>
    <t>PODLOGA A9436880047</t>
  </si>
  <si>
    <t>A9436880047</t>
  </si>
  <si>
    <t>4032018</t>
  </si>
  <si>
    <t>OBLOGA A9436800506</t>
  </si>
  <si>
    <t>A9436800506</t>
  </si>
  <si>
    <t>4032019</t>
  </si>
  <si>
    <t>VIJAK A0009849729</t>
  </si>
  <si>
    <t>A0009849729</t>
  </si>
  <si>
    <t>4032020</t>
  </si>
  <si>
    <t>POKROV A9736920158</t>
  </si>
  <si>
    <t>A9736920158</t>
  </si>
  <si>
    <t>4032021</t>
  </si>
  <si>
    <t>PODLOGA A9436890096</t>
  </si>
  <si>
    <t>A9436890096</t>
  </si>
  <si>
    <t>4032022</t>
  </si>
  <si>
    <t>OBLOGA A9436801507</t>
  </si>
  <si>
    <t>A9436800507</t>
  </si>
  <si>
    <t>4032023</t>
  </si>
  <si>
    <t>ODBOJNIK  A4408110097</t>
  </si>
  <si>
    <t>A4408110097</t>
  </si>
  <si>
    <t>4032024</t>
  </si>
  <si>
    <t>MATICA A0009905656</t>
  </si>
  <si>
    <t>A0009905656</t>
  </si>
  <si>
    <t>4032025</t>
  </si>
  <si>
    <t>VIJAK A9909900310</t>
  </si>
  <si>
    <t>A9909900310</t>
  </si>
  <si>
    <t>4032026</t>
  </si>
  <si>
    <t>CEV A9436800255</t>
  </si>
  <si>
    <t>A9436800255</t>
  </si>
  <si>
    <t>4032028</t>
  </si>
  <si>
    <t>OBLOGA A9436802707</t>
  </si>
  <si>
    <t>A9436802707</t>
  </si>
  <si>
    <t>4032029</t>
  </si>
  <si>
    <t>DRŽAČ A9438990014</t>
  </si>
  <si>
    <t>A9438990014</t>
  </si>
  <si>
    <t>4032030</t>
  </si>
  <si>
    <t>OBLOGA A9436800006</t>
  </si>
  <si>
    <t>A9436800006</t>
  </si>
  <si>
    <t>4032031</t>
  </si>
  <si>
    <t>VIJAK A0139901201</t>
  </si>
  <si>
    <t>A0139901201</t>
  </si>
  <si>
    <t>4032032</t>
  </si>
  <si>
    <t>OBLOGA A9436800406</t>
  </si>
  <si>
    <t>A9436800406</t>
  </si>
  <si>
    <t>4032033</t>
  </si>
  <si>
    <t>OBLOGA A9436800106</t>
  </si>
  <si>
    <t>A9436800106</t>
  </si>
  <si>
    <t>4032034</t>
  </si>
  <si>
    <t>DRŽALO A9905400000</t>
  </si>
  <si>
    <t>A9905400000</t>
  </si>
  <si>
    <t>4032035</t>
  </si>
  <si>
    <t>ŠESTROBI VIJAK  A9909842200</t>
  </si>
  <si>
    <t>A9909842200</t>
  </si>
  <si>
    <t>4014124</t>
  </si>
  <si>
    <t>SKODELA A9436890347 7C45</t>
  </si>
  <si>
    <t>A9436890347 7C45</t>
  </si>
  <si>
    <t>4013062</t>
  </si>
  <si>
    <t>OBLOGA A9438850425 7C72</t>
  </si>
  <si>
    <t>A9438850425</t>
  </si>
  <si>
    <t>4032103</t>
  </si>
  <si>
    <t>VIJAK A9909907205</t>
  </si>
  <si>
    <t>A9909907205</t>
  </si>
  <si>
    <t>4032104</t>
  </si>
  <si>
    <t>VLOŽEK A9909980085</t>
  </si>
  <si>
    <t>A9909980085</t>
  </si>
  <si>
    <t>4032105</t>
  </si>
  <si>
    <t>KOVINSKI VIJAK A9909900010</t>
  </si>
  <si>
    <t>A9909900010</t>
  </si>
  <si>
    <t>4032106</t>
  </si>
  <si>
    <t>OBLOGA A9736842118 9B51</t>
  </si>
  <si>
    <t>A9736842118 9B51</t>
  </si>
  <si>
    <t>4032107</t>
  </si>
  <si>
    <t>OBLOGA A9736841718 9B51</t>
  </si>
  <si>
    <t>A9736841718 9B51</t>
  </si>
  <si>
    <t>4032108</t>
  </si>
  <si>
    <t>VIJAK A00000000099664</t>
  </si>
  <si>
    <t>A00000000099664</t>
  </si>
  <si>
    <t>4032109</t>
  </si>
  <si>
    <t>SPONKA A0099881178</t>
  </si>
  <si>
    <t>A0099881178</t>
  </si>
  <si>
    <t>4032110</t>
  </si>
  <si>
    <t>VIJAK A9909900604</t>
  </si>
  <si>
    <t>A9909900604</t>
  </si>
  <si>
    <t>4032125</t>
  </si>
  <si>
    <t>KOVICA A0009905992 9051</t>
  </si>
  <si>
    <t>A0009905992 9051</t>
  </si>
  <si>
    <t>4032112</t>
  </si>
  <si>
    <t>PREČNI NOSILEC A9736101714</t>
  </si>
  <si>
    <t>A9736101714</t>
  </si>
  <si>
    <t>4032113</t>
  </si>
  <si>
    <t>PREČNI NOSILEC A9736101814</t>
  </si>
  <si>
    <t>A9736101814</t>
  </si>
  <si>
    <t>4032114</t>
  </si>
  <si>
    <t>PODLOŽKA A6739870144</t>
  </si>
  <si>
    <t>A6739870144</t>
  </si>
  <si>
    <t>4032115</t>
  </si>
  <si>
    <t>POKROV KLJUČAVNICE A9909972900</t>
  </si>
  <si>
    <t>A9909972900</t>
  </si>
  <si>
    <t>4032116</t>
  </si>
  <si>
    <t>PODLOŽKA A9909873200</t>
  </si>
  <si>
    <t>A9909873200</t>
  </si>
  <si>
    <t>4032117</t>
  </si>
  <si>
    <t>PODLOŽKA A0009873944</t>
  </si>
  <si>
    <t>A0009873944</t>
  </si>
  <si>
    <t>4032118</t>
  </si>
  <si>
    <t>POKROVNI ČEP A0019987750</t>
  </si>
  <si>
    <t>A0019987750</t>
  </si>
  <si>
    <t>4032119</t>
  </si>
  <si>
    <t>GUMI BLAŽILEC A9909871100</t>
  </si>
  <si>
    <t>A9909871100</t>
  </si>
  <si>
    <t>4032120</t>
  </si>
  <si>
    <t>VEZICA A9909950090</t>
  </si>
  <si>
    <t>A9909950090</t>
  </si>
  <si>
    <t>4032121</t>
  </si>
  <si>
    <t>VODILO A0019982701</t>
  </si>
  <si>
    <t>A0019982701</t>
  </si>
  <si>
    <t>4032122</t>
  </si>
  <si>
    <t>TULEC A0019982801</t>
  </si>
  <si>
    <t>A0019982801</t>
  </si>
  <si>
    <t>4032123</t>
  </si>
  <si>
    <t>A9909900107</t>
  </si>
  <si>
    <t>4032124</t>
  </si>
  <si>
    <t>BLATNIK PREDNJI A97388116701 7354</t>
  </si>
  <si>
    <t>A97388116701 7354</t>
  </si>
  <si>
    <t>4011722</t>
  </si>
  <si>
    <t>PREDNJI BLATNIK A97388116801</t>
  </si>
  <si>
    <t>A97388116801</t>
  </si>
  <si>
    <t>4004298</t>
  </si>
  <si>
    <t>OJAČITEV 973 610 03 25</t>
  </si>
  <si>
    <t>973 610 03 25</t>
  </si>
  <si>
    <t>4032126</t>
  </si>
  <si>
    <t>SUHA SKLOPKA A0292508701 80</t>
  </si>
  <si>
    <t>A0292508701 80</t>
  </si>
  <si>
    <t>4030778</t>
  </si>
  <si>
    <t>TESNILO A9902500002</t>
  </si>
  <si>
    <t>A9902500002</t>
  </si>
  <si>
    <t>4030400</t>
  </si>
  <si>
    <t>LEŽAJ A9909811601</t>
  </si>
  <si>
    <t>A9909811601</t>
  </si>
  <si>
    <t>4030777</t>
  </si>
  <si>
    <t>DISTANČNI OBROČ A9900310033</t>
  </si>
  <si>
    <t>A9900310033</t>
  </si>
  <si>
    <t>4028714</t>
  </si>
  <si>
    <t>SEMERING A0149970546</t>
  </si>
  <si>
    <t>A0149970546</t>
  </si>
  <si>
    <t>4032299</t>
  </si>
  <si>
    <t>KLJUKA A9907600059</t>
  </si>
  <si>
    <t>A9907600059</t>
  </si>
  <si>
    <t>4032300</t>
  </si>
  <si>
    <t>PODLOGA A9907660300</t>
  </si>
  <si>
    <t>A9907660300</t>
  </si>
  <si>
    <t>4032301</t>
  </si>
  <si>
    <t>PODLOGA A9907660400</t>
  </si>
  <si>
    <t>A9907660400</t>
  </si>
  <si>
    <t>4032332</t>
  </si>
  <si>
    <t>PODLOŽKA A9909906808</t>
  </si>
  <si>
    <t>4032333</t>
  </si>
  <si>
    <t>ČEP A0009987350</t>
  </si>
  <si>
    <t>A0009987350</t>
  </si>
  <si>
    <t>4001092</t>
  </si>
  <si>
    <t>STEKLO OGLEDALA A0018116033</t>
  </si>
  <si>
    <t>A0018116033</t>
  </si>
  <si>
    <t>4013386</t>
  </si>
  <si>
    <t>STEKLO OGLEDALA A0028112333</t>
  </si>
  <si>
    <t>A0028112333</t>
  </si>
  <si>
    <t>4032369</t>
  </si>
  <si>
    <t>PREVLEKA PL B66401237</t>
  </si>
  <si>
    <t>B66401237</t>
  </si>
  <si>
    <t>4032377</t>
  </si>
  <si>
    <t>ZAPIRAČ 9737200835</t>
  </si>
  <si>
    <t>9737200835</t>
  </si>
  <si>
    <t>4005259</t>
  </si>
  <si>
    <t>ODBOJNIK  A9743280181</t>
  </si>
  <si>
    <t>A9743280181</t>
  </si>
  <si>
    <t>4032462</t>
  </si>
  <si>
    <t>TESNILNI OBROČ A9909970645 A9909970801</t>
  </si>
  <si>
    <t>A9909970645 64 A9909970801</t>
  </si>
  <si>
    <t>4032463</t>
  </si>
  <si>
    <t>TESNILNI OBROČ A9909970845</t>
  </si>
  <si>
    <t>A9909970845</t>
  </si>
  <si>
    <t>4032451</t>
  </si>
  <si>
    <t>ŽAROMET A6868200361</t>
  </si>
  <si>
    <t>A6868200361</t>
  </si>
  <si>
    <t>4030345</t>
  </si>
  <si>
    <t>MATICA VZMETNA   A9909900356</t>
  </si>
  <si>
    <t>A9909900356</t>
  </si>
  <si>
    <t>4032504</t>
  </si>
  <si>
    <t>AMORTIZER A0053263300</t>
  </si>
  <si>
    <t>A0053263300</t>
  </si>
  <si>
    <t>4032505</t>
  </si>
  <si>
    <t>PODLOGA A9414751620</t>
  </si>
  <si>
    <t>A9414751620</t>
  </si>
  <si>
    <t>4032506</t>
  </si>
  <si>
    <t>TESNILO A9909970445</t>
  </si>
  <si>
    <t>A9909970445</t>
  </si>
  <si>
    <t>4032490</t>
  </si>
  <si>
    <t>KOMPLET PNEVMAT. PIŠTOL 81.66818-6034</t>
  </si>
  <si>
    <t>81.66818-6034</t>
  </si>
  <si>
    <t>4013753</t>
  </si>
  <si>
    <t>VENTIL A0044296544</t>
  </si>
  <si>
    <t>A0044296544</t>
  </si>
  <si>
    <t>4032514</t>
  </si>
  <si>
    <t>VAROVALKA N071805016402</t>
  </si>
  <si>
    <t>N071805016402</t>
  </si>
  <si>
    <t>4032515</t>
  </si>
  <si>
    <t>DELOVNI VALJ A0004308126</t>
  </si>
  <si>
    <t>A0004308126</t>
  </si>
  <si>
    <t>4007561</t>
  </si>
  <si>
    <t>KONČNIK A4429915022</t>
  </si>
  <si>
    <t>A4429915022</t>
  </si>
  <si>
    <t>4032516</t>
  </si>
  <si>
    <t>MATICA N000000004819</t>
  </si>
  <si>
    <t>N000000004819</t>
  </si>
  <si>
    <t>4031539</t>
  </si>
  <si>
    <t>ODST. PODLOŽKA A9463560152</t>
  </si>
  <si>
    <t>A9463560152</t>
  </si>
  <si>
    <t>4032552</t>
  </si>
  <si>
    <t>KROGLIČNI LEŽAJ A0219812105</t>
  </si>
  <si>
    <t>A0219812105</t>
  </si>
  <si>
    <t>4032553</t>
  </si>
  <si>
    <t>VAROVALNA PLOČEVINA A9463560073</t>
  </si>
  <si>
    <t>4017423</t>
  </si>
  <si>
    <t>LEŽAJ A0049810905</t>
  </si>
  <si>
    <t>A0049810905</t>
  </si>
  <si>
    <t>4017217</t>
  </si>
  <si>
    <t>PLOČEVINA ŠČITNA A9463560127</t>
  </si>
  <si>
    <t>A9463560127</t>
  </si>
  <si>
    <t>4031540</t>
  </si>
  <si>
    <t>DRSNI OBROČ A9463560015</t>
  </si>
  <si>
    <t>A9463560015</t>
  </si>
  <si>
    <t>4032554</t>
  </si>
  <si>
    <t>SPONA VZMETI A9483260547</t>
  </si>
  <si>
    <t>A9483260547</t>
  </si>
  <si>
    <t>4032558</t>
  </si>
  <si>
    <t>PRITRDILNA SPONKA A9909886500</t>
  </si>
  <si>
    <t>A9909886500</t>
  </si>
  <si>
    <t>4032538</t>
  </si>
  <si>
    <t>ŠČITNA OBLOGA A9448840722</t>
  </si>
  <si>
    <t>A9448840722</t>
  </si>
  <si>
    <t>4032539</t>
  </si>
  <si>
    <t>OBLOGA A9448840322</t>
  </si>
  <si>
    <t>A9448840322</t>
  </si>
  <si>
    <t>4032540</t>
  </si>
  <si>
    <t>TESNILO 9738840798</t>
  </si>
  <si>
    <t>9738840798</t>
  </si>
  <si>
    <t>4032541</t>
  </si>
  <si>
    <t>MATICA A9909948001</t>
  </si>
  <si>
    <t>A9909948001</t>
  </si>
  <si>
    <t>4032572</t>
  </si>
  <si>
    <t>ODSTOJNI KOS 9449950075</t>
  </si>
  <si>
    <t>9449950075</t>
  </si>
  <si>
    <t>4032573</t>
  </si>
  <si>
    <t>GUMI ODBOJNIK A0009985840</t>
  </si>
  <si>
    <t>A0009985840</t>
  </si>
  <si>
    <t>4032574</t>
  </si>
  <si>
    <t>VIJAK A9909900110</t>
  </si>
  <si>
    <t>A9909900110</t>
  </si>
  <si>
    <t>4032575</t>
  </si>
  <si>
    <t>ZATIČ A0009888425</t>
  </si>
  <si>
    <t>A0009888425</t>
  </si>
  <si>
    <t>4032576</t>
  </si>
  <si>
    <t>VIJAK A9909904500</t>
  </si>
  <si>
    <t>A9909904500</t>
  </si>
  <si>
    <t>4009365</t>
  </si>
  <si>
    <t>CEV 385 997 15 82</t>
  </si>
  <si>
    <t>385 997 15 82</t>
  </si>
  <si>
    <t>4032577</t>
  </si>
  <si>
    <t>CEV A6254660081</t>
  </si>
  <si>
    <t>A6254660081</t>
  </si>
  <si>
    <t>4032578</t>
  </si>
  <si>
    <t>VENTIL A0003278525</t>
  </si>
  <si>
    <t>A0003278525</t>
  </si>
  <si>
    <t>4032579</t>
  </si>
  <si>
    <t>ZAPONKA A9908050000</t>
  </si>
  <si>
    <t>A9908050000</t>
  </si>
  <si>
    <t>4032627</t>
  </si>
  <si>
    <t>TESNILNI OBROČ A0139973546</t>
  </si>
  <si>
    <t>A0139977346</t>
  </si>
  <si>
    <t>4032661</t>
  </si>
  <si>
    <t>STABILIZATOR A9743201011</t>
  </si>
  <si>
    <t>A9743201011</t>
  </si>
  <si>
    <t>4032659</t>
  </si>
  <si>
    <t>VIJAK N000000005495</t>
  </si>
  <si>
    <t>N000000005495</t>
  </si>
  <si>
    <t>4032660</t>
  </si>
  <si>
    <t>VIJAK N000000005577</t>
  </si>
  <si>
    <t>N000000005577</t>
  </si>
  <si>
    <t>4032672</t>
  </si>
  <si>
    <t>MOTOR VENTILATORJA QME733756</t>
  </si>
  <si>
    <t>4000847</t>
  </si>
  <si>
    <t>MANŠETA A9702681897 5C38</t>
  </si>
  <si>
    <t>A9702681897 5C38</t>
  </si>
  <si>
    <t>4032713</t>
  </si>
  <si>
    <t>MANŠETA A9702681997</t>
  </si>
  <si>
    <t>A9702681997</t>
  </si>
  <si>
    <t>4032714</t>
  </si>
  <si>
    <t>DRŽALO A9702687878</t>
  </si>
  <si>
    <t>A9702687878</t>
  </si>
  <si>
    <t>4032726</t>
  </si>
  <si>
    <t>DRSNA PLOŠČA A9702680449</t>
  </si>
  <si>
    <t>A9702680449</t>
  </si>
  <si>
    <t>4019434</t>
  </si>
  <si>
    <t>OBJEMKA IZPUŠNEGA LONCA QME416661</t>
  </si>
  <si>
    <t>QME416661</t>
  </si>
  <si>
    <t>4032731</t>
  </si>
  <si>
    <t>VIJAK QMF101298</t>
  </si>
  <si>
    <t>QMF101298</t>
  </si>
  <si>
    <t>4032732</t>
  </si>
  <si>
    <t>VIJAK QMF100055</t>
  </si>
  <si>
    <t>QMF100055</t>
  </si>
  <si>
    <t>4032733</t>
  </si>
  <si>
    <t>CEV IZPUŠNA QME414555</t>
  </si>
  <si>
    <t>QME414555</t>
  </si>
  <si>
    <t>4032734</t>
  </si>
  <si>
    <t>QME294399</t>
  </si>
  <si>
    <t>4032735</t>
  </si>
  <si>
    <t>MATICA QMF445005</t>
  </si>
  <si>
    <t>QMF445005</t>
  </si>
  <si>
    <t>4032736</t>
  </si>
  <si>
    <t>VIJAK QMF140060</t>
  </si>
  <si>
    <t>QMF140060</t>
  </si>
  <si>
    <t>4032737</t>
  </si>
  <si>
    <t>IZPUŠNI LONEV QME194239X1</t>
  </si>
  <si>
    <t>QME194239X1</t>
  </si>
  <si>
    <t>4017512</t>
  </si>
  <si>
    <t>CEV IZPUŠNA QME414553</t>
  </si>
  <si>
    <t>QME414553</t>
  </si>
  <si>
    <t>4001412</t>
  </si>
  <si>
    <t>MATICA ŠESTROBA M 16</t>
  </si>
  <si>
    <t>4001796210051 1928469</t>
  </si>
  <si>
    <t>4017586</t>
  </si>
  <si>
    <t>ODSEVNI TRAK RDEČ TRDA PODLAGA D12714</t>
  </si>
  <si>
    <t>D12714</t>
  </si>
  <si>
    <t>4020597</t>
  </si>
  <si>
    <t>SPOJNA GLAVA ZA PRIKOLICO RUMENA</t>
  </si>
  <si>
    <t>P 1602</t>
  </si>
  <si>
    <t>4020596</t>
  </si>
  <si>
    <t>SPOJNA GLAVA ZA PRIKOLICO RDEČA</t>
  </si>
  <si>
    <t>P 1601</t>
  </si>
  <si>
    <t>4032794</t>
  </si>
  <si>
    <t>CEV A9405010782</t>
  </si>
  <si>
    <t>A9405010782</t>
  </si>
  <si>
    <t>4032830</t>
  </si>
  <si>
    <t>STEUERGERAET RADIO A0014462862</t>
  </si>
  <si>
    <t>A0014462862</t>
  </si>
  <si>
    <t>4029379</t>
  </si>
  <si>
    <t>CEVOVOD HLADILNE TEKOČINE A9062037202</t>
  </si>
  <si>
    <t>A9062037202</t>
  </si>
  <si>
    <t>4006405</t>
  </si>
  <si>
    <t>CEV A9062030615</t>
  </si>
  <si>
    <t>A9062030615 A9362033336</t>
  </si>
  <si>
    <t>4034600</t>
  </si>
  <si>
    <t>MATICA 5469036</t>
  </si>
  <si>
    <t>5469036  QMF434105</t>
  </si>
  <si>
    <t>4034631</t>
  </si>
  <si>
    <t>MATICA A9909940701</t>
  </si>
  <si>
    <t>A9909940701</t>
  </si>
  <si>
    <t>4034672</t>
  </si>
  <si>
    <t>NOSILEC BLATINKA A9745205333 64</t>
  </si>
  <si>
    <t>A9745205333 64</t>
  </si>
  <si>
    <t>4001400</t>
  </si>
  <si>
    <t>POKROV 970 525 02 38</t>
  </si>
  <si>
    <t>970 525 02 38</t>
  </si>
  <si>
    <t>4034674</t>
  </si>
  <si>
    <t>VIJAK A9909901303</t>
  </si>
  <si>
    <t>A9909901303</t>
  </si>
  <si>
    <t>4034673</t>
  </si>
  <si>
    <t>MATICA A9909901250</t>
  </si>
  <si>
    <t>A9909901250</t>
  </si>
  <si>
    <t>4001195</t>
  </si>
  <si>
    <t>BLAŽILEC 974 323 06 00</t>
  </si>
  <si>
    <t>974 323 06 00</t>
  </si>
  <si>
    <t>4034678</t>
  </si>
  <si>
    <t>TRAK A9578680052</t>
  </si>
  <si>
    <t>A9578680052</t>
  </si>
  <si>
    <t>4015581</t>
  </si>
  <si>
    <t>ZAVORNE KLEŠČE A004420948380</t>
  </si>
  <si>
    <t>A0044420948380</t>
  </si>
  <si>
    <t>4034692</t>
  </si>
  <si>
    <t>CILINDER A0194205218</t>
  </si>
  <si>
    <t>A0194205218</t>
  </si>
  <si>
    <t>4034693</t>
  </si>
  <si>
    <t>KOLESNI VALJ A0194205318</t>
  </si>
  <si>
    <t>A0194205318</t>
  </si>
  <si>
    <t>4034704</t>
  </si>
  <si>
    <t>NOSILNA PLASTIČNA CEV A9416660184</t>
  </si>
  <si>
    <t>A9416660184</t>
  </si>
  <si>
    <t>4034705</t>
  </si>
  <si>
    <t>NOSILEC A9406660284</t>
  </si>
  <si>
    <t>A9406660284</t>
  </si>
  <si>
    <t>4034706</t>
  </si>
  <si>
    <t>PUŠA A9416600018</t>
  </si>
  <si>
    <t>A9416600018</t>
  </si>
  <si>
    <t>4034707</t>
  </si>
  <si>
    <t>VARNOSTNI OBROČ N000472025000</t>
  </si>
  <si>
    <t>N000472025000</t>
  </si>
  <si>
    <t>4034708</t>
  </si>
  <si>
    <t>NOSILEC A9406603130</t>
  </si>
  <si>
    <t>A9406603130</t>
  </si>
  <si>
    <t>4034709</t>
  </si>
  <si>
    <t>NOSILEC A9406603230</t>
  </si>
  <si>
    <t>A9406603230</t>
  </si>
  <si>
    <t>4020672</t>
  </si>
  <si>
    <t>PODLOŽKA N000125008445</t>
  </si>
  <si>
    <t>N000125008445</t>
  </si>
  <si>
    <t>4034710</t>
  </si>
  <si>
    <t>STOPNICA A9406660501</t>
  </si>
  <si>
    <t>A9406660501</t>
  </si>
  <si>
    <t>4034711</t>
  </si>
  <si>
    <t>STOPNICA A9406660601</t>
  </si>
  <si>
    <t>A9406660601</t>
  </si>
  <si>
    <t>4004251</t>
  </si>
  <si>
    <t>STOPNICA A9406600428</t>
  </si>
  <si>
    <t>A9406600428</t>
  </si>
  <si>
    <t>4034722</t>
  </si>
  <si>
    <t>STOPNICA A9406600528</t>
  </si>
  <si>
    <t>A9406600528</t>
  </si>
  <si>
    <t>4034723</t>
  </si>
  <si>
    <t>CEV A0139971282</t>
  </si>
  <si>
    <t>A0139971282</t>
  </si>
  <si>
    <t>4034724</t>
  </si>
  <si>
    <t>PODLOŽKA A0009845556</t>
  </si>
  <si>
    <t>A0009845556</t>
  </si>
  <si>
    <t>4034725</t>
  </si>
  <si>
    <t>VZMET A0079930001</t>
  </si>
  <si>
    <t>A0079930001</t>
  </si>
  <si>
    <t>4034726</t>
  </si>
  <si>
    <t>PODLOŽKA N000125028001</t>
  </si>
  <si>
    <t>N000125028001</t>
  </si>
  <si>
    <t>4034752</t>
  </si>
  <si>
    <t>LAMELA SKLOPKE A0202507603 80</t>
  </si>
  <si>
    <t>A0202507603 80</t>
  </si>
  <si>
    <t>4034753</t>
  </si>
  <si>
    <t>CEV OLJA A9702611883</t>
  </si>
  <si>
    <t>A9702611883</t>
  </si>
  <si>
    <t>4034754</t>
  </si>
  <si>
    <t>CEV OLJA A9702611283</t>
  </si>
  <si>
    <t>A9702611283</t>
  </si>
  <si>
    <t>4034755</t>
  </si>
  <si>
    <t>VIJAK A0079901401</t>
  </si>
  <si>
    <t>A0079901401</t>
  </si>
  <si>
    <t>4034756</t>
  </si>
  <si>
    <t>MATICA N000000005461</t>
  </si>
  <si>
    <t>N000000005461</t>
  </si>
  <si>
    <t>4012910</t>
  </si>
  <si>
    <t>BRANIK A9438809872</t>
  </si>
  <si>
    <t>A9438809872</t>
  </si>
  <si>
    <t>4034743</t>
  </si>
  <si>
    <t>ZAKLJUČNI ELEMENT LEVI A9438850074</t>
  </si>
  <si>
    <t>A9438850074</t>
  </si>
  <si>
    <t>4030822</t>
  </si>
  <si>
    <t>ŠESTROBNI VIJAK A9909900204</t>
  </si>
  <si>
    <t>A9909900204</t>
  </si>
  <si>
    <t>4030823</t>
  </si>
  <si>
    <t>PODLOŽKA  A9909900082</t>
  </si>
  <si>
    <t>A9909900082</t>
  </si>
  <si>
    <t>4034744</t>
  </si>
  <si>
    <t>A9309950102</t>
  </si>
  <si>
    <t>4034745</t>
  </si>
  <si>
    <t>SPONKA A0019910840 9B51</t>
  </si>
  <si>
    <t>A0019910840 9B51</t>
  </si>
  <si>
    <t>4028478</t>
  </si>
  <si>
    <t>TESNILNI OBROČ A0289978045</t>
  </si>
  <si>
    <t>A0289978045</t>
  </si>
  <si>
    <t>4028551</t>
  </si>
  <si>
    <t>TULEC A906017048864</t>
  </si>
  <si>
    <t>A906017048864</t>
  </si>
  <si>
    <t>4019980</t>
  </si>
  <si>
    <t>TESNILNI OBROČ A5419970645</t>
  </si>
  <si>
    <t>A5419970645</t>
  </si>
  <si>
    <t>4019979</t>
  </si>
  <si>
    <t>VIJAK A5410170171</t>
  </si>
  <si>
    <t>A5410170171</t>
  </si>
  <si>
    <t>4034768</t>
  </si>
  <si>
    <t>A0139973546</t>
  </si>
  <si>
    <t>CEV A9309950102</t>
  </si>
  <si>
    <t>4034766</t>
  </si>
  <si>
    <t>CEV IZPUHA A9304921301</t>
  </si>
  <si>
    <t>A9304921301</t>
  </si>
  <si>
    <t>4034767</t>
  </si>
  <si>
    <t>OBJEMKA A9909950302</t>
  </si>
  <si>
    <t>A9909950302</t>
  </si>
  <si>
    <t>4034769</t>
  </si>
  <si>
    <t>OBJEMKA A9904923000</t>
  </si>
  <si>
    <t>A9904923000</t>
  </si>
  <si>
    <t>4034774</t>
  </si>
  <si>
    <t>DRŽALO ŠOB A0020108351</t>
  </si>
  <si>
    <t>A0020108351</t>
  </si>
  <si>
    <t>4034770</t>
  </si>
  <si>
    <t>VIJAK A9909901520</t>
  </si>
  <si>
    <t>A9909901520</t>
  </si>
  <si>
    <t>4034771</t>
  </si>
  <si>
    <t>ZAŠČITNA PLOČEVINA A9060961568</t>
  </si>
  <si>
    <t>A9060961568</t>
  </si>
  <si>
    <t>4034772</t>
  </si>
  <si>
    <t>CEV OLJA A9061801320</t>
  </si>
  <si>
    <t>A9061801320</t>
  </si>
  <si>
    <t>4034773</t>
  </si>
  <si>
    <t>CEV A9069970382</t>
  </si>
  <si>
    <t>A9069970382</t>
  </si>
  <si>
    <t>4017209</t>
  </si>
  <si>
    <t>POGON VENTILATORJA A9062001822</t>
  </si>
  <si>
    <t>A9062001822</t>
  </si>
  <si>
    <t>OBJEMKA  A9309950102</t>
  </si>
  <si>
    <t>4009253</t>
  </si>
  <si>
    <t>NATEZALEC 906 200 11 70</t>
  </si>
  <si>
    <t>906 200 11 70</t>
  </si>
  <si>
    <t>4030172</t>
  </si>
  <si>
    <t>GRT DELOV PESTO A9403501035</t>
  </si>
  <si>
    <t>A9403501035</t>
  </si>
  <si>
    <t>4019352</t>
  </si>
  <si>
    <t>VIJAK IMBUS 12-25-1.5 A0059906104</t>
  </si>
  <si>
    <t>A0059906104</t>
  </si>
  <si>
    <t>4014609</t>
  </si>
  <si>
    <t>CEV A9060702433</t>
  </si>
  <si>
    <t>A9060702433</t>
  </si>
  <si>
    <t>4014568</t>
  </si>
  <si>
    <t>KONČNIK A9060170524</t>
  </si>
  <si>
    <t>A9060170524</t>
  </si>
  <si>
    <t>4028479</t>
  </si>
  <si>
    <t>TESNILO A5419970545</t>
  </si>
  <si>
    <t>A5419970545</t>
  </si>
  <si>
    <t>4034819</t>
  </si>
  <si>
    <t>CEV A9405061335</t>
  </si>
  <si>
    <t>A9405061335</t>
  </si>
  <si>
    <t>4034820</t>
  </si>
  <si>
    <t>CEV A9405061635</t>
  </si>
  <si>
    <t>A9405061635</t>
  </si>
  <si>
    <t>4034821</t>
  </si>
  <si>
    <t>CEV A9405061235</t>
  </si>
  <si>
    <t>A9405061235</t>
  </si>
  <si>
    <t>4010553</t>
  </si>
  <si>
    <t>VENTILATOR A0038300608</t>
  </si>
  <si>
    <t>A0038300608</t>
  </si>
  <si>
    <t>4030069</t>
  </si>
  <si>
    <t>ČELJUST D ATEGO A0054201883</t>
  </si>
  <si>
    <t>A0054201883</t>
  </si>
  <si>
    <t>4034892</t>
  </si>
  <si>
    <t>KRM. NAPRAVA A0004464528</t>
  </si>
  <si>
    <t>A0004464528</t>
  </si>
  <si>
    <t>4034922</t>
  </si>
  <si>
    <t>ELEKTRIČNA NAPELJAVA A9061507433</t>
  </si>
  <si>
    <t>A9061507433</t>
  </si>
  <si>
    <t>4034923</t>
  </si>
  <si>
    <t>ELEKTRIČNA NAPELJAVA A9061507533</t>
  </si>
  <si>
    <t>A9901500400</t>
  </si>
  <si>
    <t>4035015</t>
  </si>
  <si>
    <t>DROG VOLANA A6863500105</t>
  </si>
  <si>
    <t>A6863500105</t>
  </si>
  <si>
    <t>4032521</t>
  </si>
  <si>
    <t>ZAVORNI KOLUT A6864230212</t>
  </si>
  <si>
    <t>A6864230212</t>
  </si>
  <si>
    <t>4035018</t>
  </si>
  <si>
    <t>REZERVOAR A0084324801</t>
  </si>
  <si>
    <t>203,26</t>
  </si>
  <si>
    <t>4010551</t>
  </si>
  <si>
    <t>AVTOMATSKO STIKALO 008 545 76 24</t>
  </si>
  <si>
    <t>008 545 76 24</t>
  </si>
  <si>
    <t>4035019</t>
  </si>
  <si>
    <t>O-RING A9909970502</t>
  </si>
  <si>
    <t>A9909970502</t>
  </si>
  <si>
    <t>4035051</t>
  </si>
  <si>
    <t>VRATA A9437209400</t>
  </si>
  <si>
    <t>A9437209400</t>
  </si>
  <si>
    <t>4035062</t>
  </si>
  <si>
    <t>SPONKA A0009911598</t>
  </si>
  <si>
    <t>A0009911598</t>
  </si>
  <si>
    <t>4004869</t>
  </si>
  <si>
    <t>OBLOGA 000 722 17 08</t>
  </si>
  <si>
    <t>000 722 17 08</t>
  </si>
  <si>
    <t>4035010</t>
  </si>
  <si>
    <t>VIJAK N000000002203</t>
  </si>
  <si>
    <t>N000000002203</t>
  </si>
  <si>
    <t>4035083</t>
  </si>
  <si>
    <t>ŠESTROBI VIJAK A9909919400</t>
  </si>
  <si>
    <t>A9909919400</t>
  </si>
  <si>
    <t>4035011</t>
  </si>
  <si>
    <t>VIJAK A9909901306</t>
  </si>
  <si>
    <t>A9909901306</t>
  </si>
  <si>
    <t>4035072</t>
  </si>
  <si>
    <t>OBLOGA A9437270471</t>
  </si>
  <si>
    <t>A9437270471</t>
  </si>
  <si>
    <t>4035073</t>
  </si>
  <si>
    <t>OBLOGA A9437270171</t>
  </si>
  <si>
    <t>A9437270171</t>
  </si>
  <si>
    <t>4035074</t>
  </si>
  <si>
    <t>LETEV A9437250025</t>
  </si>
  <si>
    <t>A9437250025</t>
  </si>
  <si>
    <t>4035075</t>
  </si>
  <si>
    <t>TESNILO A9437250166</t>
  </si>
  <si>
    <t>A9437250166</t>
  </si>
  <si>
    <t>4035076</t>
  </si>
  <si>
    <t>TESNILO A9437250366</t>
  </si>
  <si>
    <t>A9437250366</t>
  </si>
  <si>
    <t>4001634</t>
  </si>
  <si>
    <t>VLOŽEK 001 988 07 25</t>
  </si>
  <si>
    <t>001 988 07 25</t>
  </si>
  <si>
    <t>4035077</t>
  </si>
  <si>
    <t>OKVIR A0007200808</t>
  </si>
  <si>
    <t>A0007200808</t>
  </si>
  <si>
    <t>4035078</t>
  </si>
  <si>
    <t>SPONKA A9909919400</t>
  </si>
  <si>
    <t>4035079</t>
  </si>
  <si>
    <t>TESNILNI OKVIR A0007203178</t>
  </si>
  <si>
    <t>A0007203178</t>
  </si>
  <si>
    <t>4011742</t>
  </si>
  <si>
    <t>POTEGA A0007200513</t>
  </si>
  <si>
    <t>A0007200513</t>
  </si>
  <si>
    <t>4035081</t>
  </si>
  <si>
    <t>VIJAK A9909900510</t>
  </si>
  <si>
    <t>A9909900510</t>
  </si>
  <si>
    <t>4035082</t>
  </si>
  <si>
    <t>VODILO A0007201115</t>
  </si>
  <si>
    <t>A0007201115</t>
  </si>
  <si>
    <t>4020832</t>
  </si>
  <si>
    <t>STIKALO KABINE A0055452914</t>
  </si>
  <si>
    <t>A0055452914</t>
  </si>
  <si>
    <t>4002276</t>
  </si>
  <si>
    <t>KOLO VOLANA 942 464 03 01 5C38</t>
  </si>
  <si>
    <t>942 464 03 01 5C38</t>
  </si>
  <si>
    <t>4035120</t>
  </si>
  <si>
    <t>ZNAK A99046940000 5C38</t>
  </si>
  <si>
    <t>A99046940000</t>
  </si>
  <si>
    <t>4015382</t>
  </si>
  <si>
    <t>OBLOGA A0008272040</t>
  </si>
  <si>
    <t>A0008272040</t>
  </si>
  <si>
    <t>4035153</t>
  </si>
  <si>
    <t>OBLOGA A0008272140</t>
  </si>
  <si>
    <t>A0008272140</t>
  </si>
  <si>
    <t>4035151</t>
  </si>
  <si>
    <t>TESNILNI OBROČ A9909978600</t>
  </si>
  <si>
    <t>A9909978600</t>
  </si>
  <si>
    <t>4035162</t>
  </si>
  <si>
    <t>KOMPRESOR KLIME LHT 699298</t>
  </si>
  <si>
    <t>LHT 699298</t>
  </si>
  <si>
    <t>4035163</t>
  </si>
  <si>
    <t>TES. OBROČ 9909978500</t>
  </si>
  <si>
    <t>9909978500</t>
  </si>
  <si>
    <t>4035130</t>
  </si>
  <si>
    <t>ALTENATOR A0141545402</t>
  </si>
  <si>
    <t>A0141545402</t>
  </si>
  <si>
    <t>4028795</t>
  </si>
  <si>
    <t>NAPENJALEC JERMENA  MP2/3 A5412003070</t>
  </si>
  <si>
    <t>A5412003070</t>
  </si>
  <si>
    <t>4003792</t>
  </si>
  <si>
    <t>KLINASTI JERMEN A5419970992</t>
  </si>
  <si>
    <t>A5419970992</t>
  </si>
  <si>
    <t>4035181</t>
  </si>
  <si>
    <t>JERMENICA A0011554615</t>
  </si>
  <si>
    <t>A0011554615</t>
  </si>
  <si>
    <t>4035192</t>
  </si>
  <si>
    <t>MATICA A0059904151</t>
  </si>
  <si>
    <t>A0059904151</t>
  </si>
  <si>
    <t>4035193</t>
  </si>
  <si>
    <t>PODLOŽKA A0009905348</t>
  </si>
  <si>
    <t>A0009905348</t>
  </si>
  <si>
    <t>4035185</t>
  </si>
  <si>
    <t>SLEPA KOVICA A9909903814</t>
  </si>
  <si>
    <t>A9909903814</t>
  </si>
  <si>
    <t>4035199</t>
  </si>
  <si>
    <t>OBLOGA A9743220084 7390</t>
  </si>
  <si>
    <t>A9743220084 7390</t>
  </si>
  <si>
    <t>4035228</t>
  </si>
  <si>
    <t>NOSILEC A9406601830</t>
  </si>
  <si>
    <t>A9406601830</t>
  </si>
  <si>
    <t>4035229</t>
  </si>
  <si>
    <t>PODLOŽKA  A9909908615</t>
  </si>
  <si>
    <t>A9909908615</t>
  </si>
  <si>
    <t>4030827</t>
  </si>
  <si>
    <t>MATICA  M10   A9909901150</t>
  </si>
  <si>
    <t>A9909901150</t>
  </si>
  <si>
    <t>4035230</t>
  </si>
  <si>
    <t>KONZOLA 9406660531</t>
  </si>
  <si>
    <t>9406660531</t>
  </si>
  <si>
    <t>4035284</t>
  </si>
  <si>
    <t>VIJAK 006 990 85 04</t>
  </si>
  <si>
    <t>006 990 85 04</t>
  </si>
  <si>
    <t>4035298</t>
  </si>
  <si>
    <t>STRANICA 9737500009</t>
  </si>
  <si>
    <t>A9737500009</t>
  </si>
  <si>
    <t>4035299</t>
  </si>
  <si>
    <t>ZAPIRALO 9677500084</t>
  </si>
  <si>
    <t>A9677500084</t>
  </si>
  <si>
    <t>4035300</t>
  </si>
  <si>
    <t>ZAPIRALO 9677500184</t>
  </si>
  <si>
    <t>A9677500184</t>
  </si>
  <si>
    <t>4021056</t>
  </si>
  <si>
    <t>TESNILO A9737510598</t>
  </si>
  <si>
    <t>A9737510598</t>
  </si>
  <si>
    <t>4006108</t>
  </si>
  <si>
    <t>TEČAJ 973 750 04 51</t>
  </si>
  <si>
    <t>973 750 04 51</t>
  </si>
  <si>
    <t>4006261</t>
  </si>
  <si>
    <t>TEČAJ 973 750 03 51</t>
  </si>
  <si>
    <t>973 750 03 51</t>
  </si>
  <si>
    <t>4035301</t>
  </si>
  <si>
    <t>TESNILO 9738880498</t>
  </si>
  <si>
    <t>A9738880498</t>
  </si>
  <si>
    <t>4035302</t>
  </si>
  <si>
    <t>TESNILO 9738840498</t>
  </si>
  <si>
    <t>9738840498</t>
  </si>
  <si>
    <t>4035303</t>
  </si>
  <si>
    <t>POKROV 0008245649</t>
  </si>
  <si>
    <t>A0008245649</t>
  </si>
  <si>
    <t>4035304</t>
  </si>
  <si>
    <t>VIJAK 9909905906</t>
  </si>
  <si>
    <t>A9909905906</t>
  </si>
  <si>
    <t>4035308</t>
  </si>
  <si>
    <t>MOTOR BRISALCEV 9738200181</t>
  </si>
  <si>
    <t>A9738200181</t>
  </si>
  <si>
    <t>4035305</t>
  </si>
  <si>
    <t>ZABOJ 9408360040</t>
  </si>
  <si>
    <t>A9408360040</t>
  </si>
  <si>
    <t>4035306</t>
  </si>
  <si>
    <t>POKROV 9408360058</t>
  </si>
  <si>
    <t>A9408360058</t>
  </si>
  <si>
    <t>4017325</t>
  </si>
  <si>
    <t>TESNILO A9418310098</t>
  </si>
  <si>
    <t>A9418310098</t>
  </si>
  <si>
    <t>4035307</t>
  </si>
  <si>
    <t>CEV GRETJA 9408300016</t>
  </si>
  <si>
    <t>1357950</t>
  </si>
  <si>
    <t>4013035</t>
  </si>
  <si>
    <t>VTIČNICA A0035401581</t>
  </si>
  <si>
    <t>A0035401581</t>
  </si>
  <si>
    <t>4011003</t>
  </si>
  <si>
    <t>STIKALO A0105450324</t>
  </si>
  <si>
    <t>A0105450324</t>
  </si>
  <si>
    <t>4035323</t>
  </si>
  <si>
    <t>ŽIČNA POTEGA A0008304131</t>
  </si>
  <si>
    <t>A0008304131</t>
  </si>
  <si>
    <t>4035331</t>
  </si>
  <si>
    <t>REZERVOAR A0084324901</t>
  </si>
  <si>
    <t>A0084324901</t>
  </si>
  <si>
    <t>4035342</t>
  </si>
  <si>
    <t>NASTAVEK A0049978272</t>
  </si>
  <si>
    <t>A0049978272</t>
  </si>
  <si>
    <t>4015011</t>
  </si>
  <si>
    <t>AMORTIZER A0063265600</t>
  </si>
  <si>
    <t>A0063265600</t>
  </si>
  <si>
    <t>4035343</t>
  </si>
  <si>
    <t>VENTIL A0044310306</t>
  </si>
  <si>
    <t>A0044310306</t>
  </si>
  <si>
    <t>4028420</t>
  </si>
  <si>
    <t>MREŽA MASKE A9448800085</t>
  </si>
  <si>
    <t>A9448800085</t>
  </si>
  <si>
    <t>4008009</t>
  </si>
  <si>
    <t>OZNAKA A9438172314</t>
  </si>
  <si>
    <t>A9438172314</t>
  </si>
  <si>
    <t>4011753</t>
  </si>
  <si>
    <t>OZNAKA A9438172414</t>
  </si>
  <si>
    <t>A9438172414</t>
  </si>
  <si>
    <t>4035338</t>
  </si>
  <si>
    <t>OZNAKA A9438172814</t>
  </si>
  <si>
    <t>A9438172814</t>
  </si>
  <si>
    <t>4011755</t>
  </si>
  <si>
    <t>OZNAKA A9438173014</t>
  </si>
  <si>
    <t>A9438173014</t>
  </si>
  <si>
    <t>4009789</t>
  </si>
  <si>
    <t>TIPALO ZAD. L A0035423518</t>
  </si>
  <si>
    <t>A0035423518</t>
  </si>
  <si>
    <t>4035388</t>
  </si>
  <si>
    <t>ŽIČNA POTEGNA A0008303931</t>
  </si>
  <si>
    <t>A0008303931</t>
  </si>
  <si>
    <t>4035389</t>
  </si>
  <si>
    <t>ŽIČNA POTEGNA A0008304031</t>
  </si>
  <si>
    <t>A0008304031</t>
  </si>
  <si>
    <t>4035390</t>
  </si>
  <si>
    <t>ŽIČNA POTEGNA A0008304231</t>
  </si>
  <si>
    <t>A0008304231</t>
  </si>
  <si>
    <t>4019248</t>
  </si>
  <si>
    <t>ZAPIRALO A0028600269</t>
  </si>
  <si>
    <t>A0028600269</t>
  </si>
  <si>
    <t>4035425</t>
  </si>
  <si>
    <t>KAPICA A0015454083</t>
  </si>
  <si>
    <t>A0015454083</t>
  </si>
  <si>
    <t>4035426</t>
  </si>
  <si>
    <t>VTIČNICA A9905406300</t>
  </si>
  <si>
    <t>A9905406300</t>
  </si>
  <si>
    <t>4035427</t>
  </si>
  <si>
    <t>OHIŠJE VTIČNICE A9909820826</t>
  </si>
  <si>
    <t>A9909820826</t>
  </si>
  <si>
    <t>4008210</t>
  </si>
  <si>
    <t>CEV ZAVORNA A9404200548</t>
  </si>
  <si>
    <t>A9404200548</t>
  </si>
  <si>
    <t>4035446</t>
  </si>
  <si>
    <t>TESNILNI OBROČ A9909979400</t>
  </si>
  <si>
    <t>A9909979400</t>
  </si>
  <si>
    <t>4035447</t>
  </si>
  <si>
    <t>SKLOPKA A0292509001</t>
  </si>
  <si>
    <t>A0292509001</t>
  </si>
  <si>
    <t>4030071</t>
  </si>
  <si>
    <t>ČELJUST L ATEGO A0054201783</t>
  </si>
  <si>
    <t>A0054201783</t>
  </si>
  <si>
    <t>4035495</t>
  </si>
  <si>
    <t>IZBIRNA ŽICA 81.32655-6479</t>
  </si>
  <si>
    <t>81.32655-6479</t>
  </si>
  <si>
    <t>4035496</t>
  </si>
  <si>
    <t>PRESTAVNA ŽICA 81.32655-6495</t>
  </si>
  <si>
    <t>81.32655-6495</t>
  </si>
  <si>
    <t>4035497</t>
  </si>
  <si>
    <t>SPONKA 81.32655-0007</t>
  </si>
  <si>
    <t>81.32655-0007</t>
  </si>
  <si>
    <t>4035476</t>
  </si>
  <si>
    <t>REZERVOAR A0084325601</t>
  </si>
  <si>
    <t>A0084325601</t>
  </si>
  <si>
    <t>4035477</t>
  </si>
  <si>
    <t>TRAK A9414301240</t>
  </si>
  <si>
    <t>A9414301240</t>
  </si>
  <si>
    <t>4001140</t>
  </si>
  <si>
    <t>SMEROKAZ A9418200921</t>
  </si>
  <si>
    <t>A9418200921</t>
  </si>
  <si>
    <t>4035498</t>
  </si>
  <si>
    <t>ŠČITNIK A9406800339</t>
  </si>
  <si>
    <t>A9406800339</t>
  </si>
  <si>
    <t>4035499</t>
  </si>
  <si>
    <t>ŠČITNIK A9406800939</t>
  </si>
  <si>
    <t>9406800939</t>
  </si>
  <si>
    <t>4035500</t>
  </si>
  <si>
    <t>OBLOGA A9406801139</t>
  </si>
  <si>
    <t>A9406801139</t>
  </si>
  <si>
    <t>4000379</t>
  </si>
  <si>
    <t>GUMI LEŽAJ A0003235885</t>
  </si>
  <si>
    <t>A0003235885</t>
  </si>
  <si>
    <t>4028907</t>
  </si>
  <si>
    <t>ZAVORNI CILINDER 24 L.MP3. A0074208424</t>
  </si>
  <si>
    <t>A0074208424</t>
  </si>
  <si>
    <t>4035598</t>
  </si>
  <si>
    <t>4035599</t>
  </si>
  <si>
    <t>VIJAK N000000005565</t>
  </si>
  <si>
    <t>N000000005565</t>
  </si>
  <si>
    <t>4008274</t>
  </si>
  <si>
    <t>VARNOSTNI PAS A0038607085</t>
  </si>
  <si>
    <t>A0038607085</t>
  </si>
  <si>
    <t>4035606</t>
  </si>
  <si>
    <t>VARNOSTNI PAS A0048601385</t>
  </si>
  <si>
    <t>A0048601385</t>
  </si>
  <si>
    <t>4005141</t>
  </si>
  <si>
    <t>OBLOGA A9438850025</t>
  </si>
  <si>
    <t>A9438850025</t>
  </si>
  <si>
    <t>4035633</t>
  </si>
  <si>
    <t>REZERVOAR ZRAKA A3754322401</t>
  </si>
  <si>
    <t>A3754322401</t>
  </si>
  <si>
    <t>4011416</t>
  </si>
  <si>
    <t>PODLOŽKA 009021 006208</t>
  </si>
  <si>
    <t>009021 006208</t>
  </si>
  <si>
    <t>4027873</t>
  </si>
  <si>
    <t>MATICA N913023006002</t>
  </si>
  <si>
    <t>N913023006002</t>
  </si>
  <si>
    <t>4011545</t>
  </si>
  <si>
    <t>VIJAK A0059900912</t>
  </si>
  <si>
    <t>A0059900912</t>
  </si>
  <si>
    <t>4029952</t>
  </si>
  <si>
    <t>OLJNO KORITO A5410101213</t>
  </si>
  <si>
    <t>A5410101213</t>
  </si>
  <si>
    <t>4035630</t>
  </si>
  <si>
    <t>TESNILNI VLOŽEK A5410140722</t>
  </si>
  <si>
    <t>A5410140722</t>
  </si>
  <si>
    <t>4035676</t>
  </si>
  <si>
    <t>ROČAJ A9418100254</t>
  </si>
  <si>
    <t>A9418100254</t>
  </si>
  <si>
    <t>4035753</t>
  </si>
  <si>
    <t>NOSILEC A9435201633</t>
  </si>
  <si>
    <t>A9435201633</t>
  </si>
  <si>
    <t>4035754</t>
  </si>
  <si>
    <t>NOSILEC A9415205433</t>
  </si>
  <si>
    <t>A9415205433</t>
  </si>
  <si>
    <t>4035749</t>
  </si>
  <si>
    <t>KRMILNA NAPRAVA A9438200197</t>
  </si>
  <si>
    <t>A9438200197</t>
  </si>
  <si>
    <t>4035750</t>
  </si>
  <si>
    <t>ŽAROMET A9608200339</t>
  </si>
  <si>
    <t>A9608200339</t>
  </si>
  <si>
    <t>4027872</t>
  </si>
  <si>
    <t>ROČAJ A1108800020</t>
  </si>
  <si>
    <t>A1108800020</t>
  </si>
  <si>
    <t>4002498</t>
  </si>
  <si>
    <t>POTEGA A9703170318</t>
  </si>
  <si>
    <t>A9703170318</t>
  </si>
  <si>
    <t>4035835</t>
  </si>
  <si>
    <t>ŠESTROBI VIJAK M5x20 A9909907218</t>
  </si>
  <si>
    <t>A9909907218</t>
  </si>
  <si>
    <t>4035836</t>
  </si>
  <si>
    <t>MATICA A9909900850</t>
  </si>
  <si>
    <t>A9909900850</t>
  </si>
  <si>
    <t>4035866</t>
  </si>
  <si>
    <t>POKROV A0004601415</t>
  </si>
  <si>
    <t>A0004601415</t>
  </si>
  <si>
    <t>4035867</t>
  </si>
  <si>
    <t>TESNILNI OBROČ A0004661760</t>
  </si>
  <si>
    <t>A0004661760</t>
  </si>
  <si>
    <t>4035868</t>
  </si>
  <si>
    <t>VIJAK A9909945900</t>
  </si>
  <si>
    <t>A9909945900</t>
  </si>
  <si>
    <t>4004253</t>
  </si>
  <si>
    <t>NOSILEC A9408260013</t>
  </si>
  <si>
    <t>A9408260013</t>
  </si>
  <si>
    <t>4019875</t>
  </si>
  <si>
    <t>VENTIL A0001531059</t>
  </si>
  <si>
    <t>A0001531059</t>
  </si>
  <si>
    <t>4006146</t>
  </si>
  <si>
    <t>LUČ A0028205156</t>
  </si>
  <si>
    <t>A0028205156</t>
  </si>
  <si>
    <t>4035892</t>
  </si>
  <si>
    <t>ZAKLJUČNI DEL A9736400248</t>
  </si>
  <si>
    <t>A9736400248</t>
  </si>
  <si>
    <t>4005106</t>
  </si>
  <si>
    <t>OPOZORILNO STIKALO A0075453824</t>
  </si>
  <si>
    <t>A0075453824</t>
  </si>
  <si>
    <t>4035912</t>
  </si>
  <si>
    <t>HIDRAVLIČNA ČRPALKA A0024604980</t>
  </si>
  <si>
    <t>A0024604980</t>
  </si>
  <si>
    <t>4035913</t>
  </si>
  <si>
    <t>SOJEMALEC A0001321410</t>
  </si>
  <si>
    <t>A0001321410</t>
  </si>
  <si>
    <t>4007968</t>
  </si>
  <si>
    <t>BLATNI PREDNJI A9408803306 7C72</t>
  </si>
  <si>
    <t>A9408803306 7C72</t>
  </si>
  <si>
    <t>4007974</t>
  </si>
  <si>
    <t>ZAŠČITA 943 881 11 05</t>
  </si>
  <si>
    <t>943 881 11 05</t>
  </si>
  <si>
    <t>4007960</t>
  </si>
  <si>
    <t>DRŽAČ A9408811414</t>
  </si>
  <si>
    <t>A9408811414</t>
  </si>
  <si>
    <t>4028391</t>
  </si>
  <si>
    <t>MATICA N910112006001</t>
  </si>
  <si>
    <t>N910112006001</t>
  </si>
  <si>
    <t>4003824</t>
  </si>
  <si>
    <t>RAZ. ZAŠČITA A9438810805</t>
  </si>
  <si>
    <t>A9438810805</t>
  </si>
  <si>
    <t>4035940</t>
  </si>
  <si>
    <t>VIJAK A0009903829</t>
  </si>
  <si>
    <t>A0009903829</t>
  </si>
  <si>
    <t>4004950</t>
  </si>
  <si>
    <t>SENZOR KONDENZA A0085457624</t>
  </si>
  <si>
    <t>A0085457624</t>
  </si>
  <si>
    <t>4035899</t>
  </si>
  <si>
    <t>SENZOR TLAKA A0135423118</t>
  </si>
  <si>
    <t>A0105427518</t>
  </si>
  <si>
    <t>4018110</t>
  </si>
  <si>
    <t>TES.OBROČ A0249973148</t>
  </si>
  <si>
    <t>A0249973148</t>
  </si>
  <si>
    <t>4035952</t>
  </si>
  <si>
    <t>KRMILNI MODUL A9678200497</t>
  </si>
  <si>
    <t>A9678200497</t>
  </si>
  <si>
    <t>4035953</t>
  </si>
  <si>
    <t>TIPALO VRTLJAJEV A0015426818</t>
  </si>
  <si>
    <t>A0015426818</t>
  </si>
  <si>
    <t>4006046</t>
  </si>
  <si>
    <t>TIPALO ZAD.OSI L A0015428818</t>
  </si>
  <si>
    <t>A0015428818</t>
  </si>
  <si>
    <t>4007348</t>
  </si>
  <si>
    <t>TIPALO VRTLJAJEV A0025423818</t>
  </si>
  <si>
    <t>A0025423818</t>
  </si>
  <si>
    <t>4035954</t>
  </si>
  <si>
    <t>VIJAK N007604014110</t>
  </si>
  <si>
    <t>N007604014110</t>
  </si>
  <si>
    <t>4035955</t>
  </si>
  <si>
    <t>TESNILNI OBROČ A9909908014</t>
  </si>
  <si>
    <t>A9909908014</t>
  </si>
  <si>
    <t>4015760</t>
  </si>
  <si>
    <t>PREVLEKA A2012910282</t>
  </si>
  <si>
    <t>A2012910282 A9902910082</t>
  </si>
  <si>
    <t>4020694</t>
  </si>
  <si>
    <t>MATICA N00000005915</t>
  </si>
  <si>
    <t>N00000005915</t>
  </si>
  <si>
    <t>4001539</t>
  </si>
  <si>
    <t>VIJAK A0009905817</t>
  </si>
  <si>
    <t>A0009905817</t>
  </si>
  <si>
    <t>4027594</t>
  </si>
  <si>
    <t>VEZ A9702670031</t>
  </si>
  <si>
    <t>A9702670031</t>
  </si>
  <si>
    <t>4036091</t>
  </si>
  <si>
    <t>TESNILO A9061840280</t>
  </si>
  <si>
    <t>A9061840280</t>
  </si>
  <si>
    <t>4036102</t>
  </si>
  <si>
    <t>TESNILO A0001883380</t>
  </si>
  <si>
    <t>A0001883380</t>
  </si>
  <si>
    <t>4036050</t>
  </si>
  <si>
    <t>ROČAJ A9408100254</t>
  </si>
  <si>
    <t>A9408100254</t>
  </si>
  <si>
    <t>4036051</t>
  </si>
  <si>
    <t>ROČAJ A9738151636</t>
  </si>
  <si>
    <t>A9738151636</t>
  </si>
  <si>
    <t>4036112</t>
  </si>
  <si>
    <t>DRŽALO A9738150214</t>
  </si>
  <si>
    <t>A9738150214</t>
  </si>
  <si>
    <t>4036113</t>
  </si>
  <si>
    <t>PUŠA A2019921905</t>
  </si>
  <si>
    <t>A2019921905</t>
  </si>
  <si>
    <t>4001534</t>
  </si>
  <si>
    <t>STIKALO A0025456907</t>
  </si>
  <si>
    <t>A0025456907</t>
  </si>
  <si>
    <t>4036120</t>
  </si>
  <si>
    <t>VIJAK N000000002139</t>
  </si>
  <si>
    <t>N000000002139</t>
  </si>
  <si>
    <t>4036121</t>
  </si>
  <si>
    <t>BLATNIK A9588816501</t>
  </si>
  <si>
    <t>A9588816501</t>
  </si>
  <si>
    <t>4036122</t>
  </si>
  <si>
    <t>BLATNIK A9588816601</t>
  </si>
  <si>
    <t>A9588816601</t>
  </si>
  <si>
    <t>4036123</t>
  </si>
  <si>
    <t>VIJAK A9909900410</t>
  </si>
  <si>
    <t>9909900410</t>
  </si>
  <si>
    <t>4036124</t>
  </si>
  <si>
    <t>CEV ZAVOR A0024205648</t>
  </si>
  <si>
    <t>A0024205648</t>
  </si>
  <si>
    <t>4036125</t>
  </si>
  <si>
    <t>VAROVALKA A9704210073</t>
  </si>
  <si>
    <t>A9704210073</t>
  </si>
  <si>
    <t>4036126</t>
  </si>
  <si>
    <t>MATICA  N000000005470</t>
  </si>
  <si>
    <t>N000000005470</t>
  </si>
  <si>
    <t>4008414</t>
  </si>
  <si>
    <t>STIKALO A9435451307</t>
  </si>
  <si>
    <t>A9435451307</t>
  </si>
  <si>
    <t>4004672</t>
  </si>
  <si>
    <t>OGLEDALO A9408107516</t>
  </si>
  <si>
    <t>A9408107516</t>
  </si>
  <si>
    <t>4036197</t>
  </si>
  <si>
    <t>BLATNIK 9066302007</t>
  </si>
  <si>
    <t>A9066302007</t>
  </si>
  <si>
    <t>4030812</t>
  </si>
  <si>
    <t>SPONKA A0029918570</t>
  </si>
  <si>
    <t>A0029918570</t>
  </si>
  <si>
    <t>4036223</t>
  </si>
  <si>
    <t>VTIČ A0025404381</t>
  </si>
  <si>
    <t>A0025404381</t>
  </si>
  <si>
    <t>4036224</t>
  </si>
  <si>
    <t>ČISTILEC A0190943502</t>
  </si>
  <si>
    <t>A0190943502</t>
  </si>
  <si>
    <t>4036225</t>
  </si>
  <si>
    <t>TIPALO PRITISKA A0065420318</t>
  </si>
  <si>
    <t>A0065420318</t>
  </si>
  <si>
    <t>4036265</t>
  </si>
  <si>
    <t>BLAŽILEC A9063200433</t>
  </si>
  <si>
    <t>A9063200433</t>
  </si>
  <si>
    <t>4036266</t>
  </si>
  <si>
    <t>LEŽAJ A9063230520</t>
  </si>
  <si>
    <t>A9063230520</t>
  </si>
  <si>
    <t>4036267</t>
  </si>
  <si>
    <t>MANŠETA A9063230292</t>
  </si>
  <si>
    <t>A9063230292</t>
  </si>
  <si>
    <t>4036268</t>
  </si>
  <si>
    <t>OKOVJE A9063230232</t>
  </si>
  <si>
    <t>A9063230232</t>
  </si>
  <si>
    <t>4036269</t>
  </si>
  <si>
    <t>OKOVJE A9063230132</t>
  </si>
  <si>
    <t>A9063230132</t>
  </si>
  <si>
    <t>4036258</t>
  </si>
  <si>
    <t>VIJAK N000000005725</t>
  </si>
  <si>
    <t>N000000005725</t>
  </si>
  <si>
    <t>4030162</t>
  </si>
  <si>
    <t>MATICA N000000005739</t>
  </si>
  <si>
    <t>N000000005739</t>
  </si>
  <si>
    <t>4016852</t>
  </si>
  <si>
    <t>SORNIK A9433320406</t>
  </si>
  <si>
    <t>A9433320406</t>
  </si>
  <si>
    <t>4036342</t>
  </si>
  <si>
    <t>POKROV A9433300856</t>
  </si>
  <si>
    <t>A9433300856</t>
  </si>
  <si>
    <t>4036343</t>
  </si>
  <si>
    <t>OBSTOJNA PODLOŽKA A6553320052</t>
  </si>
  <si>
    <t>A6553320052</t>
  </si>
  <si>
    <t>4036334</t>
  </si>
  <si>
    <t>MEH. ZA NASTAVITEV VIŠINE 0030106015</t>
  </si>
  <si>
    <t>0030106015</t>
  </si>
  <si>
    <t>4036345</t>
  </si>
  <si>
    <t>OBSTOJNA PODLOŽKA A6553320452</t>
  </si>
  <si>
    <t>A6553320452</t>
  </si>
  <si>
    <t>4036346</t>
  </si>
  <si>
    <t>OBSTOJNA PODLOŽKA A6553320652</t>
  </si>
  <si>
    <t>A6553320652</t>
  </si>
  <si>
    <t>4036347</t>
  </si>
  <si>
    <t>DISTANČNA PODLOŽKA A6553321952</t>
  </si>
  <si>
    <t>A6553321952</t>
  </si>
  <si>
    <t>4036348</t>
  </si>
  <si>
    <t>LEŽAJ A9429800110</t>
  </si>
  <si>
    <t>A9429800110</t>
  </si>
  <si>
    <t>4036349</t>
  </si>
  <si>
    <t>GRT DELOV A6553300419</t>
  </si>
  <si>
    <t>A6553300419</t>
  </si>
  <si>
    <t>4036344</t>
  </si>
  <si>
    <t>OBSTOJNA PODLOŽKA A6553320252</t>
  </si>
  <si>
    <t>A6553320252</t>
  </si>
  <si>
    <t>4006464</t>
  </si>
  <si>
    <t>4036366</t>
  </si>
  <si>
    <t>PRITRDILNI DEL A0009910533</t>
  </si>
  <si>
    <t>A0009910533</t>
  </si>
  <si>
    <t>4036367</t>
  </si>
  <si>
    <t>VIJAK N910106010037</t>
  </si>
  <si>
    <t>N910106010037</t>
  </si>
  <si>
    <t>4036365</t>
  </si>
  <si>
    <t>ZAVORNE OBLOGE A9674230310</t>
  </si>
  <si>
    <t>A9674230310</t>
  </si>
  <si>
    <t>4000234</t>
  </si>
  <si>
    <t>TESNILNI OBROČ *C-55* A0039976948</t>
  </si>
  <si>
    <t>A0039976948</t>
  </si>
  <si>
    <t>4000985</t>
  </si>
  <si>
    <t>POKROV A6202680457</t>
  </si>
  <si>
    <t>A6202680457</t>
  </si>
  <si>
    <t>4031224</t>
  </si>
  <si>
    <t>NAPENJALNI TRAK A9304701440</t>
  </si>
  <si>
    <t>A9304701440</t>
  </si>
  <si>
    <t>4031221</t>
  </si>
  <si>
    <t>PODLOGA A9304750920</t>
  </si>
  <si>
    <t>A9304750920</t>
  </si>
  <si>
    <t>POZ, št.:</t>
  </si>
  <si>
    <t>VZDRŽEVANJE VOZIL</t>
  </si>
  <si>
    <t>SERVISIRANJE VOZIL MAN</t>
  </si>
  <si>
    <t>VIJAK ŽAROMETA M8X35-8.8-MAN183</t>
  </si>
  <si>
    <t>35464</t>
  </si>
  <si>
    <t>EMBLEM NA VOLANU MAN-OV LOGOTIP</t>
  </si>
  <si>
    <t>LEŽAJNA PUŠA MAN LRA 46552</t>
  </si>
  <si>
    <t>LRA 46552</t>
  </si>
  <si>
    <t>81.94299-2775</t>
  </si>
  <si>
    <t>PODLOŽKA 11X25X1,5-ST12-A3C</t>
  </si>
  <si>
    <t>CEVNA OBJEMKA 83,5-MAN183-B1</t>
  </si>
  <si>
    <t>KOMPRESOR HLADILNEGA SREDSTVA</t>
  </si>
  <si>
    <t>JERMENICA KLINASTEGA JERMENA 2Z71-17/4</t>
  </si>
  <si>
    <t>KASETNA RADIALNA TESNILKA 132X172X12WD-F</t>
  </si>
  <si>
    <t>POSODA ZA OLJE KRM.MEHANIZMA Z OPOZORIL</t>
  </si>
  <si>
    <t>PROTIPOVRATNI VENTIL PRIKOLICE</t>
  </si>
  <si>
    <t>VIJAK Z LEČASTO UGREZNO GLAVO M8X16-8.8-</t>
  </si>
  <si>
    <t>KLJUČAVNICA V VRATIH CENTRALNO ZAKLEPANJ</t>
  </si>
  <si>
    <t>MATICA Z UTOROM M85X1,5</t>
  </si>
  <si>
    <t>PREDFILTER Z MOŽNOSTJO OGREVANJA</t>
  </si>
  <si>
    <t>TESNILO PRI POVRAT.VODU ZA IZP.PLINE</t>
  </si>
  <si>
    <t>VTIČNA CEV POVR. MODUL ZA IZP. PLINE</t>
  </si>
  <si>
    <t>ŠESTROBI VIJAK M12X1, 5X35-8.8-MA</t>
  </si>
  <si>
    <t>ŠESTEROROBA VAROVALNA MATICA BM12X1,5-8-</t>
  </si>
  <si>
    <t>USMERNIK ZRAKA ZUNANJI DESNI</t>
  </si>
  <si>
    <t>VOD ZA GORIVO 12,5X1,25PA12-PHLY</t>
  </si>
  <si>
    <t>ČISTILEC ZRAKA MP2 28245</t>
  </si>
  <si>
    <t>28245</t>
  </si>
  <si>
    <t>ŠESTEROROBA VAROVALNA MATICA M24X1,5X15-</t>
  </si>
  <si>
    <t>VODILO VILIC MENJALNIKA LFE 49179</t>
  </si>
  <si>
    <t>LFE 49179</t>
  </si>
  <si>
    <t>ŠESTEROROBA MATICA M12LH-8-MAN183-B1</t>
  </si>
  <si>
    <t>ŠESTEROROBA MATICA M12-8-MAN183-B1</t>
  </si>
  <si>
    <t>ŠESTEROROBI VIJAK M12X1,5X35-8.8-MA</t>
  </si>
  <si>
    <t>NOSILEC BLATNIKA 81.61243-5399</t>
  </si>
  <si>
    <t>81.61243-5399</t>
  </si>
  <si>
    <t>TEČAJ VRAT DESNO ZGORAJ</t>
  </si>
  <si>
    <t>NAREBRENI KLINASTI JERMEN 8PK1275/28,28</t>
  </si>
  <si>
    <t>VENTIL ZA ODZRAČEVANJE</t>
  </si>
  <si>
    <t>ŠESTEROROBI VAROVALNI VIJAK M16X1,5</t>
  </si>
  <si>
    <t>ŠESTEROROBI VAROVALNI VIJAK M16X55H</t>
  </si>
  <si>
    <t>NASADNA MATICA M8-18X28X4,4-C45-ZN</t>
  </si>
  <si>
    <t>SILEN BLOK TORZIJE KABINE SP</t>
  </si>
  <si>
    <t>NAPENJALNIK JERMENA AVTOMATSKO</t>
  </si>
  <si>
    <t>ŠESTROBI STEBELNI VIJAK M18X2X15</t>
  </si>
  <si>
    <t>KLJUČAVNICA V VRATIH CENTRALNO ZAPLEPANJ</t>
  </si>
  <si>
    <t>POKROV OGLEDALA MAN LDP MANMRO43L</t>
  </si>
  <si>
    <t>LDP MANMRO43L</t>
  </si>
  <si>
    <t>ŠESTEROROBI VAROVALNI VIJAK M24X2X145B-M</t>
  </si>
  <si>
    <t>VIJAK Z ZUNANJIM ŠESTEROROBOM BM18X1,5X6</t>
  </si>
  <si>
    <t>SILEN BLOK STABILIZATORJA LFE11385</t>
  </si>
  <si>
    <t>LFE11385</t>
  </si>
  <si>
    <t>LPD 943525</t>
  </si>
  <si>
    <t>ŠESTEROROBI STEBELNI VIJAK M18X1,5X</t>
  </si>
  <si>
    <t>ZAKLJ.LETEV PRESTR.UDARCEV DESNO</t>
  </si>
  <si>
    <t>DVOSMERNO STIKALO SIGNALNE VRTLJIVE LUČ</t>
  </si>
  <si>
    <t>ROČICA S STIKALI KOMBINIRANO</t>
  </si>
  <si>
    <t>VLOŽEK STABILIZATORJA  F11385</t>
  </si>
  <si>
    <t>F11385</t>
  </si>
  <si>
    <t>KOMPL. ZA PORAVILO ŠASIJE 75N</t>
  </si>
  <si>
    <t>VAROVALNI VIJAK VALJA M18X2X35-12.9</t>
  </si>
  <si>
    <t>NAREBRENI KLINASTI JERMEN</t>
  </si>
  <si>
    <t>IZKLOPNA GRED VILIC MENJALNIKA LFE 46786</t>
  </si>
  <si>
    <t>LFE 46786</t>
  </si>
  <si>
    <t>ŠESTEROROBA VAROVALNA MATICA AM18x2</t>
  </si>
  <si>
    <t>ŠESTEROROBA VAROVALNI VIJAK M16x1,5</t>
  </si>
  <si>
    <t>LED LUČ 12/24V</t>
  </si>
  <si>
    <t>KRMILNA ROKA SPODNJA 2135538</t>
  </si>
  <si>
    <t>2135538</t>
  </si>
  <si>
    <t>KOMPRESOR KLIME LFE 35387</t>
  </si>
  <si>
    <t>LFE 35387</t>
  </si>
  <si>
    <t>RAZPIRALNA KOVICA 7,9X312-5</t>
  </si>
  <si>
    <t>VIJAK Z VALJASTO GLAVO M8X22-8.8-MAN183</t>
  </si>
  <si>
    <t>BLAŽILEC 333736</t>
  </si>
  <si>
    <t>333736</t>
  </si>
  <si>
    <t>BLAŽILEC 333737</t>
  </si>
  <si>
    <t>333737</t>
  </si>
  <si>
    <t>ŠESTROBA VAROVALNA MATICA 18*1,5-11</t>
  </si>
  <si>
    <t>ŠESTEROROBI STEBELNI VIJAK M24X1,5X</t>
  </si>
  <si>
    <t>ŠEST.RAZTEZNI VIJAK S KRAJ.M16X1,5X75-</t>
  </si>
  <si>
    <t>NOSILEC BLATNIKA 81.61243-5472</t>
  </si>
  <si>
    <t>81.61243-5472</t>
  </si>
  <si>
    <t>ČRPALKA CENTRALNEGA MAZANJA BEKA</t>
  </si>
  <si>
    <t>ŠESTEROROBI VAROVALNI VIJAK M8X16C</t>
  </si>
  <si>
    <t>VIJAK Z LEČASTO UGRENENO GLAVO M6X25</t>
  </si>
  <si>
    <t>VIJAK Z POLOKROGLO GLAVO M5X12-SC-4.8-H-</t>
  </si>
  <si>
    <t>SKLOPKA VENTILATORJAMAN TGA</t>
  </si>
  <si>
    <t>SPONA STRAN. DEL PRESTR. UDARCEV</t>
  </si>
  <si>
    <t>STRANSKI DEL ODB. IZ UM.MAS GRUNDIRA</t>
  </si>
  <si>
    <t>CEV HLAJENJA KOMPRESORJA POVRATNA</t>
  </si>
  <si>
    <t>KOMPRESOR  ZRAKA MAN</t>
  </si>
  <si>
    <t>TESNILO POKROVA GLAVE MOTORJA</t>
  </si>
  <si>
    <t>VAROVALNA PODLOŽKA 5-22-X12CRNI177</t>
  </si>
  <si>
    <t>VAROVALNA PODLOŽKA 5-12-X12CRNI177</t>
  </si>
  <si>
    <t>OMEJEVALO VRAT LEVO ZGORAJ</t>
  </si>
  <si>
    <t>SPREDNJE OGLEDALO VETROBRAN</t>
  </si>
  <si>
    <t>KROGLASTI ZGLOB DESNO NAVOJ</t>
  </si>
  <si>
    <t>POKRIVNA KAPA MAN-OV LOGOTIP</t>
  </si>
  <si>
    <t>PUŠA STABILIZATORJA F24562</t>
  </si>
  <si>
    <t>F24562.</t>
  </si>
  <si>
    <t>GUMIJASTI PREDPRAŽNIK SPREDAJ</t>
  </si>
  <si>
    <t>PLASTIČNI PRESTREZ. UDARCEV STRUKTU</t>
  </si>
  <si>
    <t>STOPALKA ZGORAJ 81.41614-2184</t>
  </si>
  <si>
    <t>81.41614-2184</t>
  </si>
  <si>
    <t>ZAKLJ.LETEV PRESTR.UDARCEV LEVO</t>
  </si>
  <si>
    <t>STOPALKA SPODAJ 81.41614-2183</t>
  </si>
  <si>
    <t>81.41614-2183</t>
  </si>
  <si>
    <t>PREVESNI CILINDER CZM131267</t>
  </si>
  <si>
    <t>ŠEST. VAROV.MATICA S KRAJCEM M39X1,5</t>
  </si>
  <si>
    <t>VENTILATOR VISKA LMD 49831NRF</t>
  </si>
  <si>
    <t>LMD 49831NRF</t>
  </si>
  <si>
    <t>POKROV VENTILATORJA LDM AUG71842</t>
  </si>
  <si>
    <t>LDM AUG71842</t>
  </si>
  <si>
    <t>IZPUŠNA NAPELJAVA POVR. MODUL ZA IZ</t>
  </si>
  <si>
    <t>PRESTAVNI PODSTAVEK 81.32615-5176</t>
  </si>
  <si>
    <t>81.32615-5176</t>
  </si>
  <si>
    <t>POVEZOVALNI NASTAVEK NW4-NW4-PA</t>
  </si>
  <si>
    <t>KRMILJE S-EP 5 81.25935-6583</t>
  </si>
  <si>
    <t>DVANAJSTROBA VEZNA MATICA M45X1,5-CK45V-</t>
  </si>
  <si>
    <t>ČRPALKA ZA PRANJE STEKLA - MAN</t>
  </si>
  <si>
    <t>VTIČNA CEV ZA HLADILNO SREDSTVO</t>
  </si>
  <si>
    <t>SAMOR.VEZNI VIJAK Z LEČ. GLAVO D6X25</t>
  </si>
  <si>
    <t>AMORTIZER PREDNJI MAN LDP T1321</t>
  </si>
  <si>
    <t>AMORTIZER 1. OS T1346</t>
  </si>
  <si>
    <t>VENTIL ROČNE ZAVORE 81.52315-6156</t>
  </si>
  <si>
    <t>POKROV PESTA MAN-OV LOGOTIP</t>
  </si>
  <si>
    <t>ZAŠČITA PRED PRŠENJEM L/R15/32/37</t>
  </si>
  <si>
    <t>ČRPAL.NAPR.ZA PRANJE STEKLA 2 CEVI</t>
  </si>
  <si>
    <t>STIKALO ZA UGASNITEV TB 145,12V-T</t>
  </si>
  <si>
    <t>PLOČEVIN.VIJAK Z LEČ.GLAVO ST4.8X25C-Z</t>
  </si>
  <si>
    <t>MATICA OSI M75X1,5 B9-22 D</t>
  </si>
  <si>
    <t>MATICA OSI M75X1,5 B9-22 L</t>
  </si>
  <si>
    <t>177811F</t>
  </si>
  <si>
    <t>VILICE SKLOPKE KOMPLET 47813F</t>
  </si>
  <si>
    <t>47813F</t>
  </si>
  <si>
    <t>ŠIROKOKOTNO OGLEDALO Z MOŽNOSTJO OGRE.</t>
  </si>
  <si>
    <t>ŠESTEROROBI VIJAK M12X1,5X25</t>
  </si>
  <si>
    <t>PLOČEVIN. VIJAK Z LEČ.GLAVO ST6,3X22C-Z</t>
  </si>
  <si>
    <t>ZASKOČNA MATICA ST6,3-5MAN183-B4</t>
  </si>
  <si>
    <t>SERVISIRANJE VOZIL</t>
  </si>
  <si>
    <t>4003602</t>
  </si>
  <si>
    <t>4008665</t>
  </si>
  <si>
    <t>500308514</t>
  </si>
  <si>
    <t>4021307</t>
  </si>
  <si>
    <t>2994146</t>
  </si>
  <si>
    <t>4009769</t>
  </si>
  <si>
    <t>42534911</t>
  </si>
  <si>
    <t>4007808</t>
  </si>
  <si>
    <t>500310933</t>
  </si>
  <si>
    <t>4021296</t>
  </si>
  <si>
    <t>500319917</t>
  </si>
  <si>
    <t>4021300</t>
  </si>
  <si>
    <t>504086541</t>
  </si>
  <si>
    <t>4021301</t>
  </si>
  <si>
    <t>4021312</t>
  </si>
  <si>
    <t>504017116</t>
  </si>
  <si>
    <t>4010888</t>
  </si>
  <si>
    <t>504196244</t>
  </si>
  <si>
    <t>4015460</t>
  </si>
  <si>
    <t>504103418</t>
  </si>
  <si>
    <t>4021291</t>
  </si>
  <si>
    <t>SEMERING GL. GREDI ZADAJ 3.0  504014232</t>
  </si>
  <si>
    <t>504014232</t>
  </si>
  <si>
    <t>4010887</t>
  </si>
  <si>
    <t>504074159</t>
  </si>
  <si>
    <t>4021310</t>
  </si>
  <si>
    <t>504027865</t>
  </si>
  <si>
    <t>4012829</t>
  </si>
  <si>
    <t>504013257</t>
  </si>
  <si>
    <t>4021311</t>
  </si>
  <si>
    <t>504119033</t>
  </si>
  <si>
    <t>4021332</t>
  </si>
  <si>
    <t>12574921</t>
  </si>
  <si>
    <t>4021374</t>
  </si>
  <si>
    <t>500321137</t>
  </si>
  <si>
    <t>4021375</t>
  </si>
  <si>
    <t>500321135</t>
  </si>
  <si>
    <t>4021376</t>
  </si>
  <si>
    <t>42554509</t>
  </si>
  <si>
    <t>4021150</t>
  </si>
  <si>
    <t>5801409748</t>
  </si>
  <si>
    <t>4019382</t>
  </si>
  <si>
    <t>53025</t>
  </si>
  <si>
    <t>4007166</t>
  </si>
  <si>
    <t>98407169</t>
  </si>
  <si>
    <t>4021405</t>
  </si>
  <si>
    <t>500356747</t>
  </si>
  <si>
    <t>4013010</t>
  </si>
  <si>
    <t>98415468</t>
  </si>
  <si>
    <t>4021406</t>
  </si>
  <si>
    <t>500055372</t>
  </si>
  <si>
    <t>4021407</t>
  </si>
  <si>
    <t>61602563</t>
  </si>
  <si>
    <t>4021408</t>
  </si>
  <si>
    <t>7181852</t>
  </si>
  <si>
    <t>4021409</t>
  </si>
  <si>
    <t>500309316</t>
  </si>
  <si>
    <t>4021410</t>
  </si>
  <si>
    <t>40102833</t>
  </si>
  <si>
    <t>4011802</t>
  </si>
  <si>
    <t>16607634</t>
  </si>
  <si>
    <t>4021380</t>
  </si>
  <si>
    <t>99443257</t>
  </si>
  <si>
    <t>4021381</t>
  </si>
  <si>
    <t>504049584</t>
  </si>
  <si>
    <t>4021422</t>
  </si>
  <si>
    <t>4899086</t>
  </si>
  <si>
    <t>4021423</t>
  </si>
  <si>
    <t>504087676</t>
  </si>
  <si>
    <t>4021424</t>
  </si>
  <si>
    <t>4895132</t>
  </si>
  <si>
    <t>4021425</t>
  </si>
  <si>
    <t>4899087</t>
  </si>
  <si>
    <t>4021426</t>
  </si>
  <si>
    <t>504329209</t>
  </si>
  <si>
    <t>4021427</t>
  </si>
  <si>
    <t>4899377</t>
  </si>
  <si>
    <t>4017949</t>
  </si>
  <si>
    <t>4891288</t>
  </si>
  <si>
    <t>4021446</t>
  </si>
  <si>
    <t>7184090</t>
  </si>
  <si>
    <t>4021447</t>
  </si>
  <si>
    <t>17917115</t>
  </si>
  <si>
    <t>4021462</t>
  </si>
  <si>
    <t>17796714</t>
  </si>
  <si>
    <t>4021463</t>
  </si>
  <si>
    <t>17318511</t>
  </si>
  <si>
    <t>4021464</t>
  </si>
  <si>
    <t>504227400</t>
  </si>
  <si>
    <t>4021465</t>
  </si>
  <si>
    <t>504002997</t>
  </si>
  <si>
    <t>4021466</t>
  </si>
  <si>
    <t>504311477</t>
  </si>
  <si>
    <t>4021467</t>
  </si>
  <si>
    <t>18144334</t>
  </si>
  <si>
    <t>4021468</t>
  </si>
  <si>
    <t>41020555</t>
  </si>
  <si>
    <t>4021469</t>
  </si>
  <si>
    <t>16677235</t>
  </si>
  <si>
    <t>4021470</t>
  </si>
  <si>
    <t>16750238</t>
  </si>
  <si>
    <t>4021471</t>
  </si>
  <si>
    <t>17036711</t>
  </si>
  <si>
    <t>4021472</t>
  </si>
  <si>
    <t>3798916</t>
  </si>
  <si>
    <t>4021473</t>
  </si>
  <si>
    <t>41013345</t>
  </si>
  <si>
    <t>4021474</t>
  </si>
  <si>
    <t>41029352</t>
  </si>
  <si>
    <t>4021475</t>
  </si>
  <si>
    <t>41227063</t>
  </si>
  <si>
    <t>4021476</t>
  </si>
  <si>
    <t>504033656</t>
  </si>
  <si>
    <t>4021477</t>
  </si>
  <si>
    <t>504114860</t>
  </si>
  <si>
    <t>4021478</t>
  </si>
  <si>
    <t>5801641213</t>
  </si>
  <si>
    <t>4021479</t>
  </si>
  <si>
    <t>8142792</t>
  </si>
  <si>
    <t>4021480</t>
  </si>
  <si>
    <t>98439914</t>
  </si>
  <si>
    <t>4021481</t>
  </si>
  <si>
    <t>5801388721</t>
  </si>
  <si>
    <t>4021482</t>
  </si>
  <si>
    <t>AMORTIZER KABINE ZADAJ E6 504080440</t>
  </si>
  <si>
    <t>504080440</t>
  </si>
  <si>
    <t>4021483</t>
  </si>
  <si>
    <t>8189920</t>
  </si>
  <si>
    <t>4021484</t>
  </si>
  <si>
    <t>5801998631</t>
  </si>
  <si>
    <t>4021485</t>
  </si>
  <si>
    <t>41226228</t>
  </si>
  <si>
    <t>4021486</t>
  </si>
  <si>
    <t>41222340</t>
  </si>
  <si>
    <t>4021487</t>
  </si>
  <si>
    <t>16887677</t>
  </si>
  <si>
    <t>4021488</t>
  </si>
  <si>
    <t>17096024</t>
  </si>
  <si>
    <t>4021461</t>
  </si>
  <si>
    <t>17157825</t>
  </si>
  <si>
    <t>4021492</t>
  </si>
  <si>
    <t>17315290</t>
  </si>
  <si>
    <t>4021493</t>
  </si>
  <si>
    <t>504063135</t>
  </si>
  <si>
    <t>4021494</t>
  </si>
  <si>
    <t>5801976169</t>
  </si>
  <si>
    <t>4021495</t>
  </si>
  <si>
    <t>1163978</t>
  </si>
  <si>
    <t>4021496</t>
  </si>
  <si>
    <t>41222259</t>
  </si>
  <si>
    <t>4021497</t>
  </si>
  <si>
    <t>41222342</t>
  </si>
  <si>
    <t>4021498</t>
  </si>
  <si>
    <t>41227016</t>
  </si>
  <si>
    <t>4021499</t>
  </si>
  <si>
    <t>41273256</t>
  </si>
  <si>
    <t>4021500</t>
  </si>
  <si>
    <t>98458607</t>
  </si>
  <si>
    <t>4021501</t>
  </si>
  <si>
    <t>504047405</t>
  </si>
  <si>
    <t>4005177</t>
  </si>
  <si>
    <t>500314228</t>
  </si>
  <si>
    <t>4014363</t>
  </si>
  <si>
    <t>504020509</t>
  </si>
  <si>
    <t>4019785</t>
  </si>
  <si>
    <t>16677735</t>
  </si>
  <si>
    <t>4012326</t>
  </si>
  <si>
    <t>41214450</t>
  </si>
  <si>
    <t>4019926</t>
  </si>
  <si>
    <t>4007812</t>
  </si>
  <si>
    <t>16750125</t>
  </si>
  <si>
    <t>4021502</t>
  </si>
  <si>
    <t>16673635</t>
  </si>
  <si>
    <t>4021503</t>
  </si>
  <si>
    <t>16585925</t>
  </si>
  <si>
    <t>4021504</t>
  </si>
  <si>
    <t>17277890</t>
  </si>
  <si>
    <t>4021505</t>
  </si>
  <si>
    <t>17278490</t>
  </si>
  <si>
    <t>4021506</t>
  </si>
  <si>
    <t>18137825</t>
  </si>
  <si>
    <t>4021507</t>
  </si>
  <si>
    <t>41225634</t>
  </si>
  <si>
    <t>4021509</t>
  </si>
  <si>
    <t>42540056</t>
  </si>
  <si>
    <t>4021513</t>
  </si>
  <si>
    <t>425400057</t>
  </si>
  <si>
    <t>4021515</t>
  </si>
  <si>
    <t>41013863</t>
  </si>
  <si>
    <t>4021517</t>
  </si>
  <si>
    <t>41025331</t>
  </si>
  <si>
    <t>4021518</t>
  </si>
  <si>
    <t>17155131</t>
  </si>
  <si>
    <t>4021519</t>
  </si>
  <si>
    <t>16750435</t>
  </si>
  <si>
    <t>4021520</t>
  </si>
  <si>
    <t>4021521</t>
  </si>
  <si>
    <t>16605635</t>
  </si>
  <si>
    <t>4021522</t>
  </si>
  <si>
    <t>16680535</t>
  </si>
  <si>
    <t>4021523</t>
  </si>
  <si>
    <t>16750625</t>
  </si>
  <si>
    <t>4021524</t>
  </si>
  <si>
    <t>42091502</t>
  </si>
  <si>
    <t>4021525</t>
  </si>
  <si>
    <t>41028594</t>
  </si>
  <si>
    <t>4021526</t>
  </si>
  <si>
    <t>500398882</t>
  </si>
  <si>
    <t>4021527</t>
  </si>
  <si>
    <t>500398364</t>
  </si>
  <si>
    <t>4021528</t>
  </si>
  <si>
    <t>16683635</t>
  </si>
  <si>
    <t>4021529</t>
  </si>
  <si>
    <t>504071861</t>
  </si>
  <si>
    <t>4021530</t>
  </si>
  <si>
    <t>504071870</t>
  </si>
  <si>
    <t>4021531</t>
  </si>
  <si>
    <t>16681435</t>
  </si>
  <si>
    <t>4021532</t>
  </si>
  <si>
    <t>504071845</t>
  </si>
  <si>
    <t>4021533</t>
  </si>
  <si>
    <t>17157625</t>
  </si>
  <si>
    <t>4021534</t>
  </si>
  <si>
    <t>504125466</t>
  </si>
  <si>
    <t>4021535</t>
  </si>
  <si>
    <t>16680735</t>
  </si>
  <si>
    <t>4021536</t>
  </si>
  <si>
    <t>16750535</t>
  </si>
  <si>
    <t>4021537</t>
  </si>
  <si>
    <t>504213245</t>
  </si>
  <si>
    <t>4021538</t>
  </si>
  <si>
    <t>41222359</t>
  </si>
  <si>
    <t>4021539</t>
  </si>
  <si>
    <t>41017507</t>
  </si>
  <si>
    <t>4021540</t>
  </si>
  <si>
    <t>16585870</t>
  </si>
  <si>
    <t>4021688</t>
  </si>
  <si>
    <t>500025844</t>
  </si>
  <si>
    <t>4021541</t>
  </si>
  <si>
    <t>41225416</t>
  </si>
  <si>
    <t>4021545</t>
  </si>
  <si>
    <t>41214451</t>
  </si>
  <si>
    <t>4021546</t>
  </si>
  <si>
    <t>42555870</t>
  </si>
  <si>
    <t>4021547</t>
  </si>
  <si>
    <t>42546440</t>
  </si>
  <si>
    <t>4021548</t>
  </si>
  <si>
    <t>42545663</t>
  </si>
  <si>
    <t>4021549</t>
  </si>
  <si>
    <t>93159926</t>
  </si>
  <si>
    <t>4021550</t>
  </si>
  <si>
    <t>5801801284</t>
  </si>
  <si>
    <t>4021551</t>
  </si>
  <si>
    <t>500370112</t>
  </si>
  <si>
    <t>4021552</t>
  </si>
  <si>
    <t>504076401</t>
  </si>
  <si>
    <t>4021553</t>
  </si>
  <si>
    <t>17866314</t>
  </si>
  <si>
    <t>4021554</t>
  </si>
  <si>
    <t>41221048</t>
  </si>
  <si>
    <t>4021555</t>
  </si>
  <si>
    <t>41221082</t>
  </si>
  <si>
    <t>4021556</t>
  </si>
  <si>
    <t>504199039</t>
  </si>
  <si>
    <t>4021557</t>
  </si>
  <si>
    <t>504199040</t>
  </si>
  <si>
    <t>4021558</t>
  </si>
  <si>
    <t>5801586268</t>
  </si>
  <si>
    <t>4021559</t>
  </si>
  <si>
    <t>5801586269</t>
  </si>
  <si>
    <t>4021560</t>
  </si>
  <si>
    <t>41118390</t>
  </si>
  <si>
    <t>4021561</t>
  </si>
  <si>
    <t>41118394</t>
  </si>
  <si>
    <t>4021562</t>
  </si>
  <si>
    <t>42099275</t>
  </si>
  <si>
    <t>4021565</t>
  </si>
  <si>
    <t>17891980</t>
  </si>
  <si>
    <t>4021566</t>
  </si>
  <si>
    <t>17946404</t>
  </si>
  <si>
    <t>4021567</t>
  </si>
  <si>
    <t>17044525</t>
  </si>
  <si>
    <t>4021568</t>
  </si>
  <si>
    <t>504251001</t>
  </si>
  <si>
    <t>4021569</t>
  </si>
  <si>
    <t>504251002</t>
  </si>
  <si>
    <t>4021570</t>
  </si>
  <si>
    <t>5801745452</t>
  </si>
  <si>
    <t>4021571</t>
  </si>
  <si>
    <t>17939904</t>
  </si>
  <si>
    <t>4021572</t>
  </si>
  <si>
    <t>5801755107</t>
  </si>
  <si>
    <t>4021573</t>
  </si>
  <si>
    <t>5801983165</t>
  </si>
  <si>
    <t>4021574</t>
  </si>
  <si>
    <t>5802020285</t>
  </si>
  <si>
    <t>4021575</t>
  </si>
  <si>
    <t>16686935</t>
  </si>
  <si>
    <t>4021576</t>
  </si>
  <si>
    <t>504080348</t>
  </si>
  <si>
    <t>4021577</t>
  </si>
  <si>
    <t>18144434</t>
  </si>
  <si>
    <t>4021578</t>
  </si>
  <si>
    <t>17091474</t>
  </si>
  <si>
    <t>4021579</t>
  </si>
  <si>
    <t>16750432</t>
  </si>
  <si>
    <t>4021580</t>
  </si>
  <si>
    <t>98428946</t>
  </si>
  <si>
    <t>4021581</t>
  </si>
  <si>
    <t>16680935</t>
  </si>
  <si>
    <t>4021582</t>
  </si>
  <si>
    <t>500357202</t>
  </si>
  <si>
    <t>4021583</t>
  </si>
  <si>
    <t>16683835</t>
  </si>
  <si>
    <t>4021584</t>
  </si>
  <si>
    <t>16680235</t>
  </si>
  <si>
    <t>4021585</t>
  </si>
  <si>
    <t>504176388</t>
  </si>
  <si>
    <t>4021586</t>
  </si>
  <si>
    <t>4021587</t>
  </si>
  <si>
    <t>4021588</t>
  </si>
  <si>
    <t>41218593</t>
  </si>
  <si>
    <t>4021589</t>
  </si>
  <si>
    <t>17045735</t>
  </si>
  <si>
    <t>4021590</t>
  </si>
  <si>
    <t>4021591</t>
  </si>
  <si>
    <t>4021592</t>
  </si>
  <si>
    <t>504187506</t>
  </si>
  <si>
    <t>4021593</t>
  </si>
  <si>
    <t>504187507</t>
  </si>
  <si>
    <t>4021594</t>
  </si>
  <si>
    <t>504187427</t>
  </si>
  <si>
    <t>4021595</t>
  </si>
  <si>
    <t>504187426</t>
  </si>
  <si>
    <t>4021596</t>
  </si>
  <si>
    <t>504187339</t>
  </si>
  <si>
    <t>4021597</t>
  </si>
  <si>
    <t>504187294</t>
  </si>
  <si>
    <t>4021598</t>
  </si>
  <si>
    <t>98481365</t>
  </si>
  <si>
    <t>4021599</t>
  </si>
  <si>
    <t>98484963</t>
  </si>
  <si>
    <t>4021600</t>
  </si>
  <si>
    <t>16889104</t>
  </si>
  <si>
    <t>4021601</t>
  </si>
  <si>
    <t>17498874</t>
  </si>
  <si>
    <t>4021602</t>
  </si>
  <si>
    <t>16750325</t>
  </si>
  <si>
    <t>4021603</t>
  </si>
  <si>
    <t>5801759799</t>
  </si>
  <si>
    <t>4021604</t>
  </si>
  <si>
    <t>41215631</t>
  </si>
  <si>
    <t>4021605</t>
  </si>
  <si>
    <t>41216844</t>
  </si>
  <si>
    <t>4021606</t>
  </si>
  <si>
    <t>41221944</t>
  </si>
  <si>
    <t>4021607</t>
  </si>
  <si>
    <t>41215700</t>
  </si>
  <si>
    <t>4021608</t>
  </si>
  <si>
    <t>41231087</t>
  </si>
  <si>
    <t>4021609</t>
  </si>
  <si>
    <t>41222261</t>
  </si>
  <si>
    <t>4021610</t>
  </si>
  <si>
    <t>17094916</t>
  </si>
  <si>
    <t>4021611</t>
  </si>
  <si>
    <t>8169567</t>
  </si>
  <si>
    <t>4021612</t>
  </si>
  <si>
    <t>5801847082</t>
  </si>
  <si>
    <t>4021613</t>
  </si>
  <si>
    <t>5801759800</t>
  </si>
  <si>
    <t>4021614</t>
  </si>
  <si>
    <t>41227336</t>
  </si>
  <si>
    <t>4021615</t>
  </si>
  <si>
    <t>41227337</t>
  </si>
  <si>
    <t>4021616</t>
  </si>
  <si>
    <t>42546548</t>
  </si>
  <si>
    <t>4021617</t>
  </si>
  <si>
    <t>5801587047</t>
  </si>
  <si>
    <t>4021618</t>
  </si>
  <si>
    <t>17278290</t>
  </si>
  <si>
    <t>4021619</t>
  </si>
  <si>
    <t>18138325</t>
  </si>
  <si>
    <t>4021620</t>
  </si>
  <si>
    <t>17278090</t>
  </si>
  <si>
    <t>4021621</t>
  </si>
  <si>
    <t>10450590</t>
  </si>
  <si>
    <t>4021622</t>
  </si>
  <si>
    <t>16750225</t>
  </si>
  <si>
    <t>4021623</t>
  </si>
  <si>
    <t>17816111</t>
  </si>
  <si>
    <t>4021624</t>
  </si>
  <si>
    <t>17317190</t>
  </si>
  <si>
    <t>4021625</t>
  </si>
  <si>
    <t>17316592</t>
  </si>
  <si>
    <t>4021626</t>
  </si>
  <si>
    <t>16586725</t>
  </si>
  <si>
    <t>4021627</t>
  </si>
  <si>
    <t>18138424</t>
  </si>
  <si>
    <t>4021628</t>
  </si>
  <si>
    <t>41284334</t>
  </si>
  <si>
    <t>4021629</t>
  </si>
  <si>
    <t>41284338</t>
  </si>
  <si>
    <t>4021630</t>
  </si>
  <si>
    <t>17764594</t>
  </si>
  <si>
    <t>4021631</t>
  </si>
  <si>
    <t>41017509</t>
  </si>
  <si>
    <t>4021632</t>
  </si>
  <si>
    <t>16587325</t>
  </si>
  <si>
    <t>4021633</t>
  </si>
  <si>
    <t>41216792</t>
  </si>
  <si>
    <t>4021634</t>
  </si>
  <si>
    <t>41222260</t>
  </si>
  <si>
    <t>4021635</t>
  </si>
  <si>
    <t>41216793</t>
  </si>
  <si>
    <t>4021636</t>
  </si>
  <si>
    <t>41227282</t>
  </si>
  <si>
    <t>4021637</t>
  </si>
  <si>
    <t>410001161</t>
  </si>
  <si>
    <t>4021638</t>
  </si>
  <si>
    <t>17971635</t>
  </si>
  <si>
    <t>4021639</t>
  </si>
  <si>
    <t>17094614</t>
  </si>
  <si>
    <t>4021640</t>
  </si>
  <si>
    <t>17814614</t>
  </si>
  <si>
    <t>4021641</t>
  </si>
  <si>
    <t>41222255</t>
  </si>
  <si>
    <t>4021642</t>
  </si>
  <si>
    <t>41241560</t>
  </si>
  <si>
    <t>4021643</t>
  </si>
  <si>
    <t>99440309</t>
  </si>
  <si>
    <t>4021644</t>
  </si>
  <si>
    <t>41201190</t>
  </si>
  <si>
    <t>4021645</t>
  </si>
  <si>
    <t>5801765706</t>
  </si>
  <si>
    <t>4021646</t>
  </si>
  <si>
    <t>41272452</t>
  </si>
  <si>
    <t>4021647</t>
  </si>
  <si>
    <t>41225407</t>
  </si>
  <si>
    <t>4021648</t>
  </si>
  <si>
    <t>41225408</t>
  </si>
  <si>
    <t>4021649</t>
  </si>
  <si>
    <t>41218267</t>
  </si>
  <si>
    <t>4021650</t>
  </si>
  <si>
    <t>41218266</t>
  </si>
  <si>
    <t>4021651</t>
  </si>
  <si>
    <t>504194301</t>
  </si>
  <si>
    <t>4021652</t>
  </si>
  <si>
    <t>504194387</t>
  </si>
  <si>
    <t>4021653</t>
  </si>
  <si>
    <t>504173485</t>
  </si>
  <si>
    <t>4021654</t>
  </si>
  <si>
    <t>17094504</t>
  </si>
  <si>
    <t>4021655</t>
  </si>
  <si>
    <t>504300534</t>
  </si>
  <si>
    <t>4021656</t>
  </si>
  <si>
    <t>5801584081</t>
  </si>
  <si>
    <t>4021657</t>
  </si>
  <si>
    <t>504173478</t>
  </si>
  <si>
    <t>4021658</t>
  </si>
  <si>
    <t>504135514</t>
  </si>
  <si>
    <t>4021659</t>
  </si>
  <si>
    <t>504194669</t>
  </si>
  <si>
    <t>4021660</t>
  </si>
  <si>
    <t>504194581</t>
  </si>
  <si>
    <t>4021661</t>
  </si>
  <si>
    <t>504022657</t>
  </si>
  <si>
    <t>4021662</t>
  </si>
  <si>
    <t>504022658</t>
  </si>
  <si>
    <t>4021663</t>
  </si>
  <si>
    <t>17044725</t>
  </si>
  <si>
    <t>4021664</t>
  </si>
  <si>
    <t>16889124</t>
  </si>
  <si>
    <t>4021665</t>
  </si>
  <si>
    <t>5801857320</t>
  </si>
  <si>
    <t>4021666</t>
  </si>
  <si>
    <t>5802055591</t>
  </si>
  <si>
    <t>4021667</t>
  </si>
  <si>
    <t>504256916</t>
  </si>
  <si>
    <t>4021668</t>
  </si>
  <si>
    <t>504173479</t>
  </si>
  <si>
    <t>4021669</t>
  </si>
  <si>
    <t>504171187</t>
  </si>
  <si>
    <t>4021670</t>
  </si>
  <si>
    <t>504173483</t>
  </si>
  <si>
    <t>4021671</t>
  </si>
  <si>
    <t>5801562137</t>
  </si>
  <si>
    <t>4021672</t>
  </si>
  <si>
    <t>5801562167</t>
  </si>
  <si>
    <t>4021673</t>
  </si>
  <si>
    <t>16587425</t>
  </si>
  <si>
    <t>4021674</t>
  </si>
  <si>
    <t>17921806</t>
  </si>
  <si>
    <t>4021675</t>
  </si>
  <si>
    <t>5801978441</t>
  </si>
  <si>
    <t>4021676</t>
  </si>
  <si>
    <t>5801974516</t>
  </si>
  <si>
    <t>4021677</t>
  </si>
  <si>
    <t>504067714</t>
  </si>
  <si>
    <t>4021678</t>
  </si>
  <si>
    <t>504067923</t>
  </si>
  <si>
    <t>4021679</t>
  </si>
  <si>
    <t>8141780</t>
  </si>
  <si>
    <t>4021680</t>
  </si>
  <si>
    <t>18229009</t>
  </si>
  <si>
    <t>4021681</t>
  </si>
  <si>
    <t>5801758715</t>
  </si>
  <si>
    <t>4021692</t>
  </si>
  <si>
    <t>41220723</t>
  </si>
  <si>
    <t>4021693</t>
  </si>
  <si>
    <t>41228032</t>
  </si>
  <si>
    <t>4021694</t>
  </si>
  <si>
    <t>41241557</t>
  </si>
  <si>
    <t>4021696</t>
  </si>
  <si>
    <t>16750735</t>
  </si>
  <si>
    <t>4021490</t>
  </si>
  <si>
    <t>5801722407</t>
  </si>
  <si>
    <t>4021491</t>
  </si>
  <si>
    <t>5801725144</t>
  </si>
  <si>
    <t>4021712</t>
  </si>
  <si>
    <t>504085786</t>
  </si>
  <si>
    <t>4021713</t>
  </si>
  <si>
    <t>504078784</t>
  </si>
  <si>
    <t>4020774</t>
  </si>
  <si>
    <t>5801255053</t>
  </si>
  <si>
    <t>4015446</t>
  </si>
  <si>
    <t>3802189</t>
  </si>
  <si>
    <t>4015447</t>
  </si>
  <si>
    <t>3802190</t>
  </si>
  <si>
    <t>4015448</t>
  </si>
  <si>
    <t>3802207</t>
  </si>
  <si>
    <t>4015449</t>
  </si>
  <si>
    <t>3802208</t>
  </si>
  <si>
    <t>4021714</t>
  </si>
  <si>
    <t>4021715</t>
  </si>
  <si>
    <t>8142931</t>
  </si>
  <si>
    <t>4021716</t>
  </si>
  <si>
    <t>504085586</t>
  </si>
  <si>
    <t>4021717</t>
  </si>
  <si>
    <t>5801546522</t>
  </si>
  <si>
    <t>4021718</t>
  </si>
  <si>
    <t>5801702602</t>
  </si>
  <si>
    <t>4021719</t>
  </si>
  <si>
    <t>5801546548</t>
  </si>
  <si>
    <t>4021720</t>
  </si>
  <si>
    <t>16683135</t>
  </si>
  <si>
    <t>4021721</t>
  </si>
  <si>
    <t>5801715566</t>
  </si>
  <si>
    <t>4021722</t>
  </si>
  <si>
    <t>5801586758</t>
  </si>
  <si>
    <t>4021723</t>
  </si>
  <si>
    <t>5801686554</t>
  </si>
  <si>
    <t>4021724</t>
  </si>
  <si>
    <t>5801777610</t>
  </si>
  <si>
    <t>4021727</t>
  </si>
  <si>
    <t>5801703076</t>
  </si>
  <si>
    <t>4021728</t>
  </si>
  <si>
    <t>16615325</t>
  </si>
  <si>
    <t>4021729</t>
  </si>
  <si>
    <t>8189919</t>
  </si>
  <si>
    <t>4021734</t>
  </si>
  <si>
    <t>5801325300</t>
  </si>
  <si>
    <t>4021735</t>
  </si>
  <si>
    <t>41228029</t>
  </si>
  <si>
    <t>4021736</t>
  </si>
  <si>
    <t>504047265</t>
  </si>
  <si>
    <t>4021737</t>
  </si>
  <si>
    <t>5802230694</t>
  </si>
  <si>
    <t>4021738</t>
  </si>
  <si>
    <t>93193197</t>
  </si>
  <si>
    <t>4021757</t>
  </si>
  <si>
    <t>504189785</t>
  </si>
  <si>
    <t>4021759</t>
  </si>
  <si>
    <t>504189784</t>
  </si>
  <si>
    <t>4021770</t>
  </si>
  <si>
    <t>4021771</t>
  </si>
  <si>
    <t>5801562166</t>
  </si>
  <si>
    <t>4021772</t>
  </si>
  <si>
    <t>5802230687</t>
  </si>
  <si>
    <t>4021773</t>
  </si>
  <si>
    <t>2997612</t>
  </si>
  <si>
    <t>4021803</t>
  </si>
  <si>
    <t>41220892</t>
  </si>
  <si>
    <t>4021804</t>
  </si>
  <si>
    <t>8165854</t>
  </si>
  <si>
    <t>4021807</t>
  </si>
  <si>
    <t>5802032049</t>
  </si>
  <si>
    <t>4021808</t>
  </si>
  <si>
    <t>5801405677</t>
  </si>
  <si>
    <t>4021800</t>
  </si>
  <si>
    <t>504280977</t>
  </si>
  <si>
    <t>4021813</t>
  </si>
  <si>
    <t>5801874639</t>
  </si>
  <si>
    <t>4006661</t>
  </si>
  <si>
    <t>FILTER KABINE SC70022 93162384</t>
  </si>
  <si>
    <t>93162384  SC70022</t>
  </si>
  <si>
    <t>4021825</t>
  </si>
  <si>
    <t>17281881</t>
  </si>
  <si>
    <t>4021826</t>
  </si>
  <si>
    <t>5802000942</t>
  </si>
  <si>
    <t>4021837</t>
  </si>
  <si>
    <t>5801756738</t>
  </si>
  <si>
    <t>4017052</t>
  </si>
  <si>
    <t>504211431</t>
  </si>
  <si>
    <t>4021819</t>
  </si>
  <si>
    <t>5802187075</t>
  </si>
  <si>
    <t>4021820</t>
  </si>
  <si>
    <t>5801928013</t>
  </si>
  <si>
    <t>4021821</t>
  </si>
  <si>
    <t>5802125554</t>
  </si>
  <si>
    <t>4021894</t>
  </si>
  <si>
    <t>5801837240</t>
  </si>
  <si>
    <t>4021895</t>
  </si>
  <si>
    <t>5801971305</t>
  </si>
  <si>
    <t>4021909</t>
  </si>
  <si>
    <t>4004593</t>
  </si>
  <si>
    <t>3802821</t>
  </si>
  <si>
    <t>4021917</t>
  </si>
  <si>
    <t>14606970</t>
  </si>
  <si>
    <t>4021918</t>
  </si>
  <si>
    <t>7177637</t>
  </si>
  <si>
    <t>4021919</t>
  </si>
  <si>
    <t>1908320</t>
  </si>
  <si>
    <t>4021920</t>
  </si>
  <si>
    <t>7167794</t>
  </si>
  <si>
    <t>4021921</t>
  </si>
  <si>
    <t>7177679</t>
  </si>
  <si>
    <t>4021952</t>
  </si>
  <si>
    <t>7167798</t>
  </si>
  <si>
    <t>4021953</t>
  </si>
  <si>
    <t>14453180</t>
  </si>
  <si>
    <t>4021954</t>
  </si>
  <si>
    <t>4862580</t>
  </si>
  <si>
    <t>4014478</t>
  </si>
  <si>
    <t>5801350522</t>
  </si>
  <si>
    <t>4021959</t>
  </si>
  <si>
    <t>3802038</t>
  </si>
  <si>
    <t>4021972</t>
  </si>
  <si>
    <t>1908547</t>
  </si>
  <si>
    <t>4021973</t>
  </si>
  <si>
    <t>504028093</t>
  </si>
  <si>
    <t>4019758</t>
  </si>
  <si>
    <t>3801926</t>
  </si>
  <si>
    <t>4022039</t>
  </si>
  <si>
    <t>500336475</t>
  </si>
  <si>
    <t>4015528</t>
  </si>
  <si>
    <t>3802900</t>
  </si>
  <si>
    <t>4020536</t>
  </si>
  <si>
    <t>42574135</t>
  </si>
  <si>
    <t>4022066</t>
  </si>
  <si>
    <t>69500474</t>
  </si>
  <si>
    <t>4015035</t>
  </si>
  <si>
    <t>5801304492</t>
  </si>
  <si>
    <t>4011188</t>
  </si>
  <si>
    <t>99477984</t>
  </si>
  <si>
    <t>4017692</t>
  </si>
  <si>
    <t>5801304491</t>
  </si>
  <si>
    <t>4006724</t>
  </si>
  <si>
    <t>42561576</t>
  </si>
  <si>
    <t>4022160</t>
  </si>
  <si>
    <t>42556837</t>
  </si>
  <si>
    <t>4010889</t>
  </si>
  <si>
    <t>504118531</t>
  </si>
  <si>
    <t>4014902</t>
  </si>
  <si>
    <t>2342550098</t>
  </si>
  <si>
    <t>4017899</t>
  </si>
  <si>
    <t>504127977</t>
  </si>
  <si>
    <t>4022395</t>
  </si>
  <si>
    <t>3802492</t>
  </si>
  <si>
    <t>4018105</t>
  </si>
  <si>
    <t>500326189</t>
  </si>
  <si>
    <t>4010365</t>
  </si>
  <si>
    <t>500382984</t>
  </si>
  <si>
    <t>4010366</t>
  </si>
  <si>
    <t>500382985</t>
  </si>
  <si>
    <t>4010367</t>
  </si>
  <si>
    <t>2399489589</t>
  </si>
  <si>
    <t>4022416</t>
  </si>
  <si>
    <t>5801352923</t>
  </si>
  <si>
    <t>4022423</t>
  </si>
  <si>
    <t>500086309</t>
  </si>
  <si>
    <t>4016139</t>
  </si>
  <si>
    <t>5801327423</t>
  </si>
  <si>
    <t>4022442</t>
  </si>
  <si>
    <t>5801564293</t>
  </si>
  <si>
    <t>4016381</t>
  </si>
  <si>
    <t>500054697</t>
  </si>
  <si>
    <t>4013181</t>
  </si>
  <si>
    <t>42561355</t>
  </si>
  <si>
    <t>4011254</t>
  </si>
  <si>
    <t>500350358</t>
  </si>
  <si>
    <t>4006241</t>
  </si>
  <si>
    <t>500314227</t>
  </si>
  <si>
    <t>4012331</t>
  </si>
  <si>
    <t>500054693</t>
  </si>
  <si>
    <t>4002305</t>
  </si>
  <si>
    <t>42536101</t>
  </si>
  <si>
    <t>4009214</t>
  </si>
  <si>
    <t>99477376</t>
  </si>
  <si>
    <t>4019069</t>
  </si>
  <si>
    <t>500086009</t>
  </si>
  <si>
    <t>4014893</t>
  </si>
  <si>
    <t>3801928</t>
  </si>
  <si>
    <t>4015654</t>
  </si>
  <si>
    <t>504212584</t>
  </si>
  <si>
    <t>4022266</t>
  </si>
  <si>
    <t>4022661</t>
  </si>
  <si>
    <t>504164176</t>
  </si>
  <si>
    <t>4018390</t>
  </si>
  <si>
    <t>504007426</t>
  </si>
  <si>
    <t>4018391</t>
  </si>
  <si>
    <t>99475788</t>
  </si>
  <si>
    <t>4022660</t>
  </si>
  <si>
    <t>504166180</t>
  </si>
  <si>
    <t>4022663</t>
  </si>
  <si>
    <t>504207325</t>
  </si>
  <si>
    <t>4022664</t>
  </si>
  <si>
    <t>504207319</t>
  </si>
  <si>
    <t>4019070</t>
  </si>
  <si>
    <t>5801317097</t>
  </si>
  <si>
    <t>4004591</t>
  </si>
  <si>
    <t>2995655</t>
  </si>
  <si>
    <t>4019077</t>
  </si>
  <si>
    <t>504201527</t>
  </si>
  <si>
    <t>4009483</t>
  </si>
  <si>
    <t>500054694</t>
  </si>
  <si>
    <t>4006792</t>
  </si>
  <si>
    <t>42555633</t>
  </si>
  <si>
    <t>4022712</t>
  </si>
  <si>
    <t>7186848</t>
  </si>
  <si>
    <t>4008794</t>
  </si>
  <si>
    <t>4001387</t>
  </si>
  <si>
    <t>42535858</t>
  </si>
  <si>
    <t>4020854</t>
  </si>
  <si>
    <t>5802235437</t>
  </si>
  <si>
    <t>4023077</t>
  </si>
  <si>
    <t>504258240</t>
  </si>
  <si>
    <t>4016616</t>
  </si>
  <si>
    <t>504084141</t>
  </si>
  <si>
    <t>4023209</t>
  </si>
  <si>
    <t>5801543641</t>
  </si>
  <si>
    <t>4023210</t>
  </si>
  <si>
    <t>500389002</t>
  </si>
  <si>
    <t>4023358</t>
  </si>
  <si>
    <t>5802102076</t>
  </si>
  <si>
    <t>4015784</t>
  </si>
  <si>
    <t>504084453</t>
  </si>
  <si>
    <t>4023412</t>
  </si>
  <si>
    <t>5802031845</t>
  </si>
  <si>
    <t>4019860</t>
  </si>
  <si>
    <t>5801598372</t>
  </si>
  <si>
    <t>4011239</t>
  </si>
  <si>
    <t>99489391</t>
  </si>
  <si>
    <t>4011808</t>
  </si>
  <si>
    <t>500341681</t>
  </si>
  <si>
    <t>4011806</t>
  </si>
  <si>
    <t>500341680</t>
  </si>
  <si>
    <t>4016941</t>
  </si>
  <si>
    <t>504080013</t>
  </si>
  <si>
    <t>4016942</t>
  </si>
  <si>
    <t>504337182</t>
  </si>
  <si>
    <t>4016928</t>
  </si>
  <si>
    <t>5801480322</t>
  </si>
  <si>
    <t>4016617</t>
  </si>
  <si>
    <t>4019045</t>
  </si>
  <si>
    <t>4010986</t>
  </si>
  <si>
    <t>504256333</t>
  </si>
  <si>
    <t>4023413</t>
  </si>
  <si>
    <t>17496477</t>
  </si>
  <si>
    <t>4023414</t>
  </si>
  <si>
    <t>17496874</t>
  </si>
  <si>
    <t>4023415</t>
  </si>
  <si>
    <t>17496674</t>
  </si>
  <si>
    <t>4023416</t>
  </si>
  <si>
    <t>17285681</t>
  </si>
  <si>
    <t>4023417</t>
  </si>
  <si>
    <t>10263360</t>
  </si>
  <si>
    <t>4023418</t>
  </si>
  <si>
    <t>504037979</t>
  </si>
  <si>
    <t>4023419</t>
  </si>
  <si>
    <t>16692824</t>
  </si>
  <si>
    <t>4023420</t>
  </si>
  <si>
    <t>42555951</t>
  </si>
  <si>
    <t>4023444</t>
  </si>
  <si>
    <t>504360207</t>
  </si>
  <si>
    <t>4012280</t>
  </si>
  <si>
    <t>42556991</t>
  </si>
  <si>
    <t>4023517</t>
  </si>
  <si>
    <t>42567355</t>
  </si>
  <si>
    <t>4009036</t>
  </si>
  <si>
    <t>233801914</t>
  </si>
  <si>
    <t>4023535</t>
  </si>
  <si>
    <t>18195090</t>
  </si>
  <si>
    <t>4023536</t>
  </si>
  <si>
    <t>18195190</t>
  </si>
  <si>
    <t>4017831</t>
  </si>
  <si>
    <t>504136611</t>
  </si>
  <si>
    <t>4023541</t>
  </si>
  <si>
    <t>69500538</t>
  </si>
  <si>
    <t>4023572</t>
  </si>
  <si>
    <t>69500537</t>
  </si>
  <si>
    <t>4023573</t>
  </si>
  <si>
    <t>42568498</t>
  </si>
  <si>
    <t>4023557</t>
  </si>
  <si>
    <t>16729170</t>
  </si>
  <si>
    <t>4023558</t>
  </si>
  <si>
    <t>504294819</t>
  </si>
  <si>
    <t>4023559</t>
  </si>
  <si>
    <t>5801512121</t>
  </si>
  <si>
    <t>4023560</t>
  </si>
  <si>
    <t>504022754</t>
  </si>
  <si>
    <t>4023561</t>
  </si>
  <si>
    <t>504073922</t>
  </si>
  <si>
    <t>4019226</t>
  </si>
  <si>
    <t>69500010</t>
  </si>
  <si>
    <t>4019200</t>
  </si>
  <si>
    <t>504041806</t>
  </si>
  <si>
    <t>4011257</t>
  </si>
  <si>
    <t>8582510</t>
  </si>
  <si>
    <t>4023580</t>
  </si>
  <si>
    <t>93822859</t>
  </si>
  <si>
    <t>4015133</t>
  </si>
  <si>
    <t>23504242985</t>
  </si>
  <si>
    <t>4023626</t>
  </si>
  <si>
    <t>504148019</t>
  </si>
  <si>
    <t>4015655</t>
  </si>
  <si>
    <t>504212925</t>
  </si>
  <si>
    <t>4018202</t>
  </si>
  <si>
    <t>5801522344</t>
  </si>
  <si>
    <t>4020980</t>
  </si>
  <si>
    <t>5801640333</t>
  </si>
  <si>
    <t>4023619</t>
  </si>
  <si>
    <t>69503010</t>
  </si>
  <si>
    <t>4018198</t>
  </si>
  <si>
    <t>5801629973</t>
  </si>
  <si>
    <t>4017755</t>
  </si>
  <si>
    <t>5801523374</t>
  </si>
  <si>
    <t>4018199</t>
  </si>
  <si>
    <t>5801698743</t>
  </si>
  <si>
    <t>4018206</t>
  </si>
  <si>
    <t>5801577562</t>
  </si>
  <si>
    <t>4020493</t>
  </si>
  <si>
    <t>5801529304</t>
  </si>
  <si>
    <t>4018197</t>
  </si>
  <si>
    <t>5801595777</t>
  </si>
  <si>
    <t>4001776</t>
  </si>
  <si>
    <t>2992339</t>
  </si>
  <si>
    <t>4010141</t>
  </si>
  <si>
    <t>93824452</t>
  </si>
  <si>
    <t>4023678</t>
  </si>
  <si>
    <t>504096539</t>
  </si>
  <si>
    <t>4023688</t>
  </si>
  <si>
    <t>17045731</t>
  </si>
  <si>
    <t>4023689</t>
  </si>
  <si>
    <t>3797047</t>
  </si>
  <si>
    <t>4023690</t>
  </si>
  <si>
    <t>16888804</t>
  </si>
  <si>
    <t>4023691</t>
  </si>
  <si>
    <t>4020777</t>
  </si>
  <si>
    <t>69501534</t>
  </si>
  <si>
    <t>4016195</t>
  </si>
  <si>
    <t>69500013</t>
  </si>
  <si>
    <t>4023712</t>
  </si>
  <si>
    <t>500365844</t>
  </si>
  <si>
    <t>4023713</t>
  </si>
  <si>
    <t>18052212</t>
  </si>
  <si>
    <t>4023714</t>
  </si>
  <si>
    <t>18770424</t>
  </si>
  <si>
    <t>4023715</t>
  </si>
  <si>
    <t>5801352974</t>
  </si>
  <si>
    <t>4023716</t>
  </si>
  <si>
    <t>3803975</t>
  </si>
  <si>
    <t>4023717</t>
  </si>
  <si>
    <t>12646721</t>
  </si>
  <si>
    <t>4023718</t>
  </si>
  <si>
    <t>16586277</t>
  </si>
  <si>
    <t>4020739</t>
  </si>
  <si>
    <t>3800059</t>
  </si>
  <si>
    <t>4010140</t>
  </si>
  <si>
    <t>17946207</t>
  </si>
  <si>
    <t>4023719</t>
  </si>
  <si>
    <t>500389689</t>
  </si>
  <si>
    <t>4023722</t>
  </si>
  <si>
    <t>3802037</t>
  </si>
  <si>
    <t>4015099</t>
  </si>
  <si>
    <t>232992593</t>
  </si>
  <si>
    <t>4016265</t>
  </si>
  <si>
    <t>4003908</t>
  </si>
  <si>
    <t>42555416</t>
  </si>
  <si>
    <t>4023790</t>
  </si>
  <si>
    <t>504115535</t>
  </si>
  <si>
    <t>4020485</t>
  </si>
  <si>
    <t>504121612</t>
  </si>
  <si>
    <t>4023814</t>
  </si>
  <si>
    <t>17045835</t>
  </si>
  <si>
    <t>4019901</t>
  </si>
  <si>
    <t>3802022</t>
  </si>
  <si>
    <t>4021052</t>
  </si>
  <si>
    <t>5801933124</t>
  </si>
  <si>
    <t>4006394</t>
  </si>
  <si>
    <t>504098508</t>
  </si>
  <si>
    <t>4014653</t>
  </si>
  <si>
    <t>500319244</t>
  </si>
  <si>
    <t>4023965</t>
  </si>
  <si>
    <t>98407450</t>
  </si>
  <si>
    <t>4024046</t>
  </si>
  <si>
    <t>504380259</t>
  </si>
  <si>
    <t>4024047</t>
  </si>
  <si>
    <t>500301568</t>
  </si>
  <si>
    <t>4024048</t>
  </si>
  <si>
    <t>504087118</t>
  </si>
  <si>
    <t>4024049</t>
  </si>
  <si>
    <t>504161187</t>
  </si>
  <si>
    <t>4024050</t>
  </si>
  <si>
    <t>5802102115</t>
  </si>
  <si>
    <t>4024051</t>
  </si>
  <si>
    <t>504107629</t>
  </si>
  <si>
    <t>4024052</t>
  </si>
  <si>
    <t>5802102149</t>
  </si>
  <si>
    <t>4024053</t>
  </si>
  <si>
    <t>504130519</t>
  </si>
  <si>
    <t>4019327</t>
  </si>
  <si>
    <t>504072973</t>
  </si>
  <si>
    <t>4019318</t>
  </si>
  <si>
    <t>504341194</t>
  </si>
  <si>
    <t>4015949</t>
  </si>
  <si>
    <t>5801644312</t>
  </si>
  <si>
    <t>4013855</t>
  </si>
  <si>
    <t>4834948</t>
  </si>
  <si>
    <t>4024054</t>
  </si>
  <si>
    <t>5802009661</t>
  </si>
  <si>
    <t>4024056</t>
  </si>
  <si>
    <t>5802009618</t>
  </si>
  <si>
    <t>4024057</t>
  </si>
  <si>
    <t>5802122597</t>
  </si>
  <si>
    <t>4024058</t>
  </si>
  <si>
    <t>504075442</t>
  </si>
  <si>
    <t>4024059</t>
  </si>
  <si>
    <t>504093499</t>
  </si>
  <si>
    <t>4019215</t>
  </si>
  <si>
    <t>500339314</t>
  </si>
  <si>
    <t>4024123</t>
  </si>
  <si>
    <t>99489453</t>
  </si>
  <si>
    <t>4024124</t>
  </si>
  <si>
    <t>5801641147</t>
  </si>
  <si>
    <t>4024125</t>
  </si>
  <si>
    <t>5802121619</t>
  </si>
  <si>
    <t>4024126</t>
  </si>
  <si>
    <t>5801641145</t>
  </si>
  <si>
    <t>4024027</t>
  </si>
  <si>
    <t>5801528687</t>
  </si>
  <si>
    <t>4024028</t>
  </si>
  <si>
    <t>5801528686</t>
  </si>
  <si>
    <t>4024029</t>
  </si>
  <si>
    <t>500395378</t>
  </si>
  <si>
    <t>4024127</t>
  </si>
  <si>
    <t>5802185971</t>
  </si>
  <si>
    <t>4024128</t>
  </si>
  <si>
    <t>504090861</t>
  </si>
  <si>
    <t>4024129</t>
  </si>
  <si>
    <t>41027912</t>
  </si>
  <si>
    <t>4024130</t>
  </si>
  <si>
    <t>5802042506</t>
  </si>
  <si>
    <t>4024163</t>
  </si>
  <si>
    <t>5801525477</t>
  </si>
  <si>
    <t>4024223</t>
  </si>
  <si>
    <t>5801720444</t>
  </si>
  <si>
    <t>4024324</t>
  </si>
  <si>
    <t>5801686484</t>
  </si>
  <si>
    <t>4019913</t>
  </si>
  <si>
    <t>5802102131 504087247</t>
  </si>
  <si>
    <t>4014317</t>
  </si>
  <si>
    <t>4024406</t>
  </si>
  <si>
    <t>504201525</t>
  </si>
  <si>
    <t>4013736</t>
  </si>
  <si>
    <t>17087476</t>
  </si>
  <si>
    <t>4019078</t>
  </si>
  <si>
    <t>504347511</t>
  </si>
  <si>
    <t>4024407</t>
  </si>
  <si>
    <t>5802258643</t>
  </si>
  <si>
    <t>4024408</t>
  </si>
  <si>
    <t>4024409</t>
  </si>
  <si>
    <t>4024410</t>
  </si>
  <si>
    <t>4024411</t>
  </si>
  <si>
    <t>99479450</t>
  </si>
  <si>
    <t>4024422</t>
  </si>
  <si>
    <t>98401286</t>
  </si>
  <si>
    <t>4024560</t>
  </si>
  <si>
    <t>4004481</t>
  </si>
  <si>
    <t>4024778</t>
  </si>
  <si>
    <t>18666</t>
  </si>
  <si>
    <t>4024743</t>
  </si>
  <si>
    <t>4024744</t>
  </si>
  <si>
    <t>4024779</t>
  </si>
  <si>
    <t>200290</t>
  </si>
  <si>
    <t>4024745</t>
  </si>
  <si>
    <t>4024746</t>
  </si>
  <si>
    <t>4024747</t>
  </si>
  <si>
    <t>4024748</t>
  </si>
  <si>
    <t>NAPENJALEC JERMENA C8 504072744</t>
  </si>
  <si>
    <t>4024749</t>
  </si>
  <si>
    <t>204520</t>
  </si>
  <si>
    <t>4024750</t>
  </si>
  <si>
    <t>4024751</t>
  </si>
  <si>
    <t>4024772</t>
  </si>
  <si>
    <t>4024773</t>
  </si>
  <si>
    <t>4024774</t>
  </si>
  <si>
    <t>4024775</t>
  </si>
  <si>
    <t>4024776</t>
  </si>
  <si>
    <t>4024777</t>
  </si>
  <si>
    <t>4024780</t>
  </si>
  <si>
    <t>200247</t>
  </si>
  <si>
    <t>4024790</t>
  </si>
  <si>
    <t>5801523221</t>
  </si>
  <si>
    <t>4024834</t>
  </si>
  <si>
    <t>4024797</t>
  </si>
  <si>
    <t>504103303</t>
  </si>
  <si>
    <t>4024835</t>
  </si>
  <si>
    <t>18804</t>
  </si>
  <si>
    <t>4009212</t>
  </si>
  <si>
    <t>42555917</t>
  </si>
  <si>
    <t>4024863</t>
  </si>
  <si>
    <t>211341</t>
  </si>
  <si>
    <t>4012466</t>
  </si>
  <si>
    <t>42556205</t>
  </si>
  <si>
    <t>4019086</t>
  </si>
  <si>
    <t>504120969</t>
  </si>
  <si>
    <t>4024862</t>
  </si>
  <si>
    <t>504120970</t>
  </si>
  <si>
    <t>4020867</t>
  </si>
  <si>
    <t>504122311</t>
  </si>
  <si>
    <t>4024865</t>
  </si>
  <si>
    <t>4024866</t>
  </si>
  <si>
    <t>4024861</t>
  </si>
  <si>
    <t>4024882</t>
  </si>
  <si>
    <t>4024883</t>
  </si>
  <si>
    <t>4024884</t>
  </si>
  <si>
    <t>4024885</t>
  </si>
  <si>
    <t>221039</t>
  </si>
  <si>
    <t>4024886</t>
  </si>
  <si>
    <t>18826</t>
  </si>
  <si>
    <t>4024875</t>
  </si>
  <si>
    <t>4024932</t>
  </si>
  <si>
    <t>4024907</t>
  </si>
  <si>
    <t>206463</t>
  </si>
  <si>
    <t>4017093</t>
  </si>
  <si>
    <t>500055564</t>
  </si>
  <si>
    <t>4024957</t>
  </si>
  <si>
    <t>16585725</t>
  </si>
  <si>
    <t>4024959</t>
  </si>
  <si>
    <t>4024960</t>
  </si>
  <si>
    <t>4024961</t>
  </si>
  <si>
    <t>504218163</t>
  </si>
  <si>
    <t>4024958</t>
  </si>
  <si>
    <t>4024934</t>
  </si>
  <si>
    <t>4020707</t>
  </si>
  <si>
    <t>4024963</t>
  </si>
  <si>
    <t>4010429</t>
  </si>
  <si>
    <t>5801258670</t>
  </si>
  <si>
    <t>4024939</t>
  </si>
  <si>
    <t>4024940</t>
  </si>
  <si>
    <t>4024986</t>
  </si>
  <si>
    <t>500086211 227588 500054632</t>
  </si>
  <si>
    <t>4025023</t>
  </si>
  <si>
    <t>5801516883</t>
  </si>
  <si>
    <t>4025024</t>
  </si>
  <si>
    <t>4006947</t>
  </si>
  <si>
    <t>500326896</t>
  </si>
  <si>
    <t>4011428</t>
  </si>
  <si>
    <t>504279571</t>
  </si>
  <si>
    <t>4019794</t>
  </si>
  <si>
    <t>500306407</t>
  </si>
  <si>
    <t>4019795</t>
  </si>
  <si>
    <t>504060027</t>
  </si>
  <si>
    <t>4025155</t>
  </si>
  <si>
    <t>504080195</t>
  </si>
  <si>
    <t>4025147</t>
  </si>
  <si>
    <t>500350345</t>
  </si>
  <si>
    <t>4025148</t>
  </si>
  <si>
    <t>500365385</t>
  </si>
  <si>
    <t>4025149</t>
  </si>
  <si>
    <t>504213051</t>
  </si>
  <si>
    <t>4025150</t>
  </si>
  <si>
    <t>60170736</t>
  </si>
  <si>
    <t>4016144</t>
  </si>
  <si>
    <t>60170737</t>
  </si>
  <si>
    <t>4025151</t>
  </si>
  <si>
    <t>93803299</t>
  </si>
  <si>
    <t>4013146</t>
  </si>
  <si>
    <t>93807567</t>
  </si>
  <si>
    <t>4025182</t>
  </si>
  <si>
    <t>500350361</t>
  </si>
  <si>
    <t>4025183</t>
  </si>
  <si>
    <t>93809149</t>
  </si>
  <si>
    <t>4025184</t>
  </si>
  <si>
    <t>17039031</t>
  </si>
  <si>
    <t>4025185</t>
  </si>
  <si>
    <t>VIJAK NASTAVNI 5801376694</t>
  </si>
  <si>
    <t>5801376694</t>
  </si>
  <si>
    <t>4016100</t>
  </si>
  <si>
    <t>500365288</t>
  </si>
  <si>
    <t>4019031</t>
  </si>
  <si>
    <t>60170738</t>
  </si>
  <si>
    <t>4025187</t>
  </si>
  <si>
    <t>5801754888</t>
  </si>
  <si>
    <t>4019902</t>
  </si>
  <si>
    <t>3802200</t>
  </si>
  <si>
    <t>4010983</t>
  </si>
  <si>
    <t>3802217</t>
  </si>
  <si>
    <t>4014346</t>
  </si>
  <si>
    <t>500337043</t>
  </si>
  <si>
    <t>4019903</t>
  </si>
  <si>
    <t>3802216</t>
  </si>
  <si>
    <t>4016601</t>
  </si>
  <si>
    <t>3802199</t>
  </si>
  <si>
    <t>4019906</t>
  </si>
  <si>
    <t>500337042</t>
  </si>
  <si>
    <t>4025286</t>
  </si>
  <si>
    <t>4025316</t>
  </si>
  <si>
    <t>504368371</t>
  </si>
  <si>
    <t>4025295</t>
  </si>
  <si>
    <t>4025296</t>
  </si>
  <si>
    <t>4020778</t>
  </si>
  <si>
    <t>4020737</t>
  </si>
  <si>
    <t>4025343</t>
  </si>
  <si>
    <t>4025362</t>
  </si>
  <si>
    <t>4025365</t>
  </si>
  <si>
    <t>4025366</t>
  </si>
  <si>
    <t>4025368</t>
  </si>
  <si>
    <t>4015715</t>
  </si>
  <si>
    <t>4011987</t>
  </si>
  <si>
    <t>4011986</t>
  </si>
  <si>
    <t>4011985</t>
  </si>
  <si>
    <t>4025369</t>
  </si>
  <si>
    <t>4011893</t>
  </si>
  <si>
    <t>500334716</t>
  </si>
  <si>
    <t>4013100</t>
  </si>
  <si>
    <t>4025404</t>
  </si>
  <si>
    <t>4025405</t>
  </si>
  <si>
    <t>42578549</t>
  </si>
  <si>
    <t>4025406</t>
  </si>
  <si>
    <t>42578998</t>
  </si>
  <si>
    <t>4012696</t>
  </si>
  <si>
    <t>4025409</t>
  </si>
  <si>
    <t>4025410</t>
  </si>
  <si>
    <t>4025407</t>
  </si>
  <si>
    <t>4012695</t>
  </si>
  <si>
    <t>4025408</t>
  </si>
  <si>
    <t>4025397</t>
  </si>
  <si>
    <t>4025412</t>
  </si>
  <si>
    <t>4025435</t>
  </si>
  <si>
    <t>4025437</t>
  </si>
  <si>
    <t>4025438</t>
  </si>
  <si>
    <t>4016126</t>
  </si>
  <si>
    <t>4003904</t>
  </si>
  <si>
    <t>4008020</t>
  </si>
  <si>
    <t>4005747</t>
  </si>
  <si>
    <t>4025514</t>
  </si>
  <si>
    <t>4025582</t>
  </si>
  <si>
    <t>99489590</t>
  </si>
  <si>
    <t>4025595</t>
  </si>
  <si>
    <t>17946304</t>
  </si>
  <si>
    <t>4025596</t>
  </si>
  <si>
    <t>17894580</t>
  </si>
  <si>
    <t>4025597</t>
  </si>
  <si>
    <t>4025598</t>
  </si>
  <si>
    <t>13274677</t>
  </si>
  <si>
    <t>4025600</t>
  </si>
  <si>
    <t>17793704</t>
  </si>
  <si>
    <t>4025601</t>
  </si>
  <si>
    <t>98407341</t>
  </si>
  <si>
    <t>4025612</t>
  </si>
  <si>
    <t>17793604</t>
  </si>
  <si>
    <t>4025654</t>
  </si>
  <si>
    <t>5801692428</t>
  </si>
  <si>
    <t>4025655</t>
  </si>
  <si>
    <t>5801476462</t>
  </si>
  <si>
    <t>4025710</t>
  </si>
  <si>
    <t>46393181</t>
  </si>
  <si>
    <t>4025711</t>
  </si>
  <si>
    <t>42576680</t>
  </si>
  <si>
    <t>4011627</t>
  </si>
  <si>
    <t>500054696</t>
  </si>
  <si>
    <t>4025771</t>
  </si>
  <si>
    <t>17458534</t>
  </si>
  <si>
    <t>4025772</t>
  </si>
  <si>
    <t>504079363</t>
  </si>
  <si>
    <t>4025755</t>
  </si>
  <si>
    <t>4010387</t>
  </si>
  <si>
    <t>4011237</t>
  </si>
  <si>
    <t>500379802</t>
  </si>
  <si>
    <t>4003903</t>
  </si>
  <si>
    <t>17155731</t>
  </si>
  <si>
    <t>4010388</t>
  </si>
  <si>
    <t>4025814</t>
  </si>
  <si>
    <t>17155531</t>
  </si>
  <si>
    <t>4025835</t>
  </si>
  <si>
    <t>4008610</t>
  </si>
  <si>
    <t>23500332454</t>
  </si>
  <si>
    <t>4025836</t>
  </si>
  <si>
    <t>4025844</t>
  </si>
  <si>
    <t>500086679</t>
  </si>
  <si>
    <t>4008612</t>
  </si>
  <si>
    <t>98426074</t>
  </si>
  <si>
    <t>4009116</t>
  </si>
  <si>
    <t>233801915</t>
  </si>
  <si>
    <t>4025886</t>
  </si>
  <si>
    <t>4016013</t>
  </si>
  <si>
    <t>5801675755</t>
  </si>
  <si>
    <t>4025943</t>
  </si>
  <si>
    <t>5801563634</t>
  </si>
  <si>
    <t>4025944</t>
  </si>
  <si>
    <t>5801563606</t>
  </si>
  <si>
    <t>4025945</t>
  </si>
  <si>
    <t>2501526271</t>
  </si>
  <si>
    <t>4025946</t>
  </si>
  <si>
    <t>5801563630</t>
  </si>
  <si>
    <t>4011020</t>
  </si>
  <si>
    <t>23504356352</t>
  </si>
  <si>
    <t>4025995</t>
  </si>
  <si>
    <t>500055844</t>
  </si>
  <si>
    <t>4014189</t>
  </si>
  <si>
    <t>4014188</t>
  </si>
  <si>
    <t>4014101</t>
  </si>
  <si>
    <t>4025996</t>
  </si>
  <si>
    <t>4026013</t>
  </si>
  <si>
    <t>4026012</t>
  </si>
  <si>
    <t>4015630</t>
  </si>
  <si>
    <t>5801349166</t>
  </si>
  <si>
    <t>4026070</t>
  </si>
  <si>
    <t>504022601</t>
  </si>
  <si>
    <t>4004181</t>
  </si>
  <si>
    <t>500214689</t>
  </si>
  <si>
    <t>4026071</t>
  </si>
  <si>
    <t>504158755</t>
  </si>
  <si>
    <t>4026072</t>
  </si>
  <si>
    <t>500317859</t>
  </si>
  <si>
    <t>4026073</t>
  </si>
  <si>
    <t>4026074</t>
  </si>
  <si>
    <t>4026058</t>
  </si>
  <si>
    <t>5802102136</t>
  </si>
  <si>
    <t>4026084</t>
  </si>
  <si>
    <t>4026085</t>
  </si>
  <si>
    <t>5801755108</t>
  </si>
  <si>
    <t>4010884</t>
  </si>
  <si>
    <t>3801610</t>
  </si>
  <si>
    <t>4015078</t>
  </si>
  <si>
    <t>3804682</t>
  </si>
  <si>
    <t>4007405</t>
  </si>
  <si>
    <t>500329760</t>
  </si>
  <si>
    <t>4026090</t>
  </si>
  <si>
    <t>17708774</t>
  </si>
  <si>
    <t>4026091</t>
  </si>
  <si>
    <t>16603734</t>
  </si>
  <si>
    <t>4007406</t>
  </si>
  <si>
    <t>500329759</t>
  </si>
  <si>
    <t>4026102</t>
  </si>
  <si>
    <t>16605534</t>
  </si>
  <si>
    <t>4026112</t>
  </si>
  <si>
    <t>42566710</t>
  </si>
  <si>
    <t>4026113</t>
  </si>
  <si>
    <t>98346005</t>
  </si>
  <si>
    <t>4026114</t>
  </si>
  <si>
    <t>42576666</t>
  </si>
  <si>
    <t>4020541</t>
  </si>
  <si>
    <t>4026184</t>
  </si>
  <si>
    <t>4026185</t>
  </si>
  <si>
    <t>4026234</t>
  </si>
  <si>
    <t>4026444</t>
  </si>
  <si>
    <t>GUMA STABILIZATORJA 41270883</t>
  </si>
  <si>
    <t>41270883</t>
  </si>
  <si>
    <t>4026498</t>
  </si>
  <si>
    <t>7172934</t>
  </si>
  <si>
    <t>4026499</t>
  </si>
  <si>
    <t>7189475</t>
  </si>
  <si>
    <t>4026500</t>
  </si>
  <si>
    <t>16683034</t>
  </si>
  <si>
    <t>4026501</t>
  </si>
  <si>
    <t>41200560</t>
  </si>
  <si>
    <t>4026502</t>
  </si>
  <si>
    <t>41221297</t>
  </si>
  <si>
    <t>4026503</t>
  </si>
  <si>
    <t>41221296</t>
  </si>
  <si>
    <t>4026504</t>
  </si>
  <si>
    <t>7189476</t>
  </si>
  <si>
    <t>4026573</t>
  </si>
  <si>
    <t>46393182</t>
  </si>
  <si>
    <t>4015040</t>
  </si>
  <si>
    <t>7180039</t>
  </si>
  <si>
    <t>4013394</t>
  </si>
  <si>
    <t>500054695</t>
  </si>
  <si>
    <t>4019087</t>
  </si>
  <si>
    <t>7188210</t>
  </si>
  <si>
    <t>4026620</t>
  </si>
  <si>
    <t>504180831</t>
  </si>
  <si>
    <t>4026642</t>
  </si>
  <si>
    <t>5802391628</t>
  </si>
  <si>
    <t>4026673</t>
  </si>
  <si>
    <t>5801754889</t>
  </si>
  <si>
    <t>4026714</t>
  </si>
  <si>
    <t>5802108699</t>
  </si>
  <si>
    <t>4026715</t>
  </si>
  <si>
    <t>5801949477</t>
  </si>
  <si>
    <t>4026737</t>
  </si>
  <si>
    <t>99370700</t>
  </si>
  <si>
    <t>4026738</t>
  </si>
  <si>
    <t>99355180</t>
  </si>
  <si>
    <t>4026739</t>
  </si>
  <si>
    <t>7184091</t>
  </si>
  <si>
    <t>4026740</t>
  </si>
  <si>
    <t>42554029</t>
  </si>
  <si>
    <t>4026783</t>
  </si>
  <si>
    <t>5801321875</t>
  </si>
  <si>
    <t>4026784</t>
  </si>
  <si>
    <t>5801325224</t>
  </si>
  <si>
    <t>4020819</t>
  </si>
  <si>
    <t>42574134</t>
  </si>
  <si>
    <t>4026791</t>
  </si>
  <si>
    <t>4026792</t>
  </si>
  <si>
    <t>4010578</t>
  </si>
  <si>
    <t>4026751</t>
  </si>
  <si>
    <t>5801611738</t>
  </si>
  <si>
    <t>4026849</t>
  </si>
  <si>
    <t>504368380</t>
  </si>
  <si>
    <t>4026850</t>
  </si>
  <si>
    <t>18138525</t>
  </si>
  <si>
    <t>4026851</t>
  </si>
  <si>
    <t>504137300</t>
  </si>
  <si>
    <t>4026852</t>
  </si>
  <si>
    <t>504212793</t>
  </si>
  <si>
    <t>4009189</t>
  </si>
  <si>
    <t>504347502</t>
  </si>
  <si>
    <t>4026928</t>
  </si>
  <si>
    <t>5802066514</t>
  </si>
  <si>
    <t>4027004</t>
  </si>
  <si>
    <t>504099605</t>
  </si>
  <si>
    <t>4027007</t>
  </si>
  <si>
    <t>FILLER SECTION</t>
  </si>
  <si>
    <t>504042951</t>
  </si>
  <si>
    <t>4027008</t>
  </si>
  <si>
    <t>500314162</t>
  </si>
  <si>
    <t>4027009</t>
  </si>
  <si>
    <t>500314254</t>
  </si>
  <si>
    <t>4027005</t>
  </si>
  <si>
    <t>5802031936</t>
  </si>
  <si>
    <t>4027006</t>
  </si>
  <si>
    <t>500314207</t>
  </si>
  <si>
    <t>4027014</t>
  </si>
  <si>
    <t>500342301</t>
  </si>
  <si>
    <t>4027016</t>
  </si>
  <si>
    <t>500327482</t>
  </si>
  <si>
    <t>4027017</t>
  </si>
  <si>
    <t>99969025</t>
  </si>
  <si>
    <t>4027018</t>
  </si>
  <si>
    <t>504099536</t>
  </si>
  <si>
    <t>4027019</t>
  </si>
  <si>
    <t>504099538</t>
  </si>
  <si>
    <t>4027020</t>
  </si>
  <si>
    <t>504158582</t>
  </si>
  <si>
    <t>4020820</t>
  </si>
  <si>
    <t>504099499</t>
  </si>
  <si>
    <t>4006948</t>
  </si>
  <si>
    <t>500339745</t>
  </si>
  <si>
    <t>4001112</t>
  </si>
  <si>
    <t>98465812</t>
  </si>
  <si>
    <t>4027055</t>
  </si>
  <si>
    <t>99445563</t>
  </si>
  <si>
    <t>4027057</t>
  </si>
  <si>
    <t>98425477</t>
  </si>
  <si>
    <t>4027058</t>
  </si>
  <si>
    <t>4842490</t>
  </si>
  <si>
    <t>4027059</t>
  </si>
  <si>
    <t>4616630</t>
  </si>
  <si>
    <t>4027061</t>
  </si>
  <si>
    <t>4842823</t>
  </si>
  <si>
    <t>4027064</t>
  </si>
  <si>
    <t>4027065</t>
  </si>
  <si>
    <t>11227934</t>
  </si>
  <si>
    <t>4027093</t>
  </si>
  <si>
    <t>504272400</t>
  </si>
  <si>
    <t>4016939</t>
  </si>
  <si>
    <t>4016619</t>
  </si>
  <si>
    <t>504154349</t>
  </si>
  <si>
    <t>4027103</t>
  </si>
  <si>
    <t>4852556</t>
  </si>
  <si>
    <t>4027104</t>
  </si>
  <si>
    <t>98465113</t>
  </si>
  <si>
    <t>4027105</t>
  </si>
  <si>
    <t>4851926</t>
  </si>
  <si>
    <t>4027106</t>
  </si>
  <si>
    <t>17288681</t>
  </si>
  <si>
    <t>4027108</t>
  </si>
  <si>
    <t>17282381</t>
  </si>
  <si>
    <t>4027109</t>
  </si>
  <si>
    <t>504123603</t>
  </si>
  <si>
    <t>4008384</t>
  </si>
  <si>
    <t>504158583</t>
  </si>
  <si>
    <t>4011307</t>
  </si>
  <si>
    <t>504384698</t>
  </si>
  <si>
    <t>4020540</t>
  </si>
  <si>
    <t>5801577667</t>
  </si>
  <si>
    <t>4027195</t>
  </si>
  <si>
    <t>500086758</t>
  </si>
  <si>
    <t>4027196</t>
  </si>
  <si>
    <t>15970524</t>
  </si>
  <si>
    <t>4027197</t>
  </si>
  <si>
    <t>17090174</t>
  </si>
  <si>
    <t>4027218</t>
  </si>
  <si>
    <t>5801404341</t>
  </si>
  <si>
    <t>4027219</t>
  </si>
  <si>
    <t>5801404358</t>
  </si>
  <si>
    <t>4027241</t>
  </si>
  <si>
    <t>504197878</t>
  </si>
  <si>
    <t>4027242</t>
  </si>
  <si>
    <t>5802013135</t>
  </si>
  <si>
    <t>4027243</t>
  </si>
  <si>
    <t>5802132946</t>
  </si>
  <si>
    <t>4027244</t>
  </si>
  <si>
    <t>5802132944</t>
  </si>
  <si>
    <t>4027304</t>
  </si>
  <si>
    <t>16625434</t>
  </si>
  <si>
    <t>4027305</t>
  </si>
  <si>
    <t>17089575</t>
  </si>
  <si>
    <t>4027307</t>
  </si>
  <si>
    <t>16873473</t>
  </si>
  <si>
    <t>4027306</t>
  </si>
  <si>
    <t>42115306</t>
  </si>
  <si>
    <t>4027301</t>
  </si>
  <si>
    <t>5801283904</t>
  </si>
  <si>
    <t>4027429</t>
  </si>
  <si>
    <t>504152182</t>
  </si>
  <si>
    <t>4027431</t>
  </si>
  <si>
    <t>504369148</t>
  </si>
  <si>
    <t>4027443</t>
  </si>
  <si>
    <t>41241706</t>
  </si>
  <si>
    <t>4020775</t>
  </si>
  <si>
    <t>5801255766</t>
  </si>
  <si>
    <t>4027462</t>
  </si>
  <si>
    <t>3802811</t>
  </si>
  <si>
    <t>4020875</t>
  </si>
  <si>
    <t>3802830</t>
  </si>
  <si>
    <t>4020156</t>
  </si>
  <si>
    <t>7622908</t>
  </si>
  <si>
    <t>4006946</t>
  </si>
  <si>
    <t>504099615</t>
  </si>
  <si>
    <t>4017997</t>
  </si>
  <si>
    <t>3800399</t>
  </si>
  <si>
    <t>4007809</t>
  </si>
  <si>
    <t>3800395</t>
  </si>
  <si>
    <t>4014191</t>
  </si>
  <si>
    <t>5801260777</t>
  </si>
  <si>
    <t>4010577</t>
  </si>
  <si>
    <t>5801265777</t>
  </si>
  <si>
    <t>4027463</t>
  </si>
  <si>
    <t>42561251</t>
  </si>
  <si>
    <t>4030511</t>
  </si>
  <si>
    <t>POSODA EKSPANZIJSKA 5802411213</t>
  </si>
  <si>
    <t>5802411213</t>
  </si>
  <si>
    <t>4030022</t>
  </si>
  <si>
    <t>UPOR GRELCA 500326590</t>
  </si>
  <si>
    <t>500326590</t>
  </si>
  <si>
    <t>4031621</t>
  </si>
  <si>
    <t>ČEP 5801564330</t>
  </si>
  <si>
    <t>5801564330</t>
  </si>
  <si>
    <t>4031632</t>
  </si>
  <si>
    <t>PODLOŽKA LEŽAJA KOLESA 5801564342</t>
  </si>
  <si>
    <t>5801564342</t>
  </si>
  <si>
    <t>4031633</t>
  </si>
  <si>
    <t>MATICA 5801564345</t>
  </si>
  <si>
    <t>5801564345</t>
  </si>
  <si>
    <t>4031634</t>
  </si>
  <si>
    <t>LEŽAJ KOLESNI PREDNJI 5801564346</t>
  </si>
  <si>
    <t>5801564346</t>
  </si>
  <si>
    <t>4031635</t>
  </si>
  <si>
    <t>POKROV 16988901</t>
  </si>
  <si>
    <t>16988901</t>
  </si>
  <si>
    <t>4029262</t>
  </si>
  <si>
    <t>DISK ZAVORNI 5801639518</t>
  </si>
  <si>
    <t>5801639518</t>
  </si>
  <si>
    <t>4031636</t>
  </si>
  <si>
    <t>ZAŠČITNA PLOČEVINA 5801564329</t>
  </si>
  <si>
    <t>5801564329</t>
  </si>
  <si>
    <t>4019066</t>
  </si>
  <si>
    <t>ČELJUST ZAVORNA ZADNJA D.DAILY 42554759</t>
  </si>
  <si>
    <t>42554759</t>
  </si>
  <si>
    <t>4031662</t>
  </si>
  <si>
    <t>ČELJUST ZAVORNA ZAD.L. 65C DNA 42554990</t>
  </si>
  <si>
    <t>42554990</t>
  </si>
  <si>
    <t>4031663</t>
  </si>
  <si>
    <t>4031561</t>
  </si>
  <si>
    <t>PODLOŽKA 5801380576</t>
  </si>
  <si>
    <t>5801380576</t>
  </si>
  <si>
    <t>4012831</t>
  </si>
  <si>
    <t>PUŠA TORZIJE SPODNJA 65C17 500350342</t>
  </si>
  <si>
    <t>500350342</t>
  </si>
  <si>
    <t>4031666</t>
  </si>
  <si>
    <t>LEŽAJ KARDANA 42562937</t>
  </si>
  <si>
    <t>42562937</t>
  </si>
  <si>
    <t>4031667</t>
  </si>
  <si>
    <t>PUŠA LEŽAJA KARDANA 42562938</t>
  </si>
  <si>
    <t>42562938</t>
  </si>
  <si>
    <t>4031708</t>
  </si>
  <si>
    <t>ČELJUST ZAVORNA ZAD.D. 65C DNA 42554991</t>
  </si>
  <si>
    <t>42554991</t>
  </si>
  <si>
    <t>4031670</t>
  </si>
  <si>
    <t>KIT GRELCA KABINE 42578113</t>
  </si>
  <si>
    <t>42578113</t>
  </si>
  <si>
    <t>4031671</t>
  </si>
  <si>
    <t>BLAZINA ZRAČNA MEH 500042641</t>
  </si>
  <si>
    <t>500042641</t>
  </si>
  <si>
    <t>4031752</t>
  </si>
  <si>
    <t>BLAZINA ZRAČNA MEH 500042591</t>
  </si>
  <si>
    <t>500042591</t>
  </si>
  <si>
    <t>4031798</t>
  </si>
  <si>
    <t>CILINDER VOLANA 41032945</t>
  </si>
  <si>
    <t>41032945</t>
  </si>
  <si>
    <t>4028583</t>
  </si>
  <si>
    <t>BLAZINA ZRAČNA 500042588</t>
  </si>
  <si>
    <t>500042588</t>
  </si>
  <si>
    <t>4031823</t>
  </si>
  <si>
    <t>OBJEMKA IZPUHA STRALIS 5802912360</t>
  </si>
  <si>
    <t>5802912360</t>
  </si>
  <si>
    <t>4007253</t>
  </si>
  <si>
    <t>FILTER OLJA 2995811</t>
  </si>
  <si>
    <t>232995811</t>
  </si>
  <si>
    <t>4031864</t>
  </si>
  <si>
    <t>FILTER PLINA 42565341</t>
  </si>
  <si>
    <t>42565341</t>
  </si>
  <si>
    <t>4031865</t>
  </si>
  <si>
    <t>SVEČKA GRELNA 5802043177</t>
  </si>
  <si>
    <t>5802043177</t>
  </si>
  <si>
    <t>4031866</t>
  </si>
  <si>
    <t>JERMEN KLIME CNG 5802107789</t>
  </si>
  <si>
    <t>5802107789</t>
  </si>
  <si>
    <t>4031867</t>
  </si>
  <si>
    <t>LEŽAJ JERMENA KLIME 5802107791</t>
  </si>
  <si>
    <t>5802107791</t>
  </si>
  <si>
    <t>4031860</t>
  </si>
  <si>
    <t>ŽICA ROČNE ZAVORE 50C 5802235434</t>
  </si>
  <si>
    <t>5802235434</t>
  </si>
  <si>
    <t>4027950</t>
  </si>
  <si>
    <t>OGLEDALO KPL DESNO 5801765318</t>
  </si>
  <si>
    <t>5801765318</t>
  </si>
  <si>
    <t>4018138</t>
  </si>
  <si>
    <t>OGLEDALO L.DAILY DNA OGREV+POMIK</t>
  </si>
  <si>
    <t>5801755713</t>
  </si>
  <si>
    <t>4027884</t>
  </si>
  <si>
    <t>STOPNICA L. STRALIS E6 504368376</t>
  </si>
  <si>
    <t>504368376</t>
  </si>
  <si>
    <t>4029243</t>
  </si>
  <si>
    <t>ŽAROMET PR. L. STRALIS 5801745449</t>
  </si>
  <si>
    <t>5801745449</t>
  </si>
  <si>
    <t>4032087</t>
  </si>
  <si>
    <t>CEV ODDUŠKA 504180451</t>
  </si>
  <si>
    <t>504180451</t>
  </si>
  <si>
    <t>4032098</t>
  </si>
  <si>
    <t>POSODA ZA PRANJE 504056039</t>
  </si>
  <si>
    <t>504056039</t>
  </si>
  <si>
    <t>4032101</t>
  </si>
  <si>
    <t>VALJ SKLOPKE DNA M.Y.2009</t>
  </si>
  <si>
    <t>42581707</t>
  </si>
  <si>
    <t>4014850</t>
  </si>
  <si>
    <t>MEHANIZEM L.DVIGA STEKLA EL.Z MOTOR.</t>
  </si>
  <si>
    <t>2997196</t>
  </si>
  <si>
    <t>4015819</t>
  </si>
  <si>
    <t>VAROVALKA DVIŽNEGA STEKLA VRAT 2997187</t>
  </si>
  <si>
    <t>2997187</t>
  </si>
  <si>
    <t>4032202</t>
  </si>
  <si>
    <t>BLAZINA ZRAČNA ZAD/PREDNJ L. 5802385816</t>
  </si>
  <si>
    <t>5802385816</t>
  </si>
  <si>
    <t>4032203</t>
  </si>
  <si>
    <t>BLAZINA ZRAČNA ZAD/PREDNJ D. 5802385817</t>
  </si>
  <si>
    <t>5802385817</t>
  </si>
  <si>
    <t>4032204</t>
  </si>
  <si>
    <t>BLAZINA ZRAČNA ZADNJA 5802385818</t>
  </si>
  <si>
    <t>5802385818</t>
  </si>
  <si>
    <t>4032252</t>
  </si>
  <si>
    <t>TESNILO POKROVA VENTILA 5801950912</t>
  </si>
  <si>
    <t>5801950912 504055305</t>
  </si>
  <si>
    <t>4032253</t>
  </si>
  <si>
    <t>ORODJE KLJUČ 99360321</t>
  </si>
  <si>
    <t>99360321</t>
  </si>
  <si>
    <t>4032227</t>
  </si>
  <si>
    <t>VŽIGALNA TULJAVA 5801539018</t>
  </si>
  <si>
    <t>5801539018</t>
  </si>
  <si>
    <t>4031231</t>
  </si>
  <si>
    <t>CEV VODE 41272994</t>
  </si>
  <si>
    <t>41272994</t>
  </si>
  <si>
    <t>4005846</t>
  </si>
  <si>
    <t>NOSILEC GUMI STAB 8560291</t>
  </si>
  <si>
    <t>238560291</t>
  </si>
  <si>
    <t>4008765</t>
  </si>
  <si>
    <t>PUŠA STABILIZATORJA DAILY 65C 93814617</t>
  </si>
  <si>
    <t>2393814617</t>
  </si>
  <si>
    <t>4008764</t>
  </si>
  <si>
    <t>PUŠA STABILIZATORJA DAILY 93814618</t>
  </si>
  <si>
    <t>2393814618</t>
  </si>
  <si>
    <t>4032269</t>
  </si>
  <si>
    <t>TESNILO POKROVA GLAVE 504028047</t>
  </si>
  <si>
    <t>504028047</t>
  </si>
  <si>
    <t>4032272</t>
  </si>
  <si>
    <t>VOLAN 5801558749</t>
  </si>
  <si>
    <t>5801558749</t>
  </si>
  <si>
    <t>4032273</t>
  </si>
  <si>
    <t>PODLOŽKA 5801564348</t>
  </si>
  <si>
    <t>5801564348</t>
  </si>
  <si>
    <t>4032230</t>
  </si>
  <si>
    <t>OBJEMKA 5802082039</t>
  </si>
  <si>
    <t>5802082039</t>
  </si>
  <si>
    <t>4032231</t>
  </si>
  <si>
    <t>PODLOŽKA 17094914</t>
  </si>
  <si>
    <t>17094914</t>
  </si>
  <si>
    <t>4032282</t>
  </si>
  <si>
    <t>VIJAK ŠAS.M8X110 16598425</t>
  </si>
  <si>
    <t>16598425</t>
  </si>
  <si>
    <t>4014883</t>
  </si>
  <si>
    <t>ČELJUST ZAV.ZADNJA D.STRALIS</t>
  </si>
  <si>
    <t>5801341082 42568071</t>
  </si>
  <si>
    <t>4032297</t>
  </si>
  <si>
    <t>ČELJUST ZAV.ZADNJA L.STRALIS</t>
  </si>
  <si>
    <t>5801341083</t>
  </si>
  <si>
    <t>4032321</t>
  </si>
  <si>
    <t>MATICA 7184036</t>
  </si>
  <si>
    <t>7184036</t>
  </si>
  <si>
    <t>4020627</t>
  </si>
  <si>
    <t>VENTILATOR KABINE DAILY 42562718</t>
  </si>
  <si>
    <t>42562718</t>
  </si>
  <si>
    <t>4018385</t>
  </si>
  <si>
    <t>SKLOPKA DAILY 267 MM KPL 500055559</t>
  </si>
  <si>
    <t>500055559</t>
  </si>
  <si>
    <t>4030242</t>
  </si>
  <si>
    <t>VILICE MENJALNIKA 99479447</t>
  </si>
  <si>
    <t>99479447</t>
  </si>
  <si>
    <t>4032334</t>
  </si>
  <si>
    <t>VZTRAJNIK 42582154</t>
  </si>
  <si>
    <t>42582154</t>
  </si>
  <si>
    <t>4032335</t>
  </si>
  <si>
    <t>OBJEMKA 41029898</t>
  </si>
  <si>
    <t>41029898</t>
  </si>
  <si>
    <t>4032336</t>
  </si>
  <si>
    <t>TESNILO OBJEMKE 41029863</t>
  </si>
  <si>
    <t>41029863</t>
  </si>
  <si>
    <t>4032337</t>
  </si>
  <si>
    <t>REZERVOAR ZRAKA 41033496</t>
  </si>
  <si>
    <t>41033496</t>
  </si>
  <si>
    <t>4032364</t>
  </si>
  <si>
    <t>NOSILEC 504176382</t>
  </si>
  <si>
    <t>504176382</t>
  </si>
  <si>
    <t>4027836</t>
  </si>
  <si>
    <t>ZAVORNI DISK 46393184</t>
  </si>
  <si>
    <t>46393184</t>
  </si>
  <si>
    <t>4032365</t>
  </si>
  <si>
    <t>VAROVALNI OBROČ 71727618</t>
  </si>
  <si>
    <t>71727618</t>
  </si>
  <si>
    <t>4032366</t>
  </si>
  <si>
    <t>MATICA 7172752</t>
  </si>
  <si>
    <t>7172752</t>
  </si>
  <si>
    <t>4008793</t>
  </si>
  <si>
    <t>MEHANIZEM NASTAVITVE ROČNE ZAV.42556773</t>
  </si>
  <si>
    <t>42556773</t>
  </si>
  <si>
    <t>4029736</t>
  </si>
  <si>
    <t>MEGLENKA STRALIS 504181095</t>
  </si>
  <si>
    <t>504181095</t>
  </si>
  <si>
    <t>4029735</t>
  </si>
  <si>
    <t>DALJINKA STRALIS 504181096</t>
  </si>
  <si>
    <t>504181096</t>
  </si>
  <si>
    <t>4032413</t>
  </si>
  <si>
    <t>PODLOŽKA 16889877</t>
  </si>
  <si>
    <t>16889877</t>
  </si>
  <si>
    <t>4032423</t>
  </si>
  <si>
    <t>PUŠA STAB. POLOVIČNA  2521481</t>
  </si>
  <si>
    <t>2521481</t>
  </si>
  <si>
    <t>4028582</t>
  </si>
  <si>
    <t>PUŠA STABILIZATORJA GUMI 5802382020</t>
  </si>
  <si>
    <t>5802382020 8162306</t>
  </si>
  <si>
    <t>4030841</t>
  </si>
  <si>
    <t>SORNIK  42120135</t>
  </si>
  <si>
    <t>42120135</t>
  </si>
  <si>
    <t>4032424</t>
  </si>
  <si>
    <t>MATICA ŠAS. M20X1,5 16750725</t>
  </si>
  <si>
    <t>16750725</t>
  </si>
  <si>
    <t>4032425</t>
  </si>
  <si>
    <t>NOSILEC 41012552</t>
  </si>
  <si>
    <t>41012552</t>
  </si>
  <si>
    <t>4030102</t>
  </si>
  <si>
    <t>POLMESEC STABILIZATORJA 98469635</t>
  </si>
  <si>
    <t>98469635</t>
  </si>
  <si>
    <t>4032426</t>
  </si>
  <si>
    <t>VIJKA 41008766</t>
  </si>
  <si>
    <t>41008766</t>
  </si>
  <si>
    <t>4032427</t>
  </si>
  <si>
    <t>SORNIK 41008765</t>
  </si>
  <si>
    <t>41008765</t>
  </si>
  <si>
    <t>4032428</t>
  </si>
  <si>
    <t>NOSILEC STABILIZATORJA 41000480</t>
  </si>
  <si>
    <t>41000480</t>
  </si>
  <si>
    <t>4018907</t>
  </si>
  <si>
    <t>VZVODOVJE BRISALCEV DAILY 504084722</t>
  </si>
  <si>
    <t>504084722</t>
  </si>
  <si>
    <t>4032429</t>
  </si>
  <si>
    <t>MOTORČEK BRISALCEV 42536088</t>
  </si>
  <si>
    <t>42536088</t>
  </si>
  <si>
    <t>4032430</t>
  </si>
  <si>
    <t>MOTORČEK KLIMATSKE NAPRAVE 42558362</t>
  </si>
  <si>
    <t>42558362</t>
  </si>
  <si>
    <t>4032442</t>
  </si>
  <si>
    <t>MOTORČEK KLIMATSKE NAPRAVE 42558361</t>
  </si>
  <si>
    <t>42558361</t>
  </si>
  <si>
    <t>4032443</t>
  </si>
  <si>
    <t>KABELJ 42558287</t>
  </si>
  <si>
    <t>42558287</t>
  </si>
  <si>
    <t>4032431</t>
  </si>
  <si>
    <t>KABELJ 42558289</t>
  </si>
  <si>
    <t>42558289</t>
  </si>
  <si>
    <t>4032452</t>
  </si>
  <si>
    <t>MANŠETA KARDANA 93162296</t>
  </si>
  <si>
    <t>93162296</t>
  </si>
  <si>
    <t>4032453</t>
  </si>
  <si>
    <t>KIT LEŽAJ KARDANA 500086836</t>
  </si>
  <si>
    <t>500086836</t>
  </si>
  <si>
    <t>4005672</t>
  </si>
  <si>
    <t>MATICA KARDANA</t>
  </si>
  <si>
    <t>2393158201</t>
  </si>
  <si>
    <t>4013854</t>
  </si>
  <si>
    <t>MATICA TURBOPOLNILCA 23500322677</t>
  </si>
  <si>
    <t>23500322677</t>
  </si>
  <si>
    <t>4015946</t>
  </si>
  <si>
    <t>VIJAK TURBINE DAILY 16729424</t>
  </si>
  <si>
    <t>16729424</t>
  </si>
  <si>
    <t>4032508</t>
  </si>
  <si>
    <t>TESNILO TURBINE 5801764082</t>
  </si>
  <si>
    <t>5801764082</t>
  </si>
  <si>
    <t>4032496</t>
  </si>
  <si>
    <t>CEV OLJA HID. VOLANA 41201406</t>
  </si>
  <si>
    <t>41201406</t>
  </si>
  <si>
    <t>4032497</t>
  </si>
  <si>
    <t>REZERVOAR OLJA VOLANA 5801470507</t>
  </si>
  <si>
    <t>5801470507</t>
  </si>
  <si>
    <t>4028063</t>
  </si>
  <si>
    <t>LUČ DOLGA 41221084</t>
  </si>
  <si>
    <t>41221084</t>
  </si>
  <si>
    <t>4016138</t>
  </si>
  <si>
    <t>MOTORČEK GRETJA KABINE DAILY 5801263400</t>
  </si>
  <si>
    <t>5801263400</t>
  </si>
  <si>
    <t>4032519</t>
  </si>
  <si>
    <t>ELEKTRIČNI KABELJ 42562054</t>
  </si>
  <si>
    <t>42562054</t>
  </si>
  <si>
    <t>4032520</t>
  </si>
  <si>
    <t>UPOR VENTILATORJA 42582593</t>
  </si>
  <si>
    <t>42582593</t>
  </si>
  <si>
    <t>4032612</t>
  </si>
  <si>
    <t>CILINDER POMOŽNE OSI 41032671</t>
  </si>
  <si>
    <t>41032671</t>
  </si>
  <si>
    <t>4032676</t>
  </si>
  <si>
    <t>NOSILEC 500365735</t>
  </si>
  <si>
    <t>500365735</t>
  </si>
  <si>
    <t>4032677</t>
  </si>
  <si>
    <t>NOSILEC TORZIJE L. 500365751</t>
  </si>
  <si>
    <t>500365751</t>
  </si>
  <si>
    <t>4029494</t>
  </si>
  <si>
    <t>NOSILEC 500365736</t>
  </si>
  <si>
    <t>500365736</t>
  </si>
  <si>
    <t>4032685</t>
  </si>
  <si>
    <t>POKROV NALIVA OLJA 504262827</t>
  </si>
  <si>
    <t>504262827</t>
  </si>
  <si>
    <t>4030103</t>
  </si>
  <si>
    <t>SORNIK 41031489</t>
  </si>
  <si>
    <t>41031489</t>
  </si>
  <si>
    <t>4030104</t>
  </si>
  <si>
    <t>RAZCEPKA 16858801</t>
  </si>
  <si>
    <t>16858801</t>
  </si>
  <si>
    <t>4030105</t>
  </si>
  <si>
    <t>MATICA 17075215</t>
  </si>
  <si>
    <t>17075215</t>
  </si>
  <si>
    <t>4030106</t>
  </si>
  <si>
    <t>PLOŠČA 41296260</t>
  </si>
  <si>
    <t>41296260</t>
  </si>
  <si>
    <t>4030107</t>
  </si>
  <si>
    <t>OBROČ 8137834</t>
  </si>
  <si>
    <t>8137834</t>
  </si>
  <si>
    <t>4030108</t>
  </si>
  <si>
    <t>LEŽAJ 42107921</t>
  </si>
  <si>
    <t>42107921</t>
  </si>
  <si>
    <t>4032686</t>
  </si>
  <si>
    <t>VENTIL ROČNE ZAVORE 5802790762</t>
  </si>
  <si>
    <t>5802790762</t>
  </si>
  <si>
    <t>4029496</t>
  </si>
  <si>
    <t>NOSILEC TORZIJE D. 500365749</t>
  </si>
  <si>
    <t>500365749</t>
  </si>
  <si>
    <t>4027516</t>
  </si>
  <si>
    <t>VALJ ZAVORNI DESNI 5802267664</t>
  </si>
  <si>
    <t>5802267664 99474409</t>
  </si>
  <si>
    <t>4032745</t>
  </si>
  <si>
    <t>SVEČKA VŽIGALNA LNG 5802231815</t>
  </si>
  <si>
    <t>5802231815</t>
  </si>
  <si>
    <t>4027515</t>
  </si>
  <si>
    <t>VALJ ZAVORNI LEVI 5802267665</t>
  </si>
  <si>
    <t>5802267665 99482723</t>
  </si>
  <si>
    <t>4032828</t>
  </si>
  <si>
    <t>BLAZINA ZRAČNA KPL 500042591</t>
  </si>
  <si>
    <t>41297178 500042591</t>
  </si>
  <si>
    <t>4028103</t>
  </si>
  <si>
    <t>MEGLENKA PREDNJA 41221083</t>
  </si>
  <si>
    <t>41221083</t>
  </si>
  <si>
    <t>4021038</t>
  </si>
  <si>
    <t>SENZOR PRITISKA OLJA STRALIS 504358206</t>
  </si>
  <si>
    <t>504358206</t>
  </si>
  <si>
    <t>4032831</t>
  </si>
  <si>
    <t>SENZOR 504256829</t>
  </si>
  <si>
    <t>504256829</t>
  </si>
  <si>
    <t>4034552</t>
  </si>
  <si>
    <t>ČEP 11903211</t>
  </si>
  <si>
    <t>11903211</t>
  </si>
  <si>
    <t>4034553</t>
  </si>
  <si>
    <t>TESNILO 12MM 99489017</t>
  </si>
  <si>
    <t>99489017</t>
  </si>
  <si>
    <t>4027558</t>
  </si>
  <si>
    <t>POKROV 7180545</t>
  </si>
  <si>
    <t>7180545</t>
  </si>
  <si>
    <t>4027559</t>
  </si>
  <si>
    <t>LEŽAJ KOLESA DVOJNA KOLESA ND 46393024</t>
  </si>
  <si>
    <t>46393024</t>
  </si>
  <si>
    <t>4034554</t>
  </si>
  <si>
    <t>OBROČ 7188211</t>
  </si>
  <si>
    <t>7188211</t>
  </si>
  <si>
    <t>4009211</t>
  </si>
  <si>
    <t>ČELJUST ZAVORNA L. ZADNJA 42554758</t>
  </si>
  <si>
    <t>42554758</t>
  </si>
  <si>
    <t>4034550</t>
  </si>
  <si>
    <t>CEV GLAVE VOLANA 42560396</t>
  </si>
  <si>
    <t>42560396</t>
  </si>
  <si>
    <t>4034551</t>
  </si>
  <si>
    <t>O-RING 41029765</t>
  </si>
  <si>
    <t>41029765</t>
  </si>
  <si>
    <t>4034562</t>
  </si>
  <si>
    <t>PODLOŽKA 16507714</t>
  </si>
  <si>
    <t>16507714</t>
  </si>
  <si>
    <t>4034563</t>
  </si>
  <si>
    <t>MATICA 16507015</t>
  </si>
  <si>
    <t>16507015</t>
  </si>
  <si>
    <t>4034541</t>
  </si>
  <si>
    <t>STRANICA KESONA ZADAJ FID2SP005</t>
  </si>
  <si>
    <t>FID2SP005</t>
  </si>
  <si>
    <t>4030177</t>
  </si>
  <si>
    <t>DROG VOLANA 5801476463</t>
  </si>
  <si>
    <t>5801476463</t>
  </si>
  <si>
    <t>4034626</t>
  </si>
  <si>
    <t>ŠOBA VETROBRANA 42582623</t>
  </si>
  <si>
    <t>42582623</t>
  </si>
  <si>
    <t>4030784</t>
  </si>
  <si>
    <t>FILTER AD BLUE 500086593</t>
  </si>
  <si>
    <t>500086593</t>
  </si>
  <si>
    <t>4027513</t>
  </si>
  <si>
    <t>CEV KLIME 5802391634</t>
  </si>
  <si>
    <t>5802391634 41284338</t>
  </si>
  <si>
    <t>4034627</t>
  </si>
  <si>
    <t>CEV TURBINE Z ŽICO 504116893</t>
  </si>
  <si>
    <t>504116893</t>
  </si>
  <si>
    <t>4034628</t>
  </si>
  <si>
    <t>ČRPALKA VODE BRISALCEV 500304249</t>
  </si>
  <si>
    <t>500304249</t>
  </si>
  <si>
    <t>4034629</t>
  </si>
  <si>
    <t>TESNILO GUMI 5981552</t>
  </si>
  <si>
    <t>5981552</t>
  </si>
  <si>
    <t>4034630</t>
  </si>
  <si>
    <t>SENZOR 500374763</t>
  </si>
  <si>
    <t>500374763</t>
  </si>
  <si>
    <t>4027683</t>
  </si>
  <si>
    <t>GRT ZA POPRAVILO VOLANA 2992592</t>
  </si>
  <si>
    <t>2992592</t>
  </si>
  <si>
    <t>4034663</t>
  </si>
  <si>
    <t>GRT ZA POPRAVILO VOLANA 93162236</t>
  </si>
  <si>
    <t>93162236</t>
  </si>
  <si>
    <t>4034664</t>
  </si>
  <si>
    <t>SENZOR ODMIČNE GREDI DAILY 504028261</t>
  </si>
  <si>
    <t>504028261</t>
  </si>
  <si>
    <t>4030592</t>
  </si>
  <si>
    <t>SUŠILEC ZRAKA 5801474272</t>
  </si>
  <si>
    <t>5801474272</t>
  </si>
  <si>
    <t>4015670</t>
  </si>
  <si>
    <t>ŽICE MENJALNI. PRESTAVNE DAILY 504199606</t>
  </si>
  <si>
    <t>504199606</t>
  </si>
  <si>
    <t>4034736</t>
  </si>
  <si>
    <t>OGLEDALO NAD VRATI DESNO STRALIS</t>
  </si>
  <si>
    <t>5802287173</t>
  </si>
  <si>
    <t>4034737</t>
  </si>
  <si>
    <t>POKROV OGLEDALA NA VRATIH DESNO</t>
  </si>
  <si>
    <t>5802422225</t>
  </si>
  <si>
    <t>4034738</t>
  </si>
  <si>
    <t>LEŽAJ KOLESA 1905220</t>
  </si>
  <si>
    <t>1905220</t>
  </si>
  <si>
    <t>4029178</t>
  </si>
  <si>
    <t>CEV VODE DAILY 504266136</t>
  </si>
  <si>
    <t>504266136</t>
  </si>
  <si>
    <t>4017086</t>
  </si>
  <si>
    <t>JERMENICA ALTERNATORJA N.DAILY 504088796</t>
  </si>
  <si>
    <t>504088796</t>
  </si>
  <si>
    <t>4021026</t>
  </si>
  <si>
    <t>TERMOSTAT VODE DAILY 3,0 504150562</t>
  </si>
  <si>
    <t>504150562</t>
  </si>
  <si>
    <t>4034792</t>
  </si>
  <si>
    <t>TESNILO MOTORJA PLOŠČATO 504090524</t>
  </si>
  <si>
    <t>504090524</t>
  </si>
  <si>
    <t>4034794</t>
  </si>
  <si>
    <t>SENZOR TEMPERATURE 500382599</t>
  </si>
  <si>
    <t>500382599</t>
  </si>
  <si>
    <t>4034748</t>
  </si>
  <si>
    <t>PREVLEKA SEDEŽA STRALIS VOZNIK</t>
  </si>
  <si>
    <t>500051806</t>
  </si>
  <si>
    <t>4034747</t>
  </si>
  <si>
    <t>PREVLEKA SEDEŽA STRALIS SOVOZNIK</t>
  </si>
  <si>
    <t>500051808</t>
  </si>
  <si>
    <t>4030786</t>
  </si>
  <si>
    <t>FILTER GORIVA E6 VLOŽEK 5801439820</t>
  </si>
  <si>
    <t>5801439820</t>
  </si>
  <si>
    <t>4030232</t>
  </si>
  <si>
    <t>ZRAČNA BLAZINA 500042577</t>
  </si>
  <si>
    <t>500042577</t>
  </si>
  <si>
    <t>4006531</t>
  </si>
  <si>
    <t>CEV VODE HLADILNIKA DAILY DNA 504215702</t>
  </si>
  <si>
    <t>504215702</t>
  </si>
  <si>
    <t>4034829</t>
  </si>
  <si>
    <t>VENTILATOR KABINE 42574103</t>
  </si>
  <si>
    <t>42574103</t>
  </si>
  <si>
    <t>4018204</t>
  </si>
  <si>
    <t>NOSILEC BOČNIH VRAT ZGORNJI DAILY</t>
  </si>
  <si>
    <t>5801522453</t>
  </si>
  <si>
    <t>4027937</t>
  </si>
  <si>
    <t>KLJUČAVNICA VRAT 98416419</t>
  </si>
  <si>
    <t>98416419</t>
  </si>
  <si>
    <t>4034911</t>
  </si>
  <si>
    <t>PLOŠČICE ZAV.GRT+SENZ ZADAJ DNA 42576681</t>
  </si>
  <si>
    <t>42576681</t>
  </si>
  <si>
    <t>4034933</t>
  </si>
  <si>
    <t>ČELJUST ZAVORNA ZAD. DESNA 42576914</t>
  </si>
  <si>
    <t>42576914</t>
  </si>
  <si>
    <t>4034934</t>
  </si>
  <si>
    <t>ČELJUST ZAVORNA ZAD. LEVA 42576913</t>
  </si>
  <si>
    <t>42576913</t>
  </si>
  <si>
    <t>4034935</t>
  </si>
  <si>
    <t>MATICA LEŽAJNA 7186548</t>
  </si>
  <si>
    <t>7186548</t>
  </si>
  <si>
    <t>4034936</t>
  </si>
  <si>
    <t>PODLOŽKA 7189244</t>
  </si>
  <si>
    <t>7189244</t>
  </si>
  <si>
    <t>4034937</t>
  </si>
  <si>
    <t>LEŽAJ KOLESNI ND, DNA 500054867</t>
  </si>
  <si>
    <t>500054867</t>
  </si>
  <si>
    <t>4034938</t>
  </si>
  <si>
    <t>TESNILO- O 17291081</t>
  </si>
  <si>
    <t>17291081</t>
  </si>
  <si>
    <t>4034939</t>
  </si>
  <si>
    <t>O-RING 17291481</t>
  </si>
  <si>
    <t>17291481</t>
  </si>
  <si>
    <t>4034940</t>
  </si>
  <si>
    <t>SUMP 4179463</t>
  </si>
  <si>
    <t>4179463</t>
  </si>
  <si>
    <t>4013457</t>
  </si>
  <si>
    <t>DROG VEZNI PIAGGIO B004678</t>
  </si>
  <si>
    <t>B004678 192943</t>
  </si>
  <si>
    <t>4034941</t>
  </si>
  <si>
    <t>SVEČKA VŽIGALNA ZA LNG 5802231815</t>
  </si>
  <si>
    <t>4034966</t>
  </si>
  <si>
    <t>PVC ZAŠČITA ODBIJAČA 5802341775</t>
  </si>
  <si>
    <t>5802341775</t>
  </si>
  <si>
    <t>4034967</t>
  </si>
  <si>
    <t>SPONKA 5801805029</t>
  </si>
  <si>
    <t>5801805029</t>
  </si>
  <si>
    <t>4034968</t>
  </si>
  <si>
    <t>MASKA ODBIJAČA DAILY14 5801587018</t>
  </si>
  <si>
    <t>5801587018</t>
  </si>
  <si>
    <t>4034969</t>
  </si>
  <si>
    <t>ZAŠČITA BLATNIKA 5801847156</t>
  </si>
  <si>
    <t>5801847156</t>
  </si>
  <si>
    <t>4034970</t>
  </si>
  <si>
    <t>OBLOGA PVC 5801847137</t>
  </si>
  <si>
    <t>5801847137</t>
  </si>
  <si>
    <t>4034971</t>
  </si>
  <si>
    <t>ČEP GUMI 500328294</t>
  </si>
  <si>
    <t>500328294</t>
  </si>
  <si>
    <t>4034972</t>
  </si>
  <si>
    <t>ZAŠČITA BLATNIKA 5801847132</t>
  </si>
  <si>
    <t>5801847132</t>
  </si>
  <si>
    <t>4034973</t>
  </si>
  <si>
    <t>PLASTIKA ODBIJAČA 5801847150</t>
  </si>
  <si>
    <t>5801847150</t>
  </si>
  <si>
    <t>4029529</t>
  </si>
  <si>
    <t>ODBIJAČ PREDNJI DAILY14 5802510213</t>
  </si>
  <si>
    <t>5802510213</t>
  </si>
  <si>
    <t>4034974</t>
  </si>
  <si>
    <t>SMEROKAZ D. V ODBIJAČU DAILY14 42582055</t>
  </si>
  <si>
    <t>42582055</t>
  </si>
  <si>
    <t>4034975</t>
  </si>
  <si>
    <t>SMEROKAZ L DAILY 42582056</t>
  </si>
  <si>
    <t>42582056</t>
  </si>
  <si>
    <t>4029533</t>
  </si>
  <si>
    <t>POKROV ODBIJAČA SPODNJI DESNI 5801630222</t>
  </si>
  <si>
    <t>5801630222</t>
  </si>
  <si>
    <t>4034976</t>
  </si>
  <si>
    <t>POKROV ODBIJAČA SPODNJI LEVI 5801603636</t>
  </si>
  <si>
    <t>5801603636</t>
  </si>
  <si>
    <t>4029527</t>
  </si>
  <si>
    <t>POKROV ODBI. PRED.D. MREŽA 5801629789</t>
  </si>
  <si>
    <t>5801629789</t>
  </si>
  <si>
    <t>4034977</t>
  </si>
  <si>
    <t>POKROV ODBIJAČA PRED. L. MREŽ 5801629792</t>
  </si>
  <si>
    <t>5801629792</t>
  </si>
  <si>
    <t>4029528</t>
  </si>
  <si>
    <t>POKROV ODBI. PRED. VEČJI DES. 5801582700</t>
  </si>
  <si>
    <t>5801582700</t>
  </si>
  <si>
    <t>4034978</t>
  </si>
  <si>
    <t>POKROV ODBIJAČA PRED. ZG. L. 5801582711</t>
  </si>
  <si>
    <t>5801582711</t>
  </si>
  <si>
    <t>4029524</t>
  </si>
  <si>
    <t>VZMET 5801840146</t>
  </si>
  <si>
    <t>5801840146</t>
  </si>
  <si>
    <t>4029525</t>
  </si>
  <si>
    <t>NOSILEC ODBIJ. PR.D. DAILY14 5801618728</t>
  </si>
  <si>
    <t>5801618728</t>
  </si>
  <si>
    <t>4034979</t>
  </si>
  <si>
    <t>NOSILEC ODBIJAČA LEVI 5801618730</t>
  </si>
  <si>
    <t>5801618730</t>
  </si>
  <si>
    <t>4029523</t>
  </si>
  <si>
    <t>NOSILEC ODBIJAČA DAILY 2014 5801630551</t>
  </si>
  <si>
    <t>5801630551</t>
  </si>
  <si>
    <t>4034980</t>
  </si>
  <si>
    <t>NOSILEC ODBIJAČA PR. LEVI 5801620745</t>
  </si>
  <si>
    <t>5801620745</t>
  </si>
  <si>
    <t>4034931</t>
  </si>
  <si>
    <t>NOSILEC ODBIJAČA DAILY2014 5801618741</t>
  </si>
  <si>
    <t>5801618741</t>
  </si>
  <si>
    <t>4034982</t>
  </si>
  <si>
    <t>NOSILEC ODBIJAČA 5801605084</t>
  </si>
  <si>
    <t>5801605084</t>
  </si>
  <si>
    <t>4034983</t>
  </si>
  <si>
    <t>VENTILATOR MOTORJA DNA C,S-17 5801418717</t>
  </si>
  <si>
    <t>5801418717</t>
  </si>
  <si>
    <t>4034984</t>
  </si>
  <si>
    <t>USMERNIK ZRAKA 5801255818</t>
  </si>
  <si>
    <t>5801255818</t>
  </si>
  <si>
    <t>4034985</t>
  </si>
  <si>
    <t>INTERCOOLER 5802097643</t>
  </si>
  <si>
    <t>5802097643</t>
  </si>
  <si>
    <t>4034986</t>
  </si>
  <si>
    <t>HLADILNIK VODE DNA MY2012 5801255814</t>
  </si>
  <si>
    <t>5801255814</t>
  </si>
  <si>
    <t>4034987</t>
  </si>
  <si>
    <t>HLADILNIK KLIME 5801255825</t>
  </si>
  <si>
    <t>5801255825</t>
  </si>
  <si>
    <t>4034988</t>
  </si>
  <si>
    <t>ZAŠČITA HLADILNIKA VODE 5801644405</t>
  </si>
  <si>
    <t>5801644405</t>
  </si>
  <si>
    <t>4034989</t>
  </si>
  <si>
    <t>STENA VEZNA 5801513863</t>
  </si>
  <si>
    <t>5801513863</t>
  </si>
  <si>
    <t>4034990</t>
  </si>
  <si>
    <t>NOSILEC ŽAROMETA LEVI 5801512482</t>
  </si>
  <si>
    <t>5801512482</t>
  </si>
  <si>
    <t>4034991</t>
  </si>
  <si>
    <t>NOSILEC ŽAROMETA DESNI 5801513973</t>
  </si>
  <si>
    <t>5801513973</t>
  </si>
  <si>
    <t>4034951</t>
  </si>
  <si>
    <t>AMORTIZER PREDNJI DAILY 65C13 504152175</t>
  </si>
  <si>
    <t>504152175</t>
  </si>
  <si>
    <t>4018736</t>
  </si>
  <si>
    <t>ČELJUST ZAV.L. PREDNJA DAILY 42560072</t>
  </si>
  <si>
    <t>42560072</t>
  </si>
  <si>
    <t>4016438</t>
  </si>
  <si>
    <t>PESTO PREDNJEGA KOLESA DAILY 504166117</t>
  </si>
  <si>
    <t>504166117</t>
  </si>
  <si>
    <t>4035022</t>
  </si>
  <si>
    <t>ČELJUST ZAV.D. PREDNJA DAILY 42560073</t>
  </si>
  <si>
    <t>42560073</t>
  </si>
  <si>
    <t>4035031</t>
  </si>
  <si>
    <t>SPONKA STEKLA ZELENA 5003300174</t>
  </si>
  <si>
    <t>5003300174</t>
  </si>
  <si>
    <t>4035048</t>
  </si>
  <si>
    <t>ODGON 5802530346</t>
  </si>
  <si>
    <t>5802530346</t>
  </si>
  <si>
    <t>4035049</t>
  </si>
  <si>
    <t>TESNILO ODGONA 42580536</t>
  </si>
  <si>
    <t>42580536</t>
  </si>
  <si>
    <t>4019783</t>
  </si>
  <si>
    <t>VIJAK PLOŠČE 16632234</t>
  </si>
  <si>
    <t>16632234</t>
  </si>
  <si>
    <t>4035041</t>
  </si>
  <si>
    <t>MOST PREDNJI DNA 504260932</t>
  </si>
  <si>
    <t>504260932</t>
  </si>
  <si>
    <t>4035052</t>
  </si>
  <si>
    <t>HLADILNIK KLIME 42583088</t>
  </si>
  <si>
    <t>42583088</t>
  </si>
  <si>
    <t>4035020</t>
  </si>
  <si>
    <t>SKLOPKA VOZILA DNA 42582492</t>
  </si>
  <si>
    <t>42582492</t>
  </si>
  <si>
    <t>4011308</t>
  </si>
  <si>
    <t>LEŽAJ NAPENJALCA 504084453</t>
  </si>
  <si>
    <t>23504084453</t>
  </si>
  <si>
    <t>4035112</t>
  </si>
  <si>
    <t>CEV KLIME STRALISC 5802379023</t>
  </si>
  <si>
    <t>5802379023</t>
  </si>
  <si>
    <t>4035111</t>
  </si>
  <si>
    <t>BLATNIK KABINE LEVI STRALIS 5802417561</t>
  </si>
  <si>
    <t>5802417561</t>
  </si>
  <si>
    <t>4035122</t>
  </si>
  <si>
    <t>NOSILEC 5802094096</t>
  </si>
  <si>
    <t>5802094096</t>
  </si>
  <si>
    <t>4028054</t>
  </si>
  <si>
    <t>ODBIJAČ PREDNJI SR. DEL 5801988718</t>
  </si>
  <si>
    <t>5801988718</t>
  </si>
  <si>
    <t>4028052</t>
  </si>
  <si>
    <t>BRANIK L. 504221321</t>
  </si>
  <si>
    <t>504221321</t>
  </si>
  <si>
    <t>4028174</t>
  </si>
  <si>
    <t>ZAŠČITA POD ODBIJAČEM SREDINSKI</t>
  </si>
  <si>
    <t>504221928</t>
  </si>
  <si>
    <t>4027947</t>
  </si>
  <si>
    <t>NOSILEC  ODBIJAČA 504088179</t>
  </si>
  <si>
    <t>504088179</t>
  </si>
  <si>
    <t>4028530</t>
  </si>
  <si>
    <t>NOSILEC 504091153</t>
  </si>
  <si>
    <t>504091153</t>
  </si>
  <si>
    <t>4029215</t>
  </si>
  <si>
    <t>POKROV V ODBIJAČU L. 504042187</t>
  </si>
  <si>
    <t>504042187</t>
  </si>
  <si>
    <t>4016009</t>
  </si>
  <si>
    <t>OBLOGA ZAD.STOPNIC.S SENZORJI 5801627396</t>
  </si>
  <si>
    <t>5801627396</t>
  </si>
  <si>
    <t>4016008</t>
  </si>
  <si>
    <t>NOSILEC ZAD.STOPNICE KOVINSKI 5801627054</t>
  </si>
  <si>
    <t>5801627054</t>
  </si>
  <si>
    <t>4016014</t>
  </si>
  <si>
    <t>PLOŠČA VMESNA ZAD.STOPNICE 5801689439</t>
  </si>
  <si>
    <t>5801689439</t>
  </si>
  <si>
    <t>4016004</t>
  </si>
  <si>
    <t>POKROVČEK PVC ZADNJE STOPNICE 5801541440</t>
  </si>
  <si>
    <t>5801541440</t>
  </si>
  <si>
    <t>4028745</t>
  </si>
  <si>
    <t>ČRPALKA DVIGA KABINE 504173050</t>
  </si>
  <si>
    <t>504173050</t>
  </si>
  <si>
    <t>4035119</t>
  </si>
  <si>
    <t>VALJ DVIGA KABINE 5802758463</t>
  </si>
  <si>
    <t>5802758463</t>
  </si>
  <si>
    <t>4029856</t>
  </si>
  <si>
    <t>MATIC 4702125</t>
  </si>
  <si>
    <t>4702125</t>
  </si>
  <si>
    <t>4035174</t>
  </si>
  <si>
    <t>OBROČ VOLANA 504032080</t>
  </si>
  <si>
    <t>504032080</t>
  </si>
  <si>
    <t>4035175</t>
  </si>
  <si>
    <t>POKROV OBROČA VOLANA 504040735</t>
  </si>
  <si>
    <t>504040735</t>
  </si>
  <si>
    <t>4035177</t>
  </si>
  <si>
    <t>LUČ DESNA NA SENČNIKU 5802814428</t>
  </si>
  <si>
    <t>5802814428</t>
  </si>
  <si>
    <t>4035178</t>
  </si>
  <si>
    <t>LUČ LEVA NA SENČNIKU 5802814429</t>
  </si>
  <si>
    <t>5802814429</t>
  </si>
  <si>
    <t>4035165</t>
  </si>
  <si>
    <t>VALJ ZAVORNI STRALIS CNG 5801476496</t>
  </si>
  <si>
    <t>5801476496</t>
  </si>
  <si>
    <t>4029780</t>
  </si>
  <si>
    <t>SENZOR PEČICE KLIME EVAPORATO 42560553</t>
  </si>
  <si>
    <t>42560553</t>
  </si>
  <si>
    <t>4035166</t>
  </si>
  <si>
    <t>KOMPRESOR KLIME 504385144</t>
  </si>
  <si>
    <t>504385144</t>
  </si>
  <si>
    <t>4035231</t>
  </si>
  <si>
    <t>SENZOR NIVOJA OLJA 5801927864</t>
  </si>
  <si>
    <t>5801927864</t>
  </si>
  <si>
    <t>4035263</t>
  </si>
  <si>
    <t>VRATA ZADNJA DESNA 3803000</t>
  </si>
  <si>
    <t>3803000</t>
  </si>
  <si>
    <t>4035264</t>
  </si>
  <si>
    <t>VARNOSTNA PODLOŽKA 500351287</t>
  </si>
  <si>
    <t>500351287</t>
  </si>
  <si>
    <t>4035265</t>
  </si>
  <si>
    <t>PODPORA 500347916</t>
  </si>
  <si>
    <t>500347916</t>
  </si>
  <si>
    <t>4019953</t>
  </si>
  <si>
    <t>TEČAJ ZADNJIH VRAT D. ZGORAJ</t>
  </si>
  <si>
    <t>3801998</t>
  </si>
  <si>
    <t>4035266</t>
  </si>
  <si>
    <t>PODLOŽKA 500351286</t>
  </si>
  <si>
    <t>500351286</t>
  </si>
  <si>
    <t>4019954</t>
  </si>
  <si>
    <t>TEČAJ ZADNJIH VRAT D. SPODAJ</t>
  </si>
  <si>
    <t>3801999</t>
  </si>
  <si>
    <t>4016059</t>
  </si>
  <si>
    <t>LUČ ZADNJA D.DAILY DNA FURGON 69500590</t>
  </si>
  <si>
    <t>69500590</t>
  </si>
  <si>
    <t>4035267</t>
  </si>
  <si>
    <t>PVC KRAJNIK DESNI 504099511</t>
  </si>
  <si>
    <t>504099511</t>
  </si>
  <si>
    <t>4035268</t>
  </si>
  <si>
    <t>TESNILO 500339800</t>
  </si>
  <si>
    <t>500339800</t>
  </si>
  <si>
    <t>4035269</t>
  </si>
  <si>
    <t>VIJAK 500326932</t>
  </si>
  <si>
    <t>500326932</t>
  </si>
  <si>
    <t>4034761</t>
  </si>
  <si>
    <t>JERMENICA VODNE ČRPALKE 504086465</t>
  </si>
  <si>
    <t>504086465</t>
  </si>
  <si>
    <t>4028946</t>
  </si>
  <si>
    <t>STIKALO MENJALNIKA D,N,R 5801721121</t>
  </si>
  <si>
    <t>5801721121</t>
  </si>
  <si>
    <t>4035259</t>
  </si>
  <si>
    <t>POKROV V ARMATURI STRALIS E6 5801436990</t>
  </si>
  <si>
    <t>5801436990</t>
  </si>
  <si>
    <t>4035260</t>
  </si>
  <si>
    <t>POKROV NA ARMATURI PRAVOKOTNI 5801396881</t>
  </si>
  <si>
    <t>5801396881</t>
  </si>
  <si>
    <t>4035354</t>
  </si>
  <si>
    <t>OBROČ 500365384</t>
  </si>
  <si>
    <t>500365384</t>
  </si>
  <si>
    <t>4035334</t>
  </si>
  <si>
    <t>GRT TESNIL SVEČE 42580797</t>
  </si>
  <si>
    <t>42580797</t>
  </si>
  <si>
    <t>4035335</t>
  </si>
  <si>
    <t>FLOMETER 504301164</t>
  </si>
  <si>
    <t>504301164</t>
  </si>
  <si>
    <t>4035336</t>
  </si>
  <si>
    <t>SENZOR PRITISKA NA LONCU DAILY 580160048</t>
  </si>
  <si>
    <t>5801600484</t>
  </si>
  <si>
    <t>4035337</t>
  </si>
  <si>
    <t>SENZOR LAMBDA 5802893460</t>
  </si>
  <si>
    <t>5802893460</t>
  </si>
  <si>
    <t>4035368</t>
  </si>
  <si>
    <t>CEV NA GLAVI MOTORJA 5801603433</t>
  </si>
  <si>
    <t>5801603433</t>
  </si>
  <si>
    <t>4028023</t>
  </si>
  <si>
    <t>VAROVALKA 17854576</t>
  </si>
  <si>
    <t>17854576</t>
  </si>
  <si>
    <t>4035386</t>
  </si>
  <si>
    <t>LUČ D.POZICIJSKA NA KABINI 500316961</t>
  </si>
  <si>
    <t>500316961</t>
  </si>
  <si>
    <t>4017993</t>
  </si>
  <si>
    <t>LUČ L.POZICIJSKA NA KABINI 500316960</t>
  </si>
  <si>
    <t>500316960</t>
  </si>
  <si>
    <t>4035399</t>
  </si>
  <si>
    <t>KORITO OLJA 504349110</t>
  </si>
  <si>
    <t>504349110</t>
  </si>
  <si>
    <t>4035400</t>
  </si>
  <si>
    <t>TESNILO KARTERJA 5801645677</t>
  </si>
  <si>
    <t>5801645677</t>
  </si>
  <si>
    <t>4035416</t>
  </si>
  <si>
    <t>PODLOGA GUMI 4714376</t>
  </si>
  <si>
    <t>4714376</t>
  </si>
  <si>
    <t>4035418</t>
  </si>
  <si>
    <t>SENZOR 5801881001</t>
  </si>
  <si>
    <t>5801881001</t>
  </si>
  <si>
    <t>4035443</t>
  </si>
  <si>
    <t>STEKLO VRAT ZADAJ LEVO DRSNO 5802486058</t>
  </si>
  <si>
    <t>5802486058</t>
  </si>
  <si>
    <t>4035450</t>
  </si>
  <si>
    <t>VODILO VRAT 500329748</t>
  </si>
  <si>
    <t>500329748</t>
  </si>
  <si>
    <t>4035451</t>
  </si>
  <si>
    <t>KLJUČAVNICA VRAT 5803083732</t>
  </si>
  <si>
    <t>5803083732</t>
  </si>
  <si>
    <t>4035464</t>
  </si>
  <si>
    <t>PODLOŽKA 16889024</t>
  </si>
  <si>
    <t>16889024</t>
  </si>
  <si>
    <t>4035465</t>
  </si>
  <si>
    <t>VIJAK 17344324</t>
  </si>
  <si>
    <t>17344324</t>
  </si>
  <si>
    <t>4035466</t>
  </si>
  <si>
    <t>MATICA 17786011</t>
  </si>
  <si>
    <t>17786011</t>
  </si>
  <si>
    <t>4035468</t>
  </si>
  <si>
    <t>VIJAK 5801772071</t>
  </si>
  <si>
    <t>5801772071</t>
  </si>
  <si>
    <t>4015975</t>
  </si>
  <si>
    <t>TESNILO KARTERJA DAILY DNA 504083813</t>
  </si>
  <si>
    <t>504083813</t>
  </si>
  <si>
    <t>4018908</t>
  </si>
  <si>
    <t>KORITO OLJA DAILY DNA 3,0 5801556927</t>
  </si>
  <si>
    <t>5801556927</t>
  </si>
  <si>
    <t>4031083</t>
  </si>
  <si>
    <t>O-RING 504027969</t>
  </si>
  <si>
    <t>504027969</t>
  </si>
  <si>
    <t>4035452</t>
  </si>
  <si>
    <t>TESNILO-O 17277981</t>
  </si>
  <si>
    <t>17277981</t>
  </si>
  <si>
    <t>4035453</t>
  </si>
  <si>
    <t>ŠIBKA OLJA 50418722</t>
  </si>
  <si>
    <t>50418722</t>
  </si>
  <si>
    <t>4035462</t>
  </si>
  <si>
    <t>NOSILEC 5802785176</t>
  </si>
  <si>
    <t>5802785176</t>
  </si>
  <si>
    <t>4035463</t>
  </si>
  <si>
    <t>NOSILEC VRAT SPODNJI 5801556127</t>
  </si>
  <si>
    <t>5801556127</t>
  </si>
  <si>
    <t>4035467</t>
  </si>
  <si>
    <t>VIJAK 504111098</t>
  </si>
  <si>
    <t>504111098</t>
  </si>
  <si>
    <t>4035514</t>
  </si>
  <si>
    <t>NOSILEC ZA OBEŠANJE V KABINI 504134598</t>
  </si>
  <si>
    <t>504134598</t>
  </si>
  <si>
    <t>4035515</t>
  </si>
  <si>
    <t>NOSILEC 500357225</t>
  </si>
  <si>
    <t>500357225</t>
  </si>
  <si>
    <t>4035516</t>
  </si>
  <si>
    <t>STEKLO STREŠNEGA OKNA 2995793</t>
  </si>
  <si>
    <t>2995793</t>
  </si>
  <si>
    <t>4035517</t>
  </si>
  <si>
    <t>TESNILO GUMI 504067043</t>
  </si>
  <si>
    <t>504067043</t>
  </si>
  <si>
    <t>4035518</t>
  </si>
  <si>
    <t>TESNILO GUMI 504067042</t>
  </si>
  <si>
    <t>504067042</t>
  </si>
  <si>
    <t>4011999</t>
  </si>
  <si>
    <t>NOSILEC KABINE PREDNJI 42471165</t>
  </si>
  <si>
    <t>2342471165</t>
  </si>
  <si>
    <t>4035523</t>
  </si>
  <si>
    <t>O RING ČRPALKE VOLANA 500324249</t>
  </si>
  <si>
    <t>500324249</t>
  </si>
  <si>
    <t>4035524</t>
  </si>
  <si>
    <t>DISTANČNIK 504243643</t>
  </si>
  <si>
    <t>504243643</t>
  </si>
  <si>
    <t>4035525</t>
  </si>
  <si>
    <t>CEV VOLANA 504086212</t>
  </si>
  <si>
    <t>504086212</t>
  </si>
  <si>
    <t>4035526</t>
  </si>
  <si>
    <t>CEV VOLANA 504223965</t>
  </si>
  <si>
    <t>504223965</t>
  </si>
  <si>
    <t>4035532</t>
  </si>
  <si>
    <t>ČRPALKA OLJA VOLANA 41033080</t>
  </si>
  <si>
    <t>41033080</t>
  </si>
  <si>
    <t>4019214</t>
  </si>
  <si>
    <t>PODLOŽKA VMESNA ČRPALKE VOLANA 500312023</t>
  </si>
  <si>
    <t>500312023</t>
  </si>
  <si>
    <t>4028773</t>
  </si>
  <si>
    <t>MEGLENKA PREDNJA DAILY 5801587021</t>
  </si>
  <si>
    <t>5801587021</t>
  </si>
  <si>
    <t>4035603</t>
  </si>
  <si>
    <t>POKROV ARMATURE 5802878230</t>
  </si>
  <si>
    <t>5802878230</t>
  </si>
  <si>
    <t>4035604</t>
  </si>
  <si>
    <t>VAROVALKA 504168691</t>
  </si>
  <si>
    <t>504168691</t>
  </si>
  <si>
    <t>4035605</t>
  </si>
  <si>
    <t>PUŠA 504054951</t>
  </si>
  <si>
    <t>504054951</t>
  </si>
  <si>
    <t>4030113</t>
  </si>
  <si>
    <t>OBLOGA STOPNICE KAB. DAILY 5801257175</t>
  </si>
  <si>
    <t>5801257175</t>
  </si>
  <si>
    <t>4030114</t>
  </si>
  <si>
    <t>VIJAK 17946407</t>
  </si>
  <si>
    <t>17946407</t>
  </si>
  <si>
    <t>4029143</t>
  </si>
  <si>
    <t>LEŽAJ KOLESA 5801975223</t>
  </si>
  <si>
    <t>5801975223</t>
  </si>
  <si>
    <t>4029142</t>
  </si>
  <si>
    <t>DISTANČNIK 7179747</t>
  </si>
  <si>
    <t>7179747</t>
  </si>
  <si>
    <t>4035646</t>
  </si>
  <si>
    <t>GARNITURA ZA ZAVORE 42552622</t>
  </si>
  <si>
    <t>42552622</t>
  </si>
  <si>
    <t>4035647</t>
  </si>
  <si>
    <t>GRT ZA POPRAVILO ČELJUSTI 42575089</t>
  </si>
  <si>
    <t>42575089</t>
  </si>
  <si>
    <t>4027684</t>
  </si>
  <si>
    <t>DROG VOLANA NOTRANJI ND 2992593</t>
  </si>
  <si>
    <t>2992593</t>
  </si>
  <si>
    <t>4035675</t>
  </si>
  <si>
    <t>ČEP ZA IZPUST VODE 5803021694</t>
  </si>
  <si>
    <t>5803021694</t>
  </si>
  <si>
    <t>4035669</t>
  </si>
  <si>
    <t>PUŠA TORZIJE 5802342732</t>
  </si>
  <si>
    <t>5802342732</t>
  </si>
  <si>
    <t>4035670</t>
  </si>
  <si>
    <t>PUŠA 5802342733</t>
  </si>
  <si>
    <t>5802342733</t>
  </si>
  <si>
    <t>4035671</t>
  </si>
  <si>
    <t>PUŠA TORZIJE 504277459</t>
  </si>
  <si>
    <t>504277459</t>
  </si>
  <si>
    <t>4035702</t>
  </si>
  <si>
    <t>NOSILEC TORZIJE 93811179</t>
  </si>
  <si>
    <t>93811179</t>
  </si>
  <si>
    <t>4035703</t>
  </si>
  <si>
    <t>NOSILEC TORZIJE 93802743</t>
  </si>
  <si>
    <t>93802743</t>
  </si>
  <si>
    <t>4035704</t>
  </si>
  <si>
    <t>PODLOŽKA 5801388690</t>
  </si>
  <si>
    <t>5801388690</t>
  </si>
  <si>
    <t>4035705</t>
  </si>
  <si>
    <t>MATICA 5801376634</t>
  </si>
  <si>
    <t>5801376634</t>
  </si>
  <si>
    <t>4035706</t>
  </si>
  <si>
    <t>TESNILO POKROVA VENTILOV 99446692</t>
  </si>
  <si>
    <t>99446692</t>
  </si>
  <si>
    <t>4031084</t>
  </si>
  <si>
    <t>TESNILO KARTERJA 5801541760</t>
  </si>
  <si>
    <t>5801541760</t>
  </si>
  <si>
    <t>4006713</t>
  </si>
  <si>
    <t>BUNKA PRESTAVNE ROČICE 504055407</t>
  </si>
  <si>
    <t>23504055407</t>
  </si>
  <si>
    <t>4035708</t>
  </si>
  <si>
    <t>VZMET PRESTAVNE ROČICE 504055068</t>
  </si>
  <si>
    <t>504055068</t>
  </si>
  <si>
    <t>4035709</t>
  </si>
  <si>
    <t>ROČICA MENJALNIKA 504050252</t>
  </si>
  <si>
    <t>504050252</t>
  </si>
  <si>
    <t>4011077</t>
  </si>
  <si>
    <t>MEH PRESTAVNE ROČICE TECTOR 504055406</t>
  </si>
  <si>
    <t>23504055406</t>
  </si>
  <si>
    <t>4035710</t>
  </si>
  <si>
    <t>RADIATOR GRELCA 42561533</t>
  </si>
  <si>
    <t>42561533</t>
  </si>
  <si>
    <t>4035722</t>
  </si>
  <si>
    <t>TESNILO 42561542</t>
  </si>
  <si>
    <t>42561542</t>
  </si>
  <si>
    <t>4035723</t>
  </si>
  <si>
    <t>SILENT PUŠA 4791448</t>
  </si>
  <si>
    <t>4791448</t>
  </si>
  <si>
    <t>4035726</t>
  </si>
  <si>
    <t>MEHANIZEM ZA ODPIRANJA NA VRATIH STRALIS</t>
  </si>
  <si>
    <t>5801447885</t>
  </si>
  <si>
    <t>4016622</t>
  </si>
  <si>
    <t>JERMENICA GLAVNE GREDI DAILY 3,0 5041806</t>
  </si>
  <si>
    <t>504180619</t>
  </si>
  <si>
    <t>4035716</t>
  </si>
  <si>
    <t>STABILIZATOR 5801639545</t>
  </si>
  <si>
    <t>5801639545</t>
  </si>
  <si>
    <t>4015948</t>
  </si>
  <si>
    <t>OBJEMKA CEVI TURBINE 504371602</t>
  </si>
  <si>
    <t>504371602</t>
  </si>
  <si>
    <t>4011988</t>
  </si>
  <si>
    <t>AMORTIZER ZAD 504043716</t>
  </si>
  <si>
    <t>23504043716</t>
  </si>
  <si>
    <t>4011989</t>
  </si>
  <si>
    <t>PUŠA GUMICE  STABILIZATORJA T. 93801625</t>
  </si>
  <si>
    <t>93801625</t>
  </si>
  <si>
    <t>4035740</t>
  </si>
  <si>
    <t>GUMA PEDALA 41211435</t>
  </si>
  <si>
    <t>41211435</t>
  </si>
  <si>
    <t>4035793</t>
  </si>
  <si>
    <t>ŽAŠČITNA PLOČEVINA DISKA 7188172</t>
  </si>
  <si>
    <t>7188172</t>
  </si>
  <si>
    <t>4035794</t>
  </si>
  <si>
    <t>VIJAK 17114424</t>
  </si>
  <si>
    <t>17114424</t>
  </si>
  <si>
    <t>4016266</t>
  </si>
  <si>
    <t>ROKA STABILIZATORJA ZADAJ DAILY504092615</t>
  </si>
  <si>
    <t>504092615</t>
  </si>
  <si>
    <t>4012905</t>
  </si>
  <si>
    <t>PUŠA GUMI STABILIZATORJA 93801556</t>
  </si>
  <si>
    <t>93801556</t>
  </si>
  <si>
    <t>4035806</t>
  </si>
  <si>
    <t>AMORTIZER ZADNJI 503612227</t>
  </si>
  <si>
    <t>503612227</t>
  </si>
  <si>
    <t>4035807</t>
  </si>
  <si>
    <t>AMORTIZER DVIŽNE OSI 503612232</t>
  </si>
  <si>
    <t>503612232</t>
  </si>
  <si>
    <t>4021138</t>
  </si>
  <si>
    <t>LUČ REG. TABLICE FURGON DAILY 500325883</t>
  </si>
  <si>
    <t>500325883</t>
  </si>
  <si>
    <t>4016054</t>
  </si>
  <si>
    <t>KLJUKA ZADNJIH VRAT DAILY 3800960</t>
  </si>
  <si>
    <t>3800960</t>
  </si>
  <si>
    <t>4035819</t>
  </si>
  <si>
    <t>KLJUKA VRAT 500329792</t>
  </si>
  <si>
    <t>500329792</t>
  </si>
  <si>
    <t>4035831</t>
  </si>
  <si>
    <t>TESNILO 5801302498</t>
  </si>
  <si>
    <t>5801302498</t>
  </si>
  <si>
    <t>4035862</t>
  </si>
  <si>
    <t>IZPUŠNA CEV 5802568172</t>
  </si>
  <si>
    <t>5802568172</t>
  </si>
  <si>
    <t>4035889</t>
  </si>
  <si>
    <t>HLADILNIK VODE MY2012 5801264635</t>
  </si>
  <si>
    <t>5801264635</t>
  </si>
  <si>
    <t>4030038</t>
  </si>
  <si>
    <t>VENTIL RELE EBS 41211414</t>
  </si>
  <si>
    <t>41211414</t>
  </si>
  <si>
    <t>4035909</t>
  </si>
  <si>
    <t>SENZOR LAMBDA 504083015</t>
  </si>
  <si>
    <t>504083015</t>
  </si>
  <si>
    <t>4035910</t>
  </si>
  <si>
    <t>NOSILEC MEGLENKE L. STRALIS Z 5801584082</t>
  </si>
  <si>
    <t>5801584082</t>
  </si>
  <si>
    <t>4035911</t>
  </si>
  <si>
    <t>NOSILEC MEGLENKE L. STRALIS N 504173477</t>
  </si>
  <si>
    <t>504173477</t>
  </si>
  <si>
    <t>4035972</t>
  </si>
  <si>
    <t>VZMETNA VAROVALKA 504173487</t>
  </si>
  <si>
    <t>504173487</t>
  </si>
  <si>
    <t>4035973</t>
  </si>
  <si>
    <t>VIJAK 16786808</t>
  </si>
  <si>
    <t>16786808</t>
  </si>
  <si>
    <t>4035978</t>
  </si>
  <si>
    <t>KIT RADIATOR 42594528</t>
  </si>
  <si>
    <t>42594528</t>
  </si>
  <si>
    <t>4016193</t>
  </si>
  <si>
    <t>KLJUKA DRSNIH VRAT N.DAILY 500329761</t>
  </si>
  <si>
    <t>500329761</t>
  </si>
  <si>
    <t>4036034</t>
  </si>
  <si>
    <t>STIKALO 504267130</t>
  </si>
  <si>
    <t>504267130</t>
  </si>
  <si>
    <t>4036103</t>
  </si>
  <si>
    <t>ČELJUST ZAVORNA LEVA 42555559</t>
  </si>
  <si>
    <t>42555559</t>
  </si>
  <si>
    <t>4036067</t>
  </si>
  <si>
    <t>OGLEDALO DESNO PIAGGIO B000962</t>
  </si>
  <si>
    <t>B000962</t>
  </si>
  <si>
    <t>4012325</t>
  </si>
  <si>
    <t>JERMEN PASASTI 4-K 1041 KLIME CURS</t>
  </si>
  <si>
    <t>504129824</t>
  </si>
  <si>
    <t>4036198</t>
  </si>
  <si>
    <t>OGLEDALO VETROBRAN. STEKLA 5802322000</t>
  </si>
  <si>
    <t>5802322000</t>
  </si>
  <si>
    <t>4036271</t>
  </si>
  <si>
    <t>STIKALO ODGONA V KABINI 5801856125</t>
  </si>
  <si>
    <t>5801856125</t>
  </si>
  <si>
    <t>4036303</t>
  </si>
  <si>
    <t>4036304</t>
  </si>
  <si>
    <t>KORITO OLJA 504275032</t>
  </si>
  <si>
    <t>504275032</t>
  </si>
  <si>
    <t>4036305</t>
  </si>
  <si>
    <t>VIJAK 8161191</t>
  </si>
  <si>
    <t>8161191</t>
  </si>
  <si>
    <t>4036306</t>
  </si>
  <si>
    <t>MATICA 8161193</t>
  </si>
  <si>
    <t>8161193</t>
  </si>
  <si>
    <t>4036307</t>
  </si>
  <si>
    <t>VODILNI LEŽAJ 8161651</t>
  </si>
  <si>
    <t>8161651</t>
  </si>
  <si>
    <t>4036308</t>
  </si>
  <si>
    <t>VIJAK 16680835</t>
  </si>
  <si>
    <t>16680835</t>
  </si>
  <si>
    <t>4036309</t>
  </si>
  <si>
    <t>VIJAK 16681335</t>
  </si>
  <si>
    <t>16681335</t>
  </si>
  <si>
    <t>4036310</t>
  </si>
  <si>
    <t>SORNIK 8138899</t>
  </si>
  <si>
    <t>8138899</t>
  </si>
  <si>
    <t>4036311</t>
  </si>
  <si>
    <t>PUŠA VZMETI 2997221</t>
  </si>
  <si>
    <t>2997221</t>
  </si>
  <si>
    <t>4036362</t>
  </si>
  <si>
    <t>VAROVALKA MATICE 16707134</t>
  </si>
  <si>
    <t>16707134</t>
  </si>
  <si>
    <t>4021489</t>
  </si>
  <si>
    <t>4021858</t>
  </si>
  <si>
    <t>4020825</t>
  </si>
  <si>
    <t>4024902</t>
  </si>
  <si>
    <t>4024967</t>
  </si>
  <si>
    <t>4024968</t>
  </si>
  <si>
    <t>4024969</t>
  </si>
  <si>
    <t>4025086</t>
  </si>
  <si>
    <t>1767265</t>
  </si>
  <si>
    <t>4025321</t>
  </si>
  <si>
    <t>4025322</t>
  </si>
  <si>
    <t>4025323</t>
  </si>
  <si>
    <t>4025324</t>
  </si>
  <si>
    <t>4025413</t>
  </si>
  <si>
    <t>2154230</t>
  </si>
  <si>
    <t>4025662</t>
  </si>
  <si>
    <t>4025663</t>
  </si>
  <si>
    <t>4025665</t>
  </si>
  <si>
    <t>4025664</t>
  </si>
  <si>
    <t>4025666</t>
  </si>
  <si>
    <t>4025667</t>
  </si>
  <si>
    <t>4025669</t>
  </si>
  <si>
    <t>4025670</t>
  </si>
  <si>
    <t>4025671</t>
  </si>
  <si>
    <t>4025672</t>
  </si>
  <si>
    <t>4025673</t>
  </si>
  <si>
    <t>4025674</t>
  </si>
  <si>
    <t>4025675</t>
  </si>
  <si>
    <t>4025676</t>
  </si>
  <si>
    <t>4025677</t>
  </si>
  <si>
    <t>4025732</t>
  </si>
  <si>
    <t>4025733</t>
  </si>
  <si>
    <t>4025972</t>
  </si>
  <si>
    <t>2470166</t>
  </si>
  <si>
    <t>4026021</t>
  </si>
  <si>
    <t>4026032</t>
  </si>
  <si>
    <t>4026374</t>
  </si>
  <si>
    <t>4026375</t>
  </si>
  <si>
    <t>4019203</t>
  </si>
  <si>
    <t>1372698</t>
  </si>
  <si>
    <t>4027153</t>
  </si>
  <si>
    <t>4027154</t>
  </si>
  <si>
    <t>4030509</t>
  </si>
  <si>
    <t>BLAZINA 1903608</t>
  </si>
  <si>
    <t>1903608</t>
  </si>
  <si>
    <t>4032509</t>
  </si>
  <si>
    <t>SMEROKAZ 2052103</t>
  </si>
  <si>
    <t>2052103</t>
  </si>
  <si>
    <t>4034642</t>
  </si>
  <si>
    <t>CEV SC2094295</t>
  </si>
  <si>
    <t>SC2094295</t>
  </si>
  <si>
    <t>4034830</t>
  </si>
  <si>
    <t>KONČNIK SC1394446</t>
  </si>
  <si>
    <t>SC1394446</t>
  </si>
  <si>
    <t>4034831</t>
  </si>
  <si>
    <t>KONČNIK SC1720640</t>
  </si>
  <si>
    <t>SC1720640</t>
  </si>
  <si>
    <t>4028730</t>
  </si>
  <si>
    <t>VALJ ZAVORNI ZADNJI SC2494059</t>
  </si>
  <si>
    <t>SC2494059</t>
  </si>
  <si>
    <t>4035114</t>
  </si>
  <si>
    <t>OGLEDALO NAD 1916864</t>
  </si>
  <si>
    <t>1916864</t>
  </si>
  <si>
    <t>4035115</t>
  </si>
  <si>
    <t>NOSILEC OGLEDAL 1484081</t>
  </si>
  <si>
    <t>1484081</t>
  </si>
  <si>
    <t>4035116</t>
  </si>
  <si>
    <t>VIJAK 0815876</t>
  </si>
  <si>
    <t>0815876</t>
  </si>
  <si>
    <t>4035161</t>
  </si>
  <si>
    <t>ZAVORNA ČELJUST SE0573022</t>
  </si>
  <si>
    <t>SE0573022</t>
  </si>
  <si>
    <t>4035172</t>
  </si>
  <si>
    <t>ZAVORNA ČELJUST SE0573023</t>
  </si>
  <si>
    <t>SE0573023</t>
  </si>
  <si>
    <t>4035179</t>
  </si>
  <si>
    <t>VENTIL ROČNE ZAVOR. 1882116</t>
  </si>
  <si>
    <t>1882116</t>
  </si>
  <si>
    <t>4035180</t>
  </si>
  <si>
    <t>KNOB 1486618</t>
  </si>
  <si>
    <t>1486618</t>
  </si>
  <si>
    <t>POSODA ZRAKA 1357950 SCANIA</t>
  </si>
  <si>
    <t>4027637</t>
  </si>
  <si>
    <t>NOSILEC BLAŽ.VI 1781929</t>
  </si>
  <si>
    <t>1781929</t>
  </si>
  <si>
    <t>4035762</t>
  </si>
  <si>
    <t>SUŠILEC SC 932510009R LPL000087</t>
  </si>
  <si>
    <t>932510009R LPL000087</t>
  </si>
  <si>
    <t>4035763</t>
  </si>
  <si>
    <t>TESNILO SC1753579</t>
  </si>
  <si>
    <t>SC1753579</t>
  </si>
  <si>
    <t>4020260</t>
  </si>
  <si>
    <t>ODBIJAČ PVC SC1923744</t>
  </si>
  <si>
    <t>SC1923744</t>
  </si>
  <si>
    <t>4027503</t>
  </si>
  <si>
    <t>ODBIJAČ D. 1923745</t>
  </si>
  <si>
    <t>1923745</t>
  </si>
  <si>
    <t>4036215</t>
  </si>
  <si>
    <t>OHIŠJE OGLEDALA 1945731</t>
  </si>
  <si>
    <t>SC1945731</t>
  </si>
  <si>
    <t>4030253</t>
  </si>
  <si>
    <t>BLAZINA KABIN 2453686</t>
  </si>
  <si>
    <t>2453686</t>
  </si>
  <si>
    <t>4036253</t>
  </si>
  <si>
    <t>OLJE SCANIA PLINSKI 10W-40</t>
  </si>
  <si>
    <t>800000</t>
  </si>
  <si>
    <t>4036297</t>
  </si>
  <si>
    <t>NOSILEC STEK. OGLEDALA 1396529</t>
  </si>
  <si>
    <t>1396529</t>
  </si>
  <si>
    <t>4036298</t>
  </si>
  <si>
    <t>NOSILEC STEK. OGLEDALA 1396530</t>
  </si>
  <si>
    <t>1396530</t>
  </si>
  <si>
    <t>4009298</t>
  </si>
  <si>
    <t>0007485134092</t>
  </si>
  <si>
    <t>4014239</t>
  </si>
  <si>
    <t>7485123948</t>
  </si>
  <si>
    <t>4021166</t>
  </si>
  <si>
    <t>7421592929</t>
  </si>
  <si>
    <t>4015677</t>
  </si>
  <si>
    <t>5001862030</t>
  </si>
  <si>
    <t>4021167</t>
  </si>
  <si>
    <t>7485149008</t>
  </si>
  <si>
    <t>4021168</t>
  </si>
  <si>
    <t>8201676037</t>
  </si>
  <si>
    <t>4015514</t>
  </si>
  <si>
    <t>7485145004</t>
  </si>
  <si>
    <t>4013087</t>
  </si>
  <si>
    <t>7485128144</t>
  </si>
  <si>
    <t>4020399</t>
  </si>
  <si>
    <t>7485120757</t>
  </si>
  <si>
    <t>4009202</t>
  </si>
  <si>
    <t>7485123739</t>
  </si>
  <si>
    <t>4009203</t>
  </si>
  <si>
    <t>7703008187</t>
  </si>
  <si>
    <t>4020398</t>
  </si>
  <si>
    <t>7703101579</t>
  </si>
  <si>
    <t>4020396</t>
  </si>
  <si>
    <t>7703015203</t>
  </si>
  <si>
    <t>4020397</t>
  </si>
  <si>
    <t>7703633011</t>
  </si>
  <si>
    <t>4021193</t>
  </si>
  <si>
    <t>7485120754</t>
  </si>
  <si>
    <t>4021197</t>
  </si>
  <si>
    <t>5001868608</t>
  </si>
  <si>
    <t>4021198</t>
  </si>
  <si>
    <t>7485116333</t>
  </si>
  <si>
    <t>4021199</t>
  </si>
  <si>
    <t>7485141535</t>
  </si>
  <si>
    <t>4021200</t>
  </si>
  <si>
    <t>5001871219</t>
  </si>
  <si>
    <t>4021201</t>
  </si>
  <si>
    <t>5001870747</t>
  </si>
  <si>
    <t>4021202</t>
  </si>
  <si>
    <t>5001871227</t>
  </si>
  <si>
    <t>4021203</t>
  </si>
  <si>
    <t>5689503148</t>
  </si>
  <si>
    <t>4016662</t>
  </si>
  <si>
    <t>7422064150</t>
  </si>
  <si>
    <t>4019065</t>
  </si>
  <si>
    <t>7420824262</t>
  </si>
  <si>
    <t>4015676</t>
  </si>
  <si>
    <t>7421283615</t>
  </si>
  <si>
    <t>4017159</t>
  </si>
  <si>
    <t>69050373</t>
  </si>
  <si>
    <t>4019630</t>
  </si>
  <si>
    <t>7422536158</t>
  </si>
  <si>
    <t>4017161</t>
  </si>
  <si>
    <t>69050375</t>
  </si>
  <si>
    <t>4014019</t>
  </si>
  <si>
    <t>5001865723</t>
  </si>
  <si>
    <t>4015182</t>
  </si>
  <si>
    <t>5010317187</t>
  </si>
  <si>
    <t>4017160</t>
  </si>
  <si>
    <t>69050374</t>
  </si>
  <si>
    <t>4018927</t>
  </si>
  <si>
    <t>7421283616</t>
  </si>
  <si>
    <t>4021335</t>
  </si>
  <si>
    <t>7485122727</t>
  </si>
  <si>
    <t>4021336</t>
  </si>
  <si>
    <t>7703077469</t>
  </si>
  <si>
    <t>4017050</t>
  </si>
  <si>
    <t>7485122295</t>
  </si>
  <si>
    <t>4021337</t>
  </si>
  <si>
    <t>7421062246</t>
  </si>
  <si>
    <t>4010729</t>
  </si>
  <si>
    <t>ČEP PVC KOLOTEKA R-VEČ TIPOV 7703077435</t>
  </si>
  <si>
    <t>7703077435</t>
  </si>
  <si>
    <t>4021367</t>
  </si>
  <si>
    <t>7485120703</t>
  </si>
  <si>
    <t>4020395</t>
  </si>
  <si>
    <t>7485151128</t>
  </si>
  <si>
    <t>4021368</t>
  </si>
  <si>
    <t>7703034313</t>
  </si>
  <si>
    <t>4013194</t>
  </si>
  <si>
    <t>8200688878</t>
  </si>
  <si>
    <t>4021369</t>
  </si>
  <si>
    <t>7485121920</t>
  </si>
  <si>
    <t>4019595</t>
  </si>
  <si>
    <t>7485134510</t>
  </si>
  <si>
    <t>4019458</t>
  </si>
  <si>
    <t>7485147733</t>
  </si>
  <si>
    <t>4021370</t>
  </si>
  <si>
    <t>7485145678</t>
  </si>
  <si>
    <t>4019378</t>
  </si>
  <si>
    <t>5010578395</t>
  </si>
  <si>
    <t>4013907</t>
  </si>
  <si>
    <t>5010578396</t>
  </si>
  <si>
    <t>4017783</t>
  </si>
  <si>
    <t>7422415609</t>
  </si>
  <si>
    <t>4015189</t>
  </si>
  <si>
    <t>7420813850</t>
  </si>
  <si>
    <t>4017747</t>
  </si>
  <si>
    <t>7421780376</t>
  </si>
  <si>
    <t>4017233</t>
  </si>
  <si>
    <t>5010239670</t>
  </si>
  <si>
    <t>4015121</t>
  </si>
  <si>
    <t>7421380472</t>
  </si>
  <si>
    <t>4020748</t>
  </si>
  <si>
    <t>7422991713</t>
  </si>
  <si>
    <t>4021379</t>
  </si>
  <si>
    <t>5010612351</t>
  </si>
  <si>
    <t>4021403</t>
  </si>
  <si>
    <t>5010588764</t>
  </si>
  <si>
    <t>4017672</t>
  </si>
  <si>
    <t>7485144240</t>
  </si>
  <si>
    <t>4021435</t>
  </si>
  <si>
    <t>7485151642</t>
  </si>
  <si>
    <t>4021689</t>
  </si>
  <si>
    <t>391082400</t>
  </si>
  <si>
    <t>4021690</t>
  </si>
  <si>
    <t>495585000</t>
  </si>
  <si>
    <t>4021691</t>
  </si>
  <si>
    <t>390544900</t>
  </si>
  <si>
    <t>4021708</t>
  </si>
  <si>
    <t>5001871697</t>
  </si>
  <si>
    <t>4021709</t>
  </si>
  <si>
    <t>5001871745</t>
  </si>
  <si>
    <t>4021710</t>
  </si>
  <si>
    <t>5001873462</t>
  </si>
  <si>
    <t>4021711</t>
  </si>
  <si>
    <t>5001873551</t>
  </si>
  <si>
    <t>4021732</t>
  </si>
  <si>
    <t>7485133829</t>
  </si>
  <si>
    <t>4021733</t>
  </si>
  <si>
    <t>7485145364</t>
  </si>
  <si>
    <t>4021739</t>
  </si>
  <si>
    <t>5001874571</t>
  </si>
  <si>
    <t>4021740</t>
  </si>
  <si>
    <t>5001874570</t>
  </si>
  <si>
    <t>4021741</t>
  </si>
  <si>
    <t>5001873461</t>
  </si>
  <si>
    <t>4021752</t>
  </si>
  <si>
    <t>7485142660</t>
  </si>
  <si>
    <t>4021760</t>
  </si>
  <si>
    <t>7485148532</t>
  </si>
  <si>
    <t>4021774</t>
  </si>
  <si>
    <t>5001873275</t>
  </si>
  <si>
    <t>4014240</t>
  </si>
  <si>
    <t>7485124209</t>
  </si>
  <si>
    <t>4021796</t>
  </si>
  <si>
    <t>7700283236</t>
  </si>
  <si>
    <t>4021797</t>
  </si>
  <si>
    <t>94301019</t>
  </si>
  <si>
    <t>4017495</t>
  </si>
  <si>
    <t>94304066</t>
  </si>
  <si>
    <t>4021798</t>
  </si>
  <si>
    <t>7420880630</t>
  </si>
  <si>
    <t>4021799</t>
  </si>
  <si>
    <t>94305430</t>
  </si>
  <si>
    <t>4015482</t>
  </si>
  <si>
    <t>7485123993</t>
  </si>
  <si>
    <t>4015483</t>
  </si>
  <si>
    <t>7485123997</t>
  </si>
  <si>
    <t>4020189</t>
  </si>
  <si>
    <t>7485129940</t>
  </si>
  <si>
    <t>4017036</t>
  </si>
  <si>
    <t>7485147324</t>
  </si>
  <si>
    <t>4014671</t>
  </si>
  <si>
    <t>8200688880</t>
  </si>
  <si>
    <t>4021852</t>
  </si>
  <si>
    <t>7485110419</t>
  </si>
  <si>
    <t>4021853</t>
  </si>
  <si>
    <t>7420928552</t>
  </si>
  <si>
    <t>4021854</t>
  </si>
  <si>
    <t>7420928553</t>
  </si>
  <si>
    <t>4021855</t>
  </si>
  <si>
    <t>7422921058 7422921065</t>
  </si>
  <si>
    <t>4021856</t>
  </si>
  <si>
    <t>5001866985</t>
  </si>
  <si>
    <t>4021857</t>
  </si>
  <si>
    <t>5001867798</t>
  </si>
  <si>
    <t>4015832</t>
  </si>
  <si>
    <t>5010477838</t>
  </si>
  <si>
    <t>4020836</t>
  </si>
  <si>
    <t>7485138330</t>
  </si>
  <si>
    <t>4019263</t>
  </si>
  <si>
    <t>7485119973 SA4089</t>
  </si>
  <si>
    <t>4020837</t>
  </si>
  <si>
    <t>7485138806</t>
  </si>
  <si>
    <t>4020835</t>
  </si>
  <si>
    <t>7485145388</t>
  </si>
  <si>
    <t>4020834</t>
  </si>
  <si>
    <t>7701057828</t>
  </si>
  <si>
    <t>4021902</t>
  </si>
  <si>
    <t>7485139768</t>
  </si>
  <si>
    <t>4021903</t>
  </si>
  <si>
    <t>7485139480</t>
  </si>
  <si>
    <t>4021904</t>
  </si>
  <si>
    <t>7485139420</t>
  </si>
  <si>
    <t>4021905</t>
  </si>
  <si>
    <t>7485139424</t>
  </si>
  <si>
    <t>4010238</t>
  </si>
  <si>
    <t>8200729408</t>
  </si>
  <si>
    <t>4021928</t>
  </si>
  <si>
    <t>5001871687</t>
  </si>
  <si>
    <t>4014021</t>
  </si>
  <si>
    <t>7421396525</t>
  </si>
  <si>
    <t>4020906</t>
  </si>
  <si>
    <t>7485151822</t>
  </si>
  <si>
    <t>4021948</t>
  </si>
  <si>
    <t>5001871627</t>
  </si>
  <si>
    <t>4020253</t>
  </si>
  <si>
    <t>7485151429</t>
  </si>
  <si>
    <t>4020252</t>
  </si>
  <si>
    <t>5001870542</t>
  </si>
  <si>
    <t>4017618</t>
  </si>
  <si>
    <t>7485020105</t>
  </si>
  <si>
    <t>4019135</t>
  </si>
  <si>
    <t>7485146724</t>
  </si>
  <si>
    <t>4011076</t>
  </si>
  <si>
    <t>7485123969</t>
  </si>
  <si>
    <t>4022003</t>
  </si>
  <si>
    <t>5001857892</t>
  </si>
  <si>
    <t>4022070</t>
  </si>
  <si>
    <t>5001875666</t>
  </si>
  <si>
    <t>4018751</t>
  </si>
  <si>
    <t>7485138967</t>
  </si>
  <si>
    <t>4022223</t>
  </si>
  <si>
    <t>4011644</t>
  </si>
  <si>
    <t>7421103284</t>
  </si>
  <si>
    <t>4011645</t>
  </si>
  <si>
    <t>5001834568</t>
  </si>
  <si>
    <t>4011646</t>
  </si>
  <si>
    <t>5010214976</t>
  </si>
  <si>
    <t>4011648</t>
  </si>
  <si>
    <t>7703497395</t>
  </si>
  <si>
    <t>4011649</t>
  </si>
  <si>
    <t>5010214623</t>
  </si>
  <si>
    <t>4022250</t>
  </si>
  <si>
    <t>8201448824</t>
  </si>
  <si>
    <t>4022251</t>
  </si>
  <si>
    <t>5001868514</t>
  </si>
  <si>
    <t>4022281</t>
  </si>
  <si>
    <t>7482053294</t>
  </si>
  <si>
    <t>4017782</t>
  </si>
  <si>
    <t>7421519716</t>
  </si>
  <si>
    <t>4017315</t>
  </si>
  <si>
    <t>7421024490</t>
  </si>
  <si>
    <t>4022322</t>
  </si>
  <si>
    <t>7420580229</t>
  </si>
  <si>
    <t>4017232</t>
  </si>
  <si>
    <t>5010239674</t>
  </si>
  <si>
    <t>4014610</t>
  </si>
  <si>
    <t>7421066852</t>
  </si>
  <si>
    <t>4019841</t>
  </si>
  <si>
    <t>5001867621</t>
  </si>
  <si>
    <t>4022321</t>
  </si>
  <si>
    <t>7420875962</t>
  </si>
  <si>
    <t>4019872</t>
  </si>
  <si>
    <t>5001867623</t>
  </si>
  <si>
    <t>4017817</t>
  </si>
  <si>
    <t>5010383545</t>
  </si>
  <si>
    <t>4017818</t>
  </si>
  <si>
    <t>7482074380</t>
  </si>
  <si>
    <t>4022374</t>
  </si>
  <si>
    <t>7485138804</t>
  </si>
  <si>
    <t>4017314</t>
  </si>
  <si>
    <t>NAPENJALEC  3973819</t>
  </si>
  <si>
    <t>3973819</t>
  </si>
  <si>
    <t>4009623</t>
  </si>
  <si>
    <t>7424424790</t>
  </si>
  <si>
    <t>4022435</t>
  </si>
  <si>
    <t>4014004</t>
  </si>
  <si>
    <t>7485131730</t>
  </si>
  <si>
    <t>4022490</t>
  </si>
  <si>
    <t>7485148232</t>
  </si>
  <si>
    <t>4016132</t>
  </si>
  <si>
    <t>7485123945</t>
  </si>
  <si>
    <t>4014006</t>
  </si>
  <si>
    <t>8201077594</t>
  </si>
  <si>
    <t>4022514</t>
  </si>
  <si>
    <t>5600447693</t>
  </si>
  <si>
    <t>4022515</t>
  </si>
  <si>
    <t>8200476806</t>
  </si>
  <si>
    <t>4022532</t>
  </si>
  <si>
    <t>7422298604</t>
  </si>
  <si>
    <t>4022533</t>
  </si>
  <si>
    <t>7485125734</t>
  </si>
  <si>
    <t>4019273</t>
  </si>
  <si>
    <t>5001869771</t>
  </si>
  <si>
    <t>4022568</t>
  </si>
  <si>
    <t>7485013071</t>
  </si>
  <si>
    <t>4022561</t>
  </si>
  <si>
    <t>5001870932</t>
  </si>
  <si>
    <t>4016133</t>
  </si>
  <si>
    <t>7485135410</t>
  </si>
  <si>
    <t>4022572</t>
  </si>
  <si>
    <t>7422496824</t>
  </si>
  <si>
    <t>4022573</t>
  </si>
  <si>
    <t>62499289</t>
  </si>
  <si>
    <t>4022570</t>
  </si>
  <si>
    <t>7485148090</t>
  </si>
  <si>
    <t>4022583</t>
  </si>
  <si>
    <t>8200988133</t>
  </si>
  <si>
    <t>4022741</t>
  </si>
  <si>
    <t>7485140029</t>
  </si>
  <si>
    <t>4014018</t>
  </si>
  <si>
    <t>7485130484</t>
  </si>
  <si>
    <t>4022751</t>
  </si>
  <si>
    <t>7422719933</t>
  </si>
  <si>
    <t>4022762</t>
  </si>
  <si>
    <t>7420804638</t>
  </si>
  <si>
    <t>4021074</t>
  </si>
  <si>
    <t>7421978494</t>
  </si>
  <si>
    <t>4022920</t>
  </si>
  <si>
    <t>7482361119</t>
  </si>
  <si>
    <t>4022944</t>
  </si>
  <si>
    <t>7421978495</t>
  </si>
  <si>
    <t>4019659</t>
  </si>
  <si>
    <t>7482194787</t>
  </si>
  <si>
    <t>4022961</t>
  </si>
  <si>
    <t>7422921057</t>
  </si>
  <si>
    <t>4022979</t>
  </si>
  <si>
    <t>7400993255</t>
  </si>
  <si>
    <t>4017750</t>
  </si>
  <si>
    <t>7422051238</t>
  </si>
  <si>
    <t>4023163</t>
  </si>
  <si>
    <t>5001871281</t>
  </si>
  <si>
    <t>4023165</t>
  </si>
  <si>
    <t>5001871507</t>
  </si>
  <si>
    <t>4023265</t>
  </si>
  <si>
    <t>7485120625</t>
  </si>
  <si>
    <t>4023266</t>
  </si>
  <si>
    <t>7485143260</t>
  </si>
  <si>
    <t>4017118</t>
  </si>
  <si>
    <t>8200766697</t>
  </si>
  <si>
    <t>4023308</t>
  </si>
  <si>
    <t>7400984756</t>
  </si>
  <si>
    <t>4023316</t>
  </si>
  <si>
    <t>7485143218</t>
  </si>
  <si>
    <t>4020046</t>
  </si>
  <si>
    <t>7485146468</t>
  </si>
  <si>
    <t>4013953</t>
  </si>
  <si>
    <t>7485136330</t>
  </si>
  <si>
    <t>4016135</t>
  </si>
  <si>
    <t>8201108206</t>
  </si>
  <si>
    <t>4023328</t>
  </si>
  <si>
    <t>8200367145</t>
  </si>
  <si>
    <t>4016696</t>
  </si>
  <si>
    <t>8200673232</t>
  </si>
  <si>
    <t>4016147</t>
  </si>
  <si>
    <t>7485131707</t>
  </si>
  <si>
    <t>4023403</t>
  </si>
  <si>
    <t>7485149702</t>
  </si>
  <si>
    <t>4023404</t>
  </si>
  <si>
    <t>7485145781</t>
  </si>
  <si>
    <t>4019384</t>
  </si>
  <si>
    <t>7422996658</t>
  </si>
  <si>
    <t>4016860</t>
  </si>
  <si>
    <t>5001854063</t>
  </si>
  <si>
    <t>4023507</t>
  </si>
  <si>
    <t>5001874712</t>
  </si>
  <si>
    <t>4014572</t>
  </si>
  <si>
    <t>7485122136</t>
  </si>
  <si>
    <t>4023508</t>
  </si>
  <si>
    <t>7485148516</t>
  </si>
  <si>
    <t>4023509</t>
  </si>
  <si>
    <t>8200821549</t>
  </si>
  <si>
    <t>4017049</t>
  </si>
  <si>
    <t>7485120623</t>
  </si>
  <si>
    <t>4023533</t>
  </si>
  <si>
    <t>7485136142</t>
  </si>
  <si>
    <t>4023544</t>
  </si>
  <si>
    <t>7485120975</t>
  </si>
  <si>
    <t>4023578</t>
  </si>
  <si>
    <t>7485136143</t>
  </si>
  <si>
    <t>4023579</t>
  </si>
  <si>
    <t>8200939873</t>
  </si>
  <si>
    <t>4018029</t>
  </si>
  <si>
    <t>7485147739</t>
  </si>
  <si>
    <t>4013779</t>
  </si>
  <si>
    <t>7482565556</t>
  </si>
  <si>
    <t>4013090</t>
  </si>
  <si>
    <t>7703062062</t>
  </si>
  <si>
    <t>4023711</t>
  </si>
  <si>
    <t>7423149533 7422921057</t>
  </si>
  <si>
    <t>4023732</t>
  </si>
  <si>
    <t>7485013072</t>
  </si>
  <si>
    <t>4019054</t>
  </si>
  <si>
    <t>7420824261</t>
  </si>
  <si>
    <t>4017336</t>
  </si>
  <si>
    <t>7485125630</t>
  </si>
  <si>
    <t>4023832</t>
  </si>
  <si>
    <t>7485141386</t>
  </si>
  <si>
    <t>4023827</t>
  </si>
  <si>
    <t>7485129954</t>
  </si>
  <si>
    <t>4023846</t>
  </si>
  <si>
    <t>7421575117</t>
  </si>
  <si>
    <t>4023872</t>
  </si>
  <si>
    <t>7409996773</t>
  </si>
  <si>
    <t>4019044</t>
  </si>
  <si>
    <t>7420929989</t>
  </si>
  <si>
    <t>4015278</t>
  </si>
  <si>
    <t>7421396716</t>
  </si>
  <si>
    <t>4024082</t>
  </si>
  <si>
    <t>50001870639</t>
  </si>
  <si>
    <t>4024083</t>
  </si>
  <si>
    <t>50001870636</t>
  </si>
  <si>
    <t>4024182</t>
  </si>
  <si>
    <t>7485154041</t>
  </si>
  <si>
    <t>4024183</t>
  </si>
  <si>
    <t>7485154043</t>
  </si>
  <si>
    <t>4024184</t>
  </si>
  <si>
    <t>5003101825</t>
  </si>
  <si>
    <t>4024185</t>
  </si>
  <si>
    <t>7420982272</t>
  </si>
  <si>
    <t>4024189</t>
  </si>
  <si>
    <t>50103011382</t>
  </si>
  <si>
    <t>4024186</t>
  </si>
  <si>
    <t>5010301383</t>
  </si>
  <si>
    <t>4024187</t>
  </si>
  <si>
    <t>7703027061</t>
  </si>
  <si>
    <t>4024188</t>
  </si>
  <si>
    <t>5003033016</t>
  </si>
  <si>
    <t>4024215</t>
  </si>
  <si>
    <t>7420937446</t>
  </si>
  <si>
    <t>4024216</t>
  </si>
  <si>
    <t>7701208408</t>
  </si>
  <si>
    <t>4024271</t>
  </si>
  <si>
    <t>7485153877</t>
  </si>
  <si>
    <t>4016469</t>
  </si>
  <si>
    <t>8201099882</t>
  </si>
  <si>
    <t>4024272</t>
  </si>
  <si>
    <t>7485121978</t>
  </si>
  <si>
    <t>4017046</t>
  </si>
  <si>
    <t>7485121998</t>
  </si>
  <si>
    <t>4016467</t>
  </si>
  <si>
    <t>7485124205</t>
  </si>
  <si>
    <t>4016493</t>
  </si>
  <si>
    <t>8201079089</t>
  </si>
  <si>
    <t>4016492</t>
  </si>
  <si>
    <t>7485124213</t>
  </si>
  <si>
    <t>4016497</t>
  </si>
  <si>
    <t>7485124215</t>
  </si>
  <si>
    <t>4024291</t>
  </si>
  <si>
    <t>7485153875</t>
  </si>
  <si>
    <t>4016498</t>
  </si>
  <si>
    <t>7485124217</t>
  </si>
  <si>
    <t>4024419</t>
  </si>
  <si>
    <t>7485135187</t>
  </si>
  <si>
    <t>4024420</t>
  </si>
  <si>
    <t>7485136442</t>
  </si>
  <si>
    <t>4024452</t>
  </si>
  <si>
    <t>7485148531</t>
  </si>
  <si>
    <t>4017796</t>
  </si>
  <si>
    <t>7485124225</t>
  </si>
  <si>
    <t>4024483</t>
  </si>
  <si>
    <t>7485126098</t>
  </si>
  <si>
    <t>4024493</t>
  </si>
  <si>
    <t>7421746573</t>
  </si>
  <si>
    <t>4024494</t>
  </si>
  <si>
    <t>7423273528</t>
  </si>
  <si>
    <t>4024495</t>
  </si>
  <si>
    <t>7421538977</t>
  </si>
  <si>
    <t>4024496</t>
  </si>
  <si>
    <t>7420579690</t>
  </si>
  <si>
    <t>4024497</t>
  </si>
  <si>
    <t>7421535312</t>
  </si>
  <si>
    <t>4024498</t>
  </si>
  <si>
    <t>5001865724</t>
  </si>
  <si>
    <t>4016468</t>
  </si>
  <si>
    <t>7421773494</t>
  </si>
  <si>
    <t>4024537</t>
  </si>
  <si>
    <t>5010617517</t>
  </si>
  <si>
    <t>4024538</t>
  </si>
  <si>
    <t>5010626850</t>
  </si>
  <si>
    <t>4024539</t>
  </si>
  <si>
    <t>5010377570</t>
  </si>
  <si>
    <t>4024540</t>
  </si>
  <si>
    <t>5010626725</t>
  </si>
  <si>
    <t>4024541</t>
  </si>
  <si>
    <t>5010574897</t>
  </si>
  <si>
    <t>4024542</t>
  </si>
  <si>
    <t>7400984735</t>
  </si>
  <si>
    <t>4024543</t>
  </si>
  <si>
    <t>7703034256</t>
  </si>
  <si>
    <t>4024544</t>
  </si>
  <si>
    <t>5003053429</t>
  </si>
  <si>
    <t>4024545</t>
  </si>
  <si>
    <t>5003002072</t>
  </si>
  <si>
    <t>4024546</t>
  </si>
  <si>
    <t>5003002073</t>
  </si>
  <si>
    <t>4024547</t>
  </si>
  <si>
    <t>5010630867</t>
  </si>
  <si>
    <t>4024549</t>
  </si>
  <si>
    <t>7484171531</t>
  </si>
  <si>
    <t>4024604</t>
  </si>
  <si>
    <t>5010630255</t>
  </si>
  <si>
    <t>4024607</t>
  </si>
  <si>
    <t>5001871686</t>
  </si>
  <si>
    <t>4024608</t>
  </si>
  <si>
    <t>7485150168</t>
  </si>
  <si>
    <t>4024606</t>
  </si>
  <si>
    <t>7485144428</t>
  </si>
  <si>
    <t>4024615</t>
  </si>
  <si>
    <t>7423352616</t>
  </si>
  <si>
    <t>4024714</t>
  </si>
  <si>
    <t>7485141536</t>
  </si>
  <si>
    <t>4024715</t>
  </si>
  <si>
    <t>5001871233</t>
  </si>
  <si>
    <t>4024716</t>
  </si>
  <si>
    <t>7423251838</t>
  </si>
  <si>
    <t>4024791</t>
  </si>
  <si>
    <t>7485139434</t>
  </si>
  <si>
    <t>4024802</t>
  </si>
  <si>
    <t>7485139774</t>
  </si>
  <si>
    <t>4024803</t>
  </si>
  <si>
    <t>7485139773</t>
  </si>
  <si>
    <t>4024805</t>
  </si>
  <si>
    <t>7485138068</t>
  </si>
  <si>
    <t>4024806</t>
  </si>
  <si>
    <t>7485144941</t>
  </si>
  <si>
    <t>4024807</t>
  </si>
  <si>
    <t>7485138034</t>
  </si>
  <si>
    <t>4019406</t>
  </si>
  <si>
    <t>5010578376</t>
  </si>
  <si>
    <t>4024850</t>
  </si>
  <si>
    <t>5010578876</t>
  </si>
  <si>
    <t>4024840</t>
  </si>
  <si>
    <t>7485143027</t>
  </si>
  <si>
    <t>4024841</t>
  </si>
  <si>
    <t>4024852</t>
  </si>
  <si>
    <t>4024853</t>
  </si>
  <si>
    <t>8200861553</t>
  </si>
  <si>
    <t>4024854</t>
  </si>
  <si>
    <t>4024855</t>
  </si>
  <si>
    <t>4014005</t>
  </si>
  <si>
    <t>8200183752</t>
  </si>
  <si>
    <t>4024903</t>
  </si>
  <si>
    <t>8200874407</t>
  </si>
  <si>
    <t>4024929</t>
  </si>
  <si>
    <t>5001871611</t>
  </si>
  <si>
    <t>4024930</t>
  </si>
  <si>
    <t>5001871612</t>
  </si>
  <si>
    <t>4024931</t>
  </si>
  <si>
    <t>7485136945</t>
  </si>
  <si>
    <t>4024954</t>
  </si>
  <si>
    <t>7485136946</t>
  </si>
  <si>
    <t>4024955</t>
  </si>
  <si>
    <t>7485153260</t>
  </si>
  <si>
    <t>4024970</t>
  </si>
  <si>
    <t>7485135824</t>
  </si>
  <si>
    <t>4024971</t>
  </si>
  <si>
    <t>5001869146</t>
  </si>
  <si>
    <t>4024982</t>
  </si>
  <si>
    <t>5001868965</t>
  </si>
  <si>
    <t>4024983</t>
  </si>
  <si>
    <t>5001868900</t>
  </si>
  <si>
    <t>4024984</t>
  </si>
  <si>
    <t>5001868901</t>
  </si>
  <si>
    <t>4024985</t>
  </si>
  <si>
    <t>5001868966</t>
  </si>
  <si>
    <t>4017640</t>
  </si>
  <si>
    <t>7420813849</t>
  </si>
  <si>
    <t>4020962</t>
  </si>
  <si>
    <t>531099000</t>
  </si>
  <si>
    <t>4025315</t>
  </si>
  <si>
    <t>5010623978</t>
  </si>
  <si>
    <t>4025294</t>
  </si>
  <si>
    <t>5001865594</t>
  </si>
  <si>
    <t>4025297</t>
  </si>
  <si>
    <t>7422937185</t>
  </si>
  <si>
    <t>4025298</t>
  </si>
  <si>
    <t>7420920437</t>
  </si>
  <si>
    <t>4025299</t>
  </si>
  <si>
    <t>7400993310</t>
  </si>
  <si>
    <t>4025430</t>
  </si>
  <si>
    <t>7485120678</t>
  </si>
  <si>
    <t>4025431</t>
  </si>
  <si>
    <t>7485120679</t>
  </si>
  <si>
    <t>4025442</t>
  </si>
  <si>
    <t>7485120676</t>
  </si>
  <si>
    <t>4019622</t>
  </si>
  <si>
    <t>7485150899</t>
  </si>
  <si>
    <t>4025524</t>
  </si>
  <si>
    <t>7485141849</t>
  </si>
  <si>
    <t>4025548</t>
  </si>
  <si>
    <t>7421364022</t>
  </si>
  <si>
    <t>4025549</t>
  </si>
  <si>
    <t>7421152088</t>
  </si>
  <si>
    <t>4025550</t>
  </si>
  <si>
    <t>7401196983</t>
  </si>
  <si>
    <t>4025551</t>
  </si>
  <si>
    <t>7420928559</t>
  </si>
  <si>
    <t>4025562</t>
  </si>
  <si>
    <t>7420928560</t>
  </si>
  <si>
    <t>4019274</t>
  </si>
  <si>
    <t>5001871628</t>
  </si>
  <si>
    <t>4019275</t>
  </si>
  <si>
    <t>7485114404</t>
  </si>
  <si>
    <t>4025563</t>
  </si>
  <si>
    <t>5001868896</t>
  </si>
  <si>
    <t>4025564</t>
  </si>
  <si>
    <t>5001869254</t>
  </si>
  <si>
    <t>4025565</t>
  </si>
  <si>
    <t>5001869252</t>
  </si>
  <si>
    <t>4025567</t>
  </si>
  <si>
    <t>7485153633</t>
  </si>
  <si>
    <t>4025566</t>
  </si>
  <si>
    <t>5001874925</t>
  </si>
  <si>
    <t>4025556</t>
  </si>
  <si>
    <t>7485141092</t>
  </si>
  <si>
    <t>4025627</t>
  </si>
  <si>
    <t>7422921065</t>
  </si>
  <si>
    <t>4025661</t>
  </si>
  <si>
    <t>5001868929</t>
  </si>
  <si>
    <t>4025702</t>
  </si>
  <si>
    <t>5001871350</t>
  </si>
  <si>
    <t>4025703</t>
  </si>
  <si>
    <t>5001875159</t>
  </si>
  <si>
    <t>4025705</t>
  </si>
  <si>
    <t>110605</t>
  </si>
  <si>
    <t>4013946</t>
  </si>
  <si>
    <t>7421303956</t>
  </si>
  <si>
    <t>4015183</t>
  </si>
  <si>
    <t>5000822272</t>
  </si>
  <si>
    <t>4010708</t>
  </si>
  <si>
    <t>7421215156</t>
  </si>
  <si>
    <t>4025862</t>
  </si>
  <si>
    <t>7485153802</t>
  </si>
  <si>
    <t>4025863</t>
  </si>
  <si>
    <t>7485120982</t>
  </si>
  <si>
    <t>4019933</t>
  </si>
  <si>
    <t>7485120622</t>
  </si>
  <si>
    <t>4025889</t>
  </si>
  <si>
    <t>7485120673</t>
  </si>
  <si>
    <t>4025890</t>
  </si>
  <si>
    <t>7485120686</t>
  </si>
  <si>
    <t>4025891</t>
  </si>
  <si>
    <t>8200686482</t>
  </si>
  <si>
    <t>4025902</t>
  </si>
  <si>
    <t>7703034252</t>
  </si>
  <si>
    <t>4025979</t>
  </si>
  <si>
    <t>5010589787</t>
  </si>
  <si>
    <t>4025998</t>
  </si>
  <si>
    <t>7485121999</t>
  </si>
  <si>
    <t>4026000</t>
  </si>
  <si>
    <t>7701049351</t>
  </si>
  <si>
    <t>4026001</t>
  </si>
  <si>
    <t>8201691806</t>
  </si>
  <si>
    <t>4026002</t>
  </si>
  <si>
    <t>7485122001</t>
  </si>
  <si>
    <t>4026003</t>
  </si>
  <si>
    <t>7485124379</t>
  </si>
  <si>
    <t>4026034</t>
  </si>
  <si>
    <t>7485154094</t>
  </si>
  <si>
    <t>4026044</t>
  </si>
  <si>
    <t>7485151746</t>
  </si>
  <si>
    <t>4019956</t>
  </si>
  <si>
    <t>7484561609</t>
  </si>
  <si>
    <t>4026062</t>
  </si>
  <si>
    <t>7703081176</t>
  </si>
  <si>
    <t>4026063</t>
  </si>
  <si>
    <t>7703016577</t>
  </si>
  <si>
    <t>4026064</t>
  </si>
  <si>
    <t>5001867362</t>
  </si>
  <si>
    <t>4019261</t>
  </si>
  <si>
    <t>5001868939</t>
  </si>
  <si>
    <t>4020659</t>
  </si>
  <si>
    <t>7485151724</t>
  </si>
  <si>
    <t>4026059</t>
  </si>
  <si>
    <t>7485151663</t>
  </si>
  <si>
    <t>4026086</t>
  </si>
  <si>
    <t>7423260329</t>
  </si>
  <si>
    <t>4016667</t>
  </si>
  <si>
    <t>7420864269</t>
  </si>
  <si>
    <t>4017521</t>
  </si>
  <si>
    <t>5010578532</t>
  </si>
  <si>
    <t>4026182</t>
  </si>
  <si>
    <t>020416300</t>
  </si>
  <si>
    <t>4026183</t>
  </si>
  <si>
    <t>017990100</t>
  </si>
  <si>
    <t>4026165</t>
  </si>
  <si>
    <t>742087276</t>
  </si>
  <si>
    <t>4026166</t>
  </si>
  <si>
    <t>7421974076</t>
  </si>
  <si>
    <t>4026167</t>
  </si>
  <si>
    <t>7421103569</t>
  </si>
  <si>
    <t>4026168</t>
  </si>
  <si>
    <t>7423670641</t>
  </si>
  <si>
    <t>4019154</t>
  </si>
  <si>
    <t>5001866255</t>
  </si>
  <si>
    <t>4026238</t>
  </si>
  <si>
    <t>69050380</t>
  </si>
  <si>
    <t>4012971</t>
  </si>
  <si>
    <t>7420862795</t>
  </si>
  <si>
    <t>4020840</t>
  </si>
  <si>
    <t>7420862779</t>
  </si>
  <si>
    <t>4026246</t>
  </si>
  <si>
    <t>7485120820</t>
  </si>
  <si>
    <t>4026323</t>
  </si>
  <si>
    <t>5010589786</t>
  </si>
  <si>
    <t>4026402</t>
  </si>
  <si>
    <t>7485122725</t>
  </si>
  <si>
    <t>4026403</t>
  </si>
  <si>
    <t>7485135117</t>
  </si>
  <si>
    <t>4026418</t>
  </si>
  <si>
    <t>7423623003</t>
  </si>
  <si>
    <t>4017641</t>
  </si>
  <si>
    <t>7485120800</t>
  </si>
  <si>
    <t>4019441</t>
  </si>
  <si>
    <t>7485122605</t>
  </si>
  <si>
    <t>4015431</t>
  </si>
  <si>
    <t>7485141951</t>
  </si>
  <si>
    <t>4026470</t>
  </si>
  <si>
    <t>7485156528</t>
  </si>
  <si>
    <t>4017355</t>
  </si>
  <si>
    <t>7421283614</t>
  </si>
  <si>
    <t>4019454</t>
  </si>
  <si>
    <t>7420862800</t>
  </si>
  <si>
    <t>4020853</t>
  </si>
  <si>
    <t>7420862809</t>
  </si>
  <si>
    <t>4026616</t>
  </si>
  <si>
    <t>7420862813</t>
  </si>
  <si>
    <t>4020852</t>
  </si>
  <si>
    <t>7420862810</t>
  </si>
  <si>
    <t>4026617</t>
  </si>
  <si>
    <t>7420862815</t>
  </si>
  <si>
    <t>4020841</t>
  </si>
  <si>
    <t>7421618499</t>
  </si>
  <si>
    <t>4026637</t>
  </si>
  <si>
    <t>8200002442</t>
  </si>
  <si>
    <t>4014780</t>
  </si>
  <si>
    <t>7485120803</t>
  </si>
  <si>
    <t>4026716</t>
  </si>
  <si>
    <t>8200310580</t>
  </si>
  <si>
    <t>4026899</t>
  </si>
  <si>
    <t>5010578325</t>
  </si>
  <si>
    <t>4026900</t>
  </si>
  <si>
    <t>VIJAK 5003101828</t>
  </si>
  <si>
    <t>5003101828</t>
  </si>
  <si>
    <t>4026901</t>
  </si>
  <si>
    <t>5010544030</t>
  </si>
  <si>
    <t>4026904</t>
  </si>
  <si>
    <t>5010544027</t>
  </si>
  <si>
    <t>4026903</t>
  </si>
  <si>
    <t>7400993123</t>
  </si>
  <si>
    <t>4026905</t>
  </si>
  <si>
    <t>7484585817</t>
  </si>
  <si>
    <t>4026969</t>
  </si>
  <si>
    <t>7485146845</t>
  </si>
  <si>
    <t>4026975</t>
  </si>
  <si>
    <t>5010578355</t>
  </si>
  <si>
    <t>4026976</t>
  </si>
  <si>
    <t>7400994930</t>
  </si>
  <si>
    <t>4026977</t>
  </si>
  <si>
    <t>5003033001</t>
  </si>
  <si>
    <t>4026980</t>
  </si>
  <si>
    <t>5001859729</t>
  </si>
  <si>
    <t>4027035</t>
  </si>
  <si>
    <t>7485155184</t>
  </si>
  <si>
    <t>4027036</t>
  </si>
  <si>
    <t>7485122094</t>
  </si>
  <si>
    <t>4027071</t>
  </si>
  <si>
    <t>7485120699</t>
  </si>
  <si>
    <t>4027121</t>
  </si>
  <si>
    <t>7420920724</t>
  </si>
  <si>
    <t>4027132</t>
  </si>
  <si>
    <t>7401629499</t>
  </si>
  <si>
    <t>4027133</t>
  </si>
  <si>
    <t>7420709027</t>
  </si>
  <si>
    <t>4027134</t>
  </si>
  <si>
    <t>5010612334</t>
  </si>
  <si>
    <t>4027149</t>
  </si>
  <si>
    <t>7421349444</t>
  </si>
  <si>
    <t>4027150</t>
  </si>
  <si>
    <t>7421177259</t>
  </si>
  <si>
    <t>4027174</t>
  </si>
  <si>
    <t>4027180</t>
  </si>
  <si>
    <t>5001870385</t>
  </si>
  <si>
    <t>4027181</t>
  </si>
  <si>
    <t>5001870393</t>
  </si>
  <si>
    <t>4027308</t>
  </si>
  <si>
    <t>7421064319</t>
  </si>
  <si>
    <t>4027393</t>
  </si>
  <si>
    <t>4020904</t>
  </si>
  <si>
    <t>7485138793</t>
  </si>
  <si>
    <t>4027411</t>
  </si>
  <si>
    <t>7485147821</t>
  </si>
  <si>
    <t>4027418</t>
  </si>
  <si>
    <t>5010612682</t>
  </si>
  <si>
    <t>4029132</t>
  </si>
  <si>
    <t>SENZOR ABS PRED. L. 7421363475</t>
  </si>
  <si>
    <t>7421363475</t>
  </si>
  <si>
    <t>4031753</t>
  </si>
  <si>
    <t>SENZOR IZRABLJENOSTI ZAVOR 7423740270</t>
  </si>
  <si>
    <t>7423740270</t>
  </si>
  <si>
    <t>4031805</t>
  </si>
  <si>
    <t>SENZOR ABS SPREDNJI 5001871472</t>
  </si>
  <si>
    <t>5001871472</t>
  </si>
  <si>
    <t>4030036</t>
  </si>
  <si>
    <t>SENZOR ABS ZAD 5001871471</t>
  </si>
  <si>
    <t>5001871471</t>
  </si>
  <si>
    <t>4028059</t>
  </si>
  <si>
    <t>KLJUČAVNICA VRAT 7485157081</t>
  </si>
  <si>
    <t>7485157081</t>
  </si>
  <si>
    <t>4019934</t>
  </si>
  <si>
    <t>ROČICA 8200310579</t>
  </si>
  <si>
    <t>8200310579</t>
  </si>
  <si>
    <t>4031852</t>
  </si>
  <si>
    <t>MATICA 7703044167</t>
  </si>
  <si>
    <t>7703044167</t>
  </si>
  <si>
    <t>4010021</t>
  </si>
  <si>
    <t>VIJAK 0007703008242</t>
  </si>
  <si>
    <t>0007703008242</t>
  </si>
  <si>
    <t>4027966</t>
  </si>
  <si>
    <t>TAPETA VRAT LEVA 7485143508</t>
  </si>
  <si>
    <t>7485143508</t>
  </si>
  <si>
    <t>4014326</t>
  </si>
  <si>
    <t>ČEP TAPETE 7703077476</t>
  </si>
  <si>
    <t>7703077476</t>
  </si>
  <si>
    <t>4029990</t>
  </si>
  <si>
    <t>STIKALO DVIGA STEKLA L 7485141299</t>
  </si>
  <si>
    <t>7485141299</t>
  </si>
  <si>
    <t>4032127</t>
  </si>
  <si>
    <t>STIKALO DVIGA STEKLA 5001870512</t>
  </si>
  <si>
    <t>5001870512</t>
  </si>
  <si>
    <t>4032205</t>
  </si>
  <si>
    <t>OBVOLANSKA STIKALA 7485143252</t>
  </si>
  <si>
    <t>7485143252</t>
  </si>
  <si>
    <t>4032228</t>
  </si>
  <si>
    <t>SPONKA 7703077502</t>
  </si>
  <si>
    <t>7703077502</t>
  </si>
  <si>
    <t>4030035</t>
  </si>
  <si>
    <t>ČELJUST GAR. 5001873369</t>
  </si>
  <si>
    <t>5001873369</t>
  </si>
  <si>
    <t>4027838</t>
  </si>
  <si>
    <t>NOSILEC 5001871682</t>
  </si>
  <si>
    <t>5001871682</t>
  </si>
  <si>
    <t>4032310</t>
  </si>
  <si>
    <t>ŽICA ROČNE ZAVORE 5001870956</t>
  </si>
  <si>
    <t>5001870956</t>
  </si>
  <si>
    <t>4032311</t>
  </si>
  <si>
    <t>ŽICA ROČNE ZAVORE 5001870962</t>
  </si>
  <si>
    <t>5001870962</t>
  </si>
  <si>
    <t>4032312</t>
  </si>
  <si>
    <t>PREDUPOR GRETJA 5001875652</t>
  </si>
  <si>
    <t>5001875652</t>
  </si>
  <si>
    <t>4032296</t>
  </si>
  <si>
    <t>ELEKTROMAGNET ODGONA 5001869218</t>
  </si>
  <si>
    <t>5001869218</t>
  </si>
  <si>
    <t>4032357</t>
  </si>
  <si>
    <t>STOP 5001871748</t>
  </si>
  <si>
    <t>5001871748</t>
  </si>
  <si>
    <t>4032358</t>
  </si>
  <si>
    <t>OHIŠJE PREDALA 5001871747</t>
  </si>
  <si>
    <t>5001871747</t>
  </si>
  <si>
    <t>4032385</t>
  </si>
  <si>
    <t>STIKALO ZA DVIG KARELE 5010589797</t>
  </si>
  <si>
    <t>5010589797</t>
  </si>
  <si>
    <t>4031438</t>
  </si>
  <si>
    <t>ČELJUST LEVA MASTER RNV 7485147817</t>
  </si>
  <si>
    <t>7485147817</t>
  </si>
  <si>
    <t>4032421</t>
  </si>
  <si>
    <t>ZAKLEP KABINE 5010629658</t>
  </si>
  <si>
    <t>5010629658</t>
  </si>
  <si>
    <t>4032465</t>
  </si>
  <si>
    <t>NOSILO 5001871442</t>
  </si>
  <si>
    <t>5001871442</t>
  </si>
  <si>
    <t>4032466</t>
  </si>
  <si>
    <t>PEDALO SKLOPKE 5001871438</t>
  </si>
  <si>
    <t>5001871438</t>
  </si>
  <si>
    <t>4032467</t>
  </si>
  <si>
    <t>NATEZNA VZMET 5001871447</t>
  </si>
  <si>
    <t>5001871447</t>
  </si>
  <si>
    <t>4028021</t>
  </si>
  <si>
    <t>ČEP POKROVA MASKE 7485112903</t>
  </si>
  <si>
    <t>7485112903</t>
  </si>
  <si>
    <t>4021037</t>
  </si>
  <si>
    <t>ČEP PVC 7485112900</t>
  </si>
  <si>
    <t>7485112900</t>
  </si>
  <si>
    <t>4032468</t>
  </si>
  <si>
    <t>VOGAL PVC 7485132293</t>
  </si>
  <si>
    <t>7485132293</t>
  </si>
  <si>
    <t>4029647</t>
  </si>
  <si>
    <t>KOŠARA SKLOPKE 7485141512</t>
  </si>
  <si>
    <t>7485141512</t>
  </si>
  <si>
    <t>4029649</t>
  </si>
  <si>
    <t>VIJAK 5001868816</t>
  </si>
  <si>
    <t>5001868816</t>
  </si>
  <si>
    <t>4029650</t>
  </si>
  <si>
    <t>LAMELA 7485141511</t>
  </si>
  <si>
    <t>7485141511</t>
  </si>
  <si>
    <t>4029648</t>
  </si>
  <si>
    <t>IZPUSTNI LEŽAJ 7485154831</t>
  </si>
  <si>
    <t>7485154831</t>
  </si>
  <si>
    <t>4032464</t>
  </si>
  <si>
    <t>IZPUSTNE VILICE 7485154188</t>
  </si>
  <si>
    <t>7485154188</t>
  </si>
  <si>
    <t>4032445</t>
  </si>
  <si>
    <t>CEV ZAVORNA 7420872763</t>
  </si>
  <si>
    <t>7420872763</t>
  </si>
  <si>
    <t>4032446</t>
  </si>
  <si>
    <t>PRIKLJUČEK 7420977961</t>
  </si>
  <si>
    <t>7420977961</t>
  </si>
  <si>
    <t>4032448</t>
  </si>
  <si>
    <t>SENZOR OBRABE ZAV. L 7423740269</t>
  </si>
  <si>
    <t>7423740269</t>
  </si>
  <si>
    <t>4032449</t>
  </si>
  <si>
    <t>ČELJUST ZAVORNA L.POD. 7485013016</t>
  </si>
  <si>
    <t>7485013016</t>
  </si>
  <si>
    <t>4032450</t>
  </si>
  <si>
    <t>ČELJUST ZAVORNA D. POD 74850113017</t>
  </si>
  <si>
    <t>74850113017</t>
  </si>
  <si>
    <t>4030725</t>
  </si>
  <si>
    <t>GAR. VODIL IN GUMIC 7485158391</t>
  </si>
  <si>
    <t>7485158391</t>
  </si>
  <si>
    <t>4016470</t>
  </si>
  <si>
    <t>VAROVALKA 7485123964</t>
  </si>
  <si>
    <t>7485123964</t>
  </si>
  <si>
    <t>4028733</t>
  </si>
  <si>
    <t>LEŽAJ 7485154834</t>
  </si>
  <si>
    <t>7485154834</t>
  </si>
  <si>
    <t>4028734</t>
  </si>
  <si>
    <t>LEŽAJ 7485154835</t>
  </si>
  <si>
    <t>7485154835</t>
  </si>
  <si>
    <t>4032489</t>
  </si>
  <si>
    <t>NATEZNA VZMET 5001871446</t>
  </si>
  <si>
    <t>5001871446</t>
  </si>
  <si>
    <t>4030749</t>
  </si>
  <si>
    <t>OJNICA STABILIZATORJA 5010557708</t>
  </si>
  <si>
    <t>5010557708</t>
  </si>
  <si>
    <t>4017221</t>
  </si>
  <si>
    <t>PUŠA PVC 5010060356</t>
  </si>
  <si>
    <t>5010060356</t>
  </si>
  <si>
    <t>4032651</t>
  </si>
  <si>
    <t>PLOŠČA 501029047</t>
  </si>
  <si>
    <t>501029047</t>
  </si>
  <si>
    <t>4032652</t>
  </si>
  <si>
    <t>VIJAK M20X150 5003101920</t>
  </si>
  <si>
    <t>5003101920</t>
  </si>
  <si>
    <t>4032653</t>
  </si>
  <si>
    <t>MATICA M20 5003032113</t>
  </si>
  <si>
    <t>5003032113</t>
  </si>
  <si>
    <t>4032654</t>
  </si>
  <si>
    <t>PODLOŽKA21X38,2X4,6 5003058067</t>
  </si>
  <si>
    <t>5003058067</t>
  </si>
  <si>
    <t>4032655</t>
  </si>
  <si>
    <t>VIJAK 7400994102</t>
  </si>
  <si>
    <t>7400994102</t>
  </si>
  <si>
    <t>4032656</t>
  </si>
  <si>
    <t>POTISNA PODLOŽKA 5003058069</t>
  </si>
  <si>
    <t>5003058069</t>
  </si>
  <si>
    <t>4027869</t>
  </si>
  <si>
    <t>NOSILEC STABILIZATORJA 5010600394</t>
  </si>
  <si>
    <t>5010600394</t>
  </si>
  <si>
    <t>4032657</t>
  </si>
  <si>
    <t>SENZOR POZICIJE 7485158725</t>
  </si>
  <si>
    <t>7485158725</t>
  </si>
  <si>
    <t>4032690</t>
  </si>
  <si>
    <t>TERMOSTAT 74851451128</t>
  </si>
  <si>
    <t>74851451128</t>
  </si>
  <si>
    <t>4031558</t>
  </si>
  <si>
    <t>ČELJUST ZAVORNA ZAD.D. 7485158405</t>
  </si>
  <si>
    <t>7485158405</t>
  </si>
  <si>
    <t>4032691</t>
  </si>
  <si>
    <t>OGLEDALO PREDNJE 7482226025</t>
  </si>
  <si>
    <t>7482226025</t>
  </si>
  <si>
    <t>4032702</t>
  </si>
  <si>
    <t>OGLEDALO 7421020285</t>
  </si>
  <si>
    <t>7421020285</t>
  </si>
  <si>
    <t>4031255</t>
  </si>
  <si>
    <t>LUČ GABARITNA PR 5001834561</t>
  </si>
  <si>
    <t>5001834561</t>
  </si>
  <si>
    <t>4019385</t>
  </si>
  <si>
    <t>DOZA EBS KPL 7422996803</t>
  </si>
  <si>
    <t>7422996803 7423818597</t>
  </si>
  <si>
    <t>4032729</t>
  </si>
  <si>
    <t>TESNILNA PODLOŽKA 7420797983</t>
  </si>
  <si>
    <t>7420797983</t>
  </si>
  <si>
    <t>4032730</t>
  </si>
  <si>
    <t>INJECTOR 7421006086</t>
  </si>
  <si>
    <t>7421006086</t>
  </si>
  <si>
    <t>4032738</t>
  </si>
  <si>
    <t>DOZA EBS KPL 7-POL 7423818597</t>
  </si>
  <si>
    <t>81.43600-6096</t>
  </si>
  <si>
    <t>4028190</t>
  </si>
  <si>
    <t>ZAŠCITA MOTORJA 7485154555</t>
  </si>
  <si>
    <t>7485154555</t>
  </si>
  <si>
    <t>4034570</t>
  </si>
  <si>
    <t>ODBIJAČ SPREDNJI 7485120736</t>
  </si>
  <si>
    <t>7485120736</t>
  </si>
  <si>
    <t>4034585</t>
  </si>
  <si>
    <t>DRŽALO STRANSKO ODBIJAČA 7485120740</t>
  </si>
  <si>
    <t>7485120740</t>
  </si>
  <si>
    <t>4034571</t>
  </si>
  <si>
    <t>NOSILEC ODBIJAČA D. 7485120973</t>
  </si>
  <si>
    <t>7485120973</t>
  </si>
  <si>
    <t>4020188</t>
  </si>
  <si>
    <t>VIJAK TORX M6X2 7703008162</t>
  </si>
  <si>
    <t>7703008162</t>
  </si>
  <si>
    <t>4024068</t>
  </si>
  <si>
    <t>KOVICA ODBIJAČA RENAULT 7703072337</t>
  </si>
  <si>
    <t>7703072337</t>
  </si>
  <si>
    <t>4034572</t>
  </si>
  <si>
    <t>SET 7485148138</t>
  </si>
  <si>
    <t>7485148138</t>
  </si>
  <si>
    <t>4034573</t>
  </si>
  <si>
    <t>KOLOTEK SPR. DESNO ZADNJI 7485157324</t>
  </si>
  <si>
    <t>7485157324</t>
  </si>
  <si>
    <t>4030704</t>
  </si>
  <si>
    <t>POKROVČEK 7703074608</t>
  </si>
  <si>
    <t>7703074608</t>
  </si>
  <si>
    <t>4034575</t>
  </si>
  <si>
    <t>HLADILNIK 7485156695</t>
  </si>
  <si>
    <t>7485156695</t>
  </si>
  <si>
    <t>4034574</t>
  </si>
  <si>
    <t>DEFLEKTOR 7485152122</t>
  </si>
  <si>
    <t>7485152122</t>
  </si>
  <si>
    <t>4034576</t>
  </si>
  <si>
    <t>DEFLEKTOR 7485145658</t>
  </si>
  <si>
    <t>7485145658</t>
  </si>
  <si>
    <t>4034577</t>
  </si>
  <si>
    <t>USMERNIK ZRAKA L 7485120593</t>
  </si>
  <si>
    <t>7485120593</t>
  </si>
  <si>
    <t>4034578</t>
  </si>
  <si>
    <t>USMERNIK ZRAKA D 8200785585</t>
  </si>
  <si>
    <t>8200785585</t>
  </si>
  <si>
    <t>4034579</t>
  </si>
  <si>
    <t>NOSILEC GUMI 7485120602</t>
  </si>
  <si>
    <t>7485120602</t>
  </si>
  <si>
    <t>4034580</t>
  </si>
  <si>
    <t>NASTAVEK NAVOJNI 7700421800</t>
  </si>
  <si>
    <t>7700421800</t>
  </si>
  <si>
    <t>4034581</t>
  </si>
  <si>
    <t>VIJAK 7703101543</t>
  </si>
  <si>
    <t>7703101543</t>
  </si>
  <si>
    <t>4034582</t>
  </si>
  <si>
    <t>HLADILNIK VODE DODATNI 7485123645</t>
  </si>
  <si>
    <t>7485123645</t>
  </si>
  <si>
    <t>4034583</t>
  </si>
  <si>
    <t>KLETKA 7485124758</t>
  </si>
  <si>
    <t>7485124758</t>
  </si>
  <si>
    <t>4034584</t>
  </si>
  <si>
    <t>DEFLEKTOR ZRAKA 7485156801</t>
  </si>
  <si>
    <t>7485156801</t>
  </si>
  <si>
    <t>4034556</t>
  </si>
  <si>
    <t>ČELJUST ZAVORNA ZAD.L. 7485158404</t>
  </si>
  <si>
    <t>7485158404</t>
  </si>
  <si>
    <t>4027807</t>
  </si>
  <si>
    <t>NOSILEC REZERVNEGA KOLESA 7485138834</t>
  </si>
  <si>
    <t>7485138834</t>
  </si>
  <si>
    <t>4027810</t>
  </si>
  <si>
    <t>MATICA 7703041042</t>
  </si>
  <si>
    <t>7703041042</t>
  </si>
  <si>
    <t>4034675</t>
  </si>
  <si>
    <t>KIT ZA POPRAVILO 7420828129</t>
  </si>
  <si>
    <t>7420828129</t>
  </si>
  <si>
    <t>4034676</t>
  </si>
  <si>
    <t>ČEP HLADILNIKA VODE 5001857046</t>
  </si>
  <si>
    <t>5001857046</t>
  </si>
  <si>
    <t>4034677</t>
  </si>
  <si>
    <t>VIJAKI KIT 7421041225</t>
  </si>
  <si>
    <t>7421041225</t>
  </si>
  <si>
    <t>4028784</t>
  </si>
  <si>
    <t>RADIATOR 7420810095</t>
  </si>
  <si>
    <t>7420810095</t>
  </si>
  <si>
    <t>4011983</t>
  </si>
  <si>
    <t>HLADILNIK ZRAKA 7485120579</t>
  </si>
  <si>
    <t>0007485120579</t>
  </si>
  <si>
    <t>4034698</t>
  </si>
  <si>
    <t>ZAVORNA ČELJUST 7485003916</t>
  </si>
  <si>
    <t>4034739</t>
  </si>
  <si>
    <t>VŽIGALNA TULJAVA -PLIN 531099001</t>
  </si>
  <si>
    <t>531099001</t>
  </si>
  <si>
    <t>4034740</t>
  </si>
  <si>
    <t>HLADILNIK VODE 5010619804</t>
  </si>
  <si>
    <t>5010619804</t>
  </si>
  <si>
    <t>4034781</t>
  </si>
  <si>
    <t>RADIATOR 3PRIK. 7485154930</t>
  </si>
  <si>
    <t>7485154930</t>
  </si>
  <si>
    <t>4034749</t>
  </si>
  <si>
    <t>NATEZALEC JERMENA DX15/7 7421500149</t>
  </si>
  <si>
    <t>7421500149</t>
  </si>
  <si>
    <t>4034750</t>
  </si>
  <si>
    <t>LEŽAJ JERMENA 7423093141</t>
  </si>
  <si>
    <t>7423093141</t>
  </si>
  <si>
    <t>4034751</t>
  </si>
  <si>
    <t>NAPENJALEC JERMENA DX17 7420939528</t>
  </si>
  <si>
    <t>7420939528</t>
  </si>
  <si>
    <t>4034802</t>
  </si>
  <si>
    <t>JERMEN 7420965688</t>
  </si>
  <si>
    <t>7420965688</t>
  </si>
  <si>
    <t>4034803</t>
  </si>
  <si>
    <t>JERMEN 7420860505</t>
  </si>
  <si>
    <t>7420860505</t>
  </si>
  <si>
    <t>4034811</t>
  </si>
  <si>
    <t>KOLESNI LEŽAJ SPR. MASTER 7485141467</t>
  </si>
  <si>
    <t>7485141467</t>
  </si>
  <si>
    <t>4034832</t>
  </si>
  <si>
    <t>MATICA 7703034275</t>
  </si>
  <si>
    <t>7703034275</t>
  </si>
  <si>
    <t>4019377</t>
  </si>
  <si>
    <t>LEŽAJ KARDANA 7423612818</t>
  </si>
  <si>
    <t>7423612818</t>
  </si>
  <si>
    <t>4034833</t>
  </si>
  <si>
    <t>PRIROBNICA 7421026486</t>
  </si>
  <si>
    <t>7421026486</t>
  </si>
  <si>
    <t>4034834</t>
  </si>
  <si>
    <t>PODLOŽKA 7420876254</t>
  </si>
  <si>
    <t>7420876254</t>
  </si>
  <si>
    <t>4034835</t>
  </si>
  <si>
    <t>KARDAN 7425817678</t>
  </si>
  <si>
    <t>7425817678</t>
  </si>
  <si>
    <t>4034836</t>
  </si>
  <si>
    <t>VIJAK 5003101749</t>
  </si>
  <si>
    <t>5003101749</t>
  </si>
  <si>
    <t>4034837</t>
  </si>
  <si>
    <t>MATICA 7420899865</t>
  </si>
  <si>
    <t>7420899865</t>
  </si>
  <si>
    <t>4034838</t>
  </si>
  <si>
    <t>MATICA 5001844403</t>
  </si>
  <si>
    <t>5001844403</t>
  </si>
  <si>
    <t>4034914</t>
  </si>
  <si>
    <t>STIKALO 320054913R</t>
  </si>
  <si>
    <t>320054913R</t>
  </si>
  <si>
    <t>4035008</t>
  </si>
  <si>
    <t>JERMEN IN NAPENJALCI MASTER 7485143465</t>
  </si>
  <si>
    <t>7485143465</t>
  </si>
  <si>
    <t>4035054</t>
  </si>
  <si>
    <t>CEV KLIME 5010605508</t>
  </si>
  <si>
    <t>5010605508</t>
  </si>
  <si>
    <t>4035055</t>
  </si>
  <si>
    <t>CEV KLIME 7482565989</t>
  </si>
  <si>
    <t>7482565989</t>
  </si>
  <si>
    <t>4035056</t>
  </si>
  <si>
    <t>GUMICA CEVI KLIME AE 5001867622</t>
  </si>
  <si>
    <t>5001867622</t>
  </si>
  <si>
    <t>4035057</t>
  </si>
  <si>
    <t>TESNILO KLIME 7420817667</t>
  </si>
  <si>
    <t>7420817667</t>
  </si>
  <si>
    <t>4028788</t>
  </si>
  <si>
    <t>VENTILATOR KONDENZATORJA 7485148690</t>
  </si>
  <si>
    <t>7485148690</t>
  </si>
  <si>
    <t>4035091</t>
  </si>
  <si>
    <t>KOMPRESOR KLIME DXI RNV</t>
  </si>
  <si>
    <t>7485004000</t>
  </si>
  <si>
    <t>4030390</t>
  </si>
  <si>
    <t>JERMEN  94303659</t>
  </si>
  <si>
    <t>94303659</t>
  </si>
  <si>
    <t>4027691</t>
  </si>
  <si>
    <t>KONČNIK VOLANA NOTRANJI 7485120680</t>
  </si>
  <si>
    <t>7485120680</t>
  </si>
  <si>
    <t>4030472</t>
  </si>
  <si>
    <t>MATICA 7703034268</t>
  </si>
  <si>
    <t>7703034268</t>
  </si>
  <si>
    <t>4035113</t>
  </si>
  <si>
    <t>SENZOR HITROSTI 7485163696</t>
  </si>
  <si>
    <t>7485163696</t>
  </si>
  <si>
    <t>4035246</t>
  </si>
  <si>
    <t>NAPENJALEC JERMENA 7485135653</t>
  </si>
  <si>
    <t>7485135653</t>
  </si>
  <si>
    <t>4035247</t>
  </si>
  <si>
    <t>ROLICA JERMENA 7485132999</t>
  </si>
  <si>
    <t>7485132999</t>
  </si>
  <si>
    <t>4035248</t>
  </si>
  <si>
    <t>JERMEN 7485133010</t>
  </si>
  <si>
    <t>7485133010</t>
  </si>
  <si>
    <t>4035249</t>
  </si>
  <si>
    <t>JERMEN KLIME MAXITY 7485116249</t>
  </si>
  <si>
    <t>7485116249</t>
  </si>
  <si>
    <t>4035270</t>
  </si>
  <si>
    <t>CEV PVC 8MM 7400980832</t>
  </si>
  <si>
    <t>7400980832</t>
  </si>
  <si>
    <t>4012001</t>
  </si>
  <si>
    <t>CEV ZA IZPIHOVANJE 7485114976</t>
  </si>
  <si>
    <t>7424360655 7485114976</t>
  </si>
  <si>
    <t>4035324</t>
  </si>
  <si>
    <t>VENTILATOR HATCH 7485164265</t>
  </si>
  <si>
    <t>7485164265</t>
  </si>
  <si>
    <t>4028465</t>
  </si>
  <si>
    <t>SORNIK 7485139771</t>
  </si>
  <si>
    <t>7485139771</t>
  </si>
  <si>
    <t>4034887</t>
  </si>
  <si>
    <t>ŠARKA VRATA 8200521906</t>
  </si>
  <si>
    <t>8200521906</t>
  </si>
  <si>
    <t>4034888</t>
  </si>
  <si>
    <t>ŠARKA VRATA 8200521905</t>
  </si>
  <si>
    <t>8200521905</t>
  </si>
  <si>
    <t>4034889</t>
  </si>
  <si>
    <t>ŠARKA VRATA 8200521907</t>
  </si>
  <si>
    <t>8200521907</t>
  </si>
  <si>
    <t>4034890</t>
  </si>
  <si>
    <t>SVETILKA ZADAJ 8200171478</t>
  </si>
  <si>
    <t>8200171478</t>
  </si>
  <si>
    <t>4034886</t>
  </si>
  <si>
    <t>ŠARKA VRATA 8200521904</t>
  </si>
  <si>
    <t>8200521904</t>
  </si>
  <si>
    <t>4035397</t>
  </si>
  <si>
    <t>PODLOŽKA 7420893685</t>
  </si>
  <si>
    <t>7420893685</t>
  </si>
  <si>
    <t>4029763</t>
  </si>
  <si>
    <t>VZMETI PLOŠČIC (ena čeljust) 7485158392</t>
  </si>
  <si>
    <t>7485158392</t>
  </si>
  <si>
    <t>4035482</t>
  </si>
  <si>
    <t>CEV KLIME 7485143212</t>
  </si>
  <si>
    <t>7485143212</t>
  </si>
  <si>
    <t>4035483</t>
  </si>
  <si>
    <t>ZIBELKA 7485142501</t>
  </si>
  <si>
    <t>7485142501</t>
  </si>
  <si>
    <t>4035484</t>
  </si>
  <si>
    <t>NOSILEC MOTORJA 8200675064</t>
  </si>
  <si>
    <t>8200675064</t>
  </si>
  <si>
    <t>4035485</t>
  </si>
  <si>
    <t>NOSILEC MOTORJA 7485124041</t>
  </si>
  <si>
    <t>7485124041</t>
  </si>
  <si>
    <t>4035486</t>
  </si>
  <si>
    <t>NOSILEC MOTORJA 7485124043</t>
  </si>
  <si>
    <t>7485124043</t>
  </si>
  <si>
    <t>4027713</t>
  </si>
  <si>
    <t>VILICE SKLOPKE 7485146467</t>
  </si>
  <si>
    <t>7485146467</t>
  </si>
  <si>
    <t>4027982</t>
  </si>
  <si>
    <t>VILICA SKLOPKE 7485123894</t>
  </si>
  <si>
    <t>7485123894</t>
  </si>
  <si>
    <t>4031596</t>
  </si>
  <si>
    <t>CILINDER SKLOPKE PRIMARNI 7485156765</t>
  </si>
  <si>
    <t>7485156765</t>
  </si>
  <si>
    <t>4035487</t>
  </si>
  <si>
    <t>CEV HIDRAVLIČNA 8200674252</t>
  </si>
  <si>
    <t>8200674252</t>
  </si>
  <si>
    <t>4035488</t>
  </si>
  <si>
    <t>CEV 7485141392</t>
  </si>
  <si>
    <t>7485141392</t>
  </si>
  <si>
    <t>4028699</t>
  </si>
  <si>
    <t>MANŠETA 7485141049</t>
  </si>
  <si>
    <t>7485141049</t>
  </si>
  <si>
    <t>4028701</t>
  </si>
  <si>
    <t>NOSILEC VZMETI 7485124764</t>
  </si>
  <si>
    <t>7485124764</t>
  </si>
  <si>
    <t>4017675</t>
  </si>
  <si>
    <t>ROČICA STABILIZATORJA 7485120720</t>
  </si>
  <si>
    <t>7485120720</t>
  </si>
  <si>
    <t>4035489</t>
  </si>
  <si>
    <t>KLIN 7485120713</t>
  </si>
  <si>
    <t>7485120713</t>
  </si>
  <si>
    <t>4035490</t>
  </si>
  <si>
    <t>OBROČ ZASKOČNI 7485123992</t>
  </si>
  <si>
    <t>7485123992</t>
  </si>
  <si>
    <t>4028089</t>
  </si>
  <si>
    <t>SPREDNJA LEVA ROKA 8200688871</t>
  </si>
  <si>
    <t>8200688871</t>
  </si>
  <si>
    <t>4028090</t>
  </si>
  <si>
    <t>SPREDNJA DESNA ROKA 8200688875</t>
  </si>
  <si>
    <t>8200688875</t>
  </si>
  <si>
    <t>4030269</t>
  </si>
  <si>
    <t>KONČNIK VOLANSKE LETVE 5001873808</t>
  </si>
  <si>
    <t>5001873808</t>
  </si>
  <si>
    <t>4035473</t>
  </si>
  <si>
    <t>OLNJI ZBIRALNIK 7485132960</t>
  </si>
  <si>
    <t>7485132960</t>
  </si>
  <si>
    <t>4034917</t>
  </si>
  <si>
    <t>DELAVNA LED LUČ ZA POLNJENJEMAG PEN 3</t>
  </si>
  <si>
    <t>113545  539798</t>
  </si>
  <si>
    <t>4035513</t>
  </si>
  <si>
    <t>VOLAN MASCOTT 8200455669</t>
  </si>
  <si>
    <t>8200455669</t>
  </si>
  <si>
    <t>4035286</t>
  </si>
  <si>
    <t>LETEV 7701692583</t>
  </si>
  <si>
    <t>7701692583</t>
  </si>
  <si>
    <t>4035407</t>
  </si>
  <si>
    <t>PUŠA 8200796086R</t>
  </si>
  <si>
    <t>8200796086R</t>
  </si>
  <si>
    <t>4035408</t>
  </si>
  <si>
    <t>NOSILEC 552020006R</t>
  </si>
  <si>
    <t>552020006R</t>
  </si>
  <si>
    <t>4035409</t>
  </si>
  <si>
    <t>NOSILEC 8200785137</t>
  </si>
  <si>
    <t>8200785137</t>
  </si>
  <si>
    <t>4035583</t>
  </si>
  <si>
    <t>PUŠA ROKE 5001875060</t>
  </si>
  <si>
    <t>5001875060</t>
  </si>
  <si>
    <t>4028500</t>
  </si>
  <si>
    <t>VIJAK 5001869030</t>
  </si>
  <si>
    <t>5001869030</t>
  </si>
  <si>
    <t>4028501</t>
  </si>
  <si>
    <t>NAVADNA PODLOŽKA 5001868916</t>
  </si>
  <si>
    <t>5001868916</t>
  </si>
  <si>
    <t>4035584</t>
  </si>
  <si>
    <t>VIJAK 5001874613</t>
  </si>
  <si>
    <t>5001874613</t>
  </si>
  <si>
    <t>4035585</t>
  </si>
  <si>
    <t>VIJAK 5001874612</t>
  </si>
  <si>
    <t>5001874612</t>
  </si>
  <si>
    <t>4035586</t>
  </si>
  <si>
    <t>PUŠA ZA ODPIRANJE 5001871624</t>
  </si>
  <si>
    <t>5001871624</t>
  </si>
  <si>
    <t>4035587</t>
  </si>
  <si>
    <t>MATICA M14 5010377177</t>
  </si>
  <si>
    <t>5010377177</t>
  </si>
  <si>
    <t>4035588</t>
  </si>
  <si>
    <t>PODLOŽKA 5001868931</t>
  </si>
  <si>
    <t>5001868931</t>
  </si>
  <si>
    <t>4030379</t>
  </si>
  <si>
    <t>KONČNIK VILICE 7485126122</t>
  </si>
  <si>
    <t>7485126122</t>
  </si>
  <si>
    <t>4035582</t>
  </si>
  <si>
    <t>PREVLEKA SEDEŽA MASTER 7711427959</t>
  </si>
  <si>
    <t>7711427959</t>
  </si>
  <si>
    <t>SET KABEL 7421396733</t>
  </si>
  <si>
    <t>4035686</t>
  </si>
  <si>
    <t>OGLEDALO ZADNJE 7485146810</t>
  </si>
  <si>
    <t>7485146810</t>
  </si>
  <si>
    <t>4035687</t>
  </si>
  <si>
    <t>POKRIVNA PLOŠČA 7485120987</t>
  </si>
  <si>
    <t>7485120987</t>
  </si>
  <si>
    <t>4035688</t>
  </si>
  <si>
    <t>POKRIVNA PLOŠČA 8200689891</t>
  </si>
  <si>
    <t>8200689891</t>
  </si>
  <si>
    <t>4035689</t>
  </si>
  <si>
    <t>NOSILEC 8200000449</t>
  </si>
  <si>
    <t>8200000449</t>
  </si>
  <si>
    <t>4035690</t>
  </si>
  <si>
    <t>POKRIVNA PLOŠČA 7485154081</t>
  </si>
  <si>
    <t>7485154081</t>
  </si>
  <si>
    <t>4035691</t>
  </si>
  <si>
    <t>POKRIVNA PLOŠČA 7485154082</t>
  </si>
  <si>
    <t>7485154082</t>
  </si>
  <si>
    <t>4035718</t>
  </si>
  <si>
    <t>ZAVORNA ČELJUST OBN. 7485019016</t>
  </si>
  <si>
    <t>7485019016</t>
  </si>
  <si>
    <t>4035719</t>
  </si>
  <si>
    <t>ZAVORNA ČELJUST OBN. 7485019017</t>
  </si>
  <si>
    <t>7485019017</t>
  </si>
  <si>
    <t>4035730</t>
  </si>
  <si>
    <t>PUŠA STABILIZATORJA 7482074379</t>
  </si>
  <si>
    <t>7482074379</t>
  </si>
  <si>
    <t>4035761</t>
  </si>
  <si>
    <t>LETEV PVC LEVA 7485122503</t>
  </si>
  <si>
    <t>7485122503</t>
  </si>
  <si>
    <t>4035776</t>
  </si>
  <si>
    <t>ČELJUST DESNA MAX 7485120000</t>
  </si>
  <si>
    <t>7485120000</t>
  </si>
  <si>
    <t>4035777</t>
  </si>
  <si>
    <t>ZAVORNE ČELJUSTI MAX 7485120001</t>
  </si>
  <si>
    <t>7485120001</t>
  </si>
  <si>
    <t>4035780</t>
  </si>
  <si>
    <t>MASKA PREDNJA MASTER 7485143226</t>
  </si>
  <si>
    <t>7485143226</t>
  </si>
  <si>
    <t>4035781</t>
  </si>
  <si>
    <t>MREŽA MASKE 7485143228</t>
  </si>
  <si>
    <t>7485143228</t>
  </si>
  <si>
    <t>4035792</t>
  </si>
  <si>
    <t>JERMENICA 8200805671</t>
  </si>
  <si>
    <t>8200805671</t>
  </si>
  <si>
    <t>4028663</t>
  </si>
  <si>
    <t>MREŽICA 7485145541</t>
  </si>
  <si>
    <t>7485145541</t>
  </si>
  <si>
    <t>4028697</t>
  </si>
  <si>
    <t>HLADILNIK KLIME 7485148531</t>
  </si>
  <si>
    <t>4035787</t>
  </si>
  <si>
    <t>POKROV REZERVOARJA 7485151860</t>
  </si>
  <si>
    <t>7485151860</t>
  </si>
  <si>
    <t>4035788</t>
  </si>
  <si>
    <t>KLJUKA VRAT 7485139945</t>
  </si>
  <si>
    <t>7485139945</t>
  </si>
  <si>
    <t>4035789</t>
  </si>
  <si>
    <t>PVC POKROV KLJUČAVNICE 7485139946</t>
  </si>
  <si>
    <t>7485139946</t>
  </si>
  <si>
    <t>4035790</t>
  </si>
  <si>
    <t>TESNILO 7485139949</t>
  </si>
  <si>
    <t>7485139949</t>
  </si>
  <si>
    <t>4035791</t>
  </si>
  <si>
    <t>TESNILO 7485139948</t>
  </si>
  <si>
    <t>7485139948</t>
  </si>
  <si>
    <t>4035795</t>
  </si>
  <si>
    <t>ŽAROMET 7485143242</t>
  </si>
  <si>
    <t>7485143242</t>
  </si>
  <si>
    <t>4035796</t>
  </si>
  <si>
    <t>ŽAROMET 7485143246</t>
  </si>
  <si>
    <t>7485143246</t>
  </si>
  <si>
    <t>4035797</t>
  </si>
  <si>
    <t>VEZNA STENA 7485154847</t>
  </si>
  <si>
    <t>7485154847</t>
  </si>
  <si>
    <t>4035798</t>
  </si>
  <si>
    <t>OJAČITEV SPREDAJ 7485154179</t>
  </si>
  <si>
    <t>7485154179</t>
  </si>
  <si>
    <t>4035799</t>
  </si>
  <si>
    <t>SET ZA MONTAŽO 7485148721</t>
  </si>
  <si>
    <t>7485148721</t>
  </si>
  <si>
    <t>4030037</t>
  </si>
  <si>
    <t>GRT. JERMENA MASTER 7485123619</t>
  </si>
  <si>
    <t>7485123619</t>
  </si>
  <si>
    <t>4035810</t>
  </si>
  <si>
    <t>ZATIČ 7703077250</t>
  </si>
  <si>
    <t>7703077250</t>
  </si>
  <si>
    <t>4035811</t>
  </si>
  <si>
    <t>ZAŠČITA 8200653837</t>
  </si>
  <si>
    <t>8200653837</t>
  </si>
  <si>
    <t>4035834</t>
  </si>
  <si>
    <t>DIFUZOR 5010605119</t>
  </si>
  <si>
    <t>5010605119</t>
  </si>
  <si>
    <t>4035851</t>
  </si>
  <si>
    <t>VIJAK 7703016602</t>
  </si>
  <si>
    <t>7703016602</t>
  </si>
  <si>
    <t>4035872</t>
  </si>
  <si>
    <t>VIJAK 7703016575</t>
  </si>
  <si>
    <t>7703016575</t>
  </si>
  <si>
    <t>4027867</t>
  </si>
  <si>
    <t>ZGLOB 7420910951</t>
  </si>
  <si>
    <t>7420910951</t>
  </si>
  <si>
    <t>4036018</t>
  </si>
  <si>
    <t>CEV ZRAKA INTERCOOLER 7485134602</t>
  </si>
  <si>
    <t>7485134602</t>
  </si>
  <si>
    <t>4028210</t>
  </si>
  <si>
    <t>CEVI ZRAKA 7485141214</t>
  </si>
  <si>
    <t>7485141214</t>
  </si>
  <si>
    <t>4036035</t>
  </si>
  <si>
    <t>GRT JERMENA 7485143467</t>
  </si>
  <si>
    <t>7485143467</t>
  </si>
  <si>
    <t>4036036</t>
  </si>
  <si>
    <t>ČRPALKA VODE 7485141546</t>
  </si>
  <si>
    <t>7485141546</t>
  </si>
  <si>
    <t>4036037</t>
  </si>
  <si>
    <t>FILTER GORIVA 7485156798</t>
  </si>
  <si>
    <t>7485156798</t>
  </si>
  <si>
    <t>4036128</t>
  </si>
  <si>
    <t>AMORTIZER 5010630728</t>
  </si>
  <si>
    <t>5010630728</t>
  </si>
  <si>
    <t>4036068</t>
  </si>
  <si>
    <t>VZMET ZADNJA DESNA 7423317814</t>
  </si>
  <si>
    <t>7423317814</t>
  </si>
  <si>
    <t>4036069</t>
  </si>
  <si>
    <t>VEZ VZMETI 7423317747</t>
  </si>
  <si>
    <t>7423317747</t>
  </si>
  <si>
    <t>4036158</t>
  </si>
  <si>
    <t>HLADILNA CEV 7485133697</t>
  </si>
  <si>
    <t>7485133697</t>
  </si>
  <si>
    <t>4036176</t>
  </si>
  <si>
    <t>TULEC ŠIPKE 7423091815</t>
  </si>
  <si>
    <t>7423091815</t>
  </si>
  <si>
    <t>4036177</t>
  </si>
  <si>
    <t>CEV 7420791373</t>
  </si>
  <si>
    <t>7420791373</t>
  </si>
  <si>
    <t>4036226</t>
  </si>
  <si>
    <t>HLADILNIK ZRAKA 7485155371</t>
  </si>
  <si>
    <t>7485155371</t>
  </si>
  <si>
    <t>4036227</t>
  </si>
  <si>
    <t>REŠETKA HLADILNIKA 7485143678</t>
  </si>
  <si>
    <t>7485143678</t>
  </si>
  <si>
    <t>4029109</t>
  </si>
  <si>
    <t>MOTOR VENTILATOR KLIME 7485141721</t>
  </si>
  <si>
    <t>7485141721</t>
  </si>
  <si>
    <t>4030767</t>
  </si>
  <si>
    <t>ZAVORNE PLOŠČICE 7485139716</t>
  </si>
  <si>
    <t>7485139716</t>
  </si>
  <si>
    <t>4036262</t>
  </si>
  <si>
    <t>ČRPALKA VODE 7423552771</t>
  </si>
  <si>
    <t>7423552771</t>
  </si>
  <si>
    <t>4036263</t>
  </si>
  <si>
    <t>O-RING 7400994041</t>
  </si>
  <si>
    <t>7400994041</t>
  </si>
  <si>
    <t>4036264</t>
  </si>
  <si>
    <t>TESNILO OHIŠJA TERMOSTATA 7421752732</t>
  </si>
  <si>
    <t>7421752732</t>
  </si>
  <si>
    <t>4036351</t>
  </si>
  <si>
    <t>POKROV REZ. AD BLUE S KLJUČEM 7482335595</t>
  </si>
  <si>
    <t>7482335595</t>
  </si>
  <si>
    <t>4029296</t>
  </si>
  <si>
    <t>KABELJ MOTORJA OGL. 7421614025</t>
  </si>
  <si>
    <t>7421614025</t>
  </si>
  <si>
    <t>4036316</t>
  </si>
  <si>
    <t>NOSILEC PREČNI 7782253244</t>
  </si>
  <si>
    <t>7782253244</t>
  </si>
  <si>
    <t>4036317</t>
  </si>
  <si>
    <t>GRT SPONK 7711421224</t>
  </si>
  <si>
    <t>7711421224</t>
  </si>
  <si>
    <t>4036318</t>
  </si>
  <si>
    <t>NOSILEC 8200187228</t>
  </si>
  <si>
    <t>8200187228</t>
  </si>
  <si>
    <t>4036319</t>
  </si>
  <si>
    <t>POSODA KONDENZA 8200119657</t>
  </si>
  <si>
    <t>8200119657</t>
  </si>
  <si>
    <t>4036320</t>
  </si>
  <si>
    <t>CEV 8200401712</t>
  </si>
  <si>
    <t>8200401712</t>
  </si>
  <si>
    <t>4036321</t>
  </si>
  <si>
    <t>CEV KOMPRESORJA 8200401711</t>
  </si>
  <si>
    <t>8200401711</t>
  </si>
  <si>
    <t>4036372</t>
  </si>
  <si>
    <t>HLADILNIK 7701066110</t>
  </si>
  <si>
    <t>7701066110</t>
  </si>
  <si>
    <t>4036373</t>
  </si>
  <si>
    <t>MANŠETA KARADANA 7420875968</t>
  </si>
  <si>
    <t>7420875968</t>
  </si>
  <si>
    <t>4006208</t>
  </si>
  <si>
    <t>984005</t>
  </si>
  <si>
    <t>4011528</t>
  </si>
  <si>
    <t>9861000001008</t>
  </si>
  <si>
    <t>4012396</t>
  </si>
  <si>
    <t>1179999</t>
  </si>
  <si>
    <t>4017304</t>
  </si>
  <si>
    <t>986706044975</t>
  </si>
  <si>
    <t>4015710</t>
  </si>
  <si>
    <t>9904016</t>
  </si>
  <si>
    <t>4021436</t>
  </si>
  <si>
    <t>9903913</t>
  </si>
  <si>
    <t>4001239</t>
  </si>
  <si>
    <t>9904015</t>
  </si>
  <si>
    <t>4012479</t>
  </si>
  <si>
    <t>978001</t>
  </si>
  <si>
    <t>4000115</t>
  </si>
  <si>
    <t>818034</t>
  </si>
  <si>
    <t>4010518</t>
  </si>
  <si>
    <t>9902384</t>
  </si>
  <si>
    <t>4012005</t>
  </si>
  <si>
    <t>825021</t>
  </si>
  <si>
    <t>4021860</t>
  </si>
  <si>
    <t>9900007</t>
  </si>
  <si>
    <t>4021861</t>
  </si>
  <si>
    <t>9900008</t>
  </si>
  <si>
    <t>4021882</t>
  </si>
  <si>
    <t>4008702</t>
  </si>
  <si>
    <t>986490000501</t>
  </si>
  <si>
    <t>4000997</t>
  </si>
  <si>
    <t>9902421</t>
  </si>
  <si>
    <t>4008158</t>
  </si>
  <si>
    <t>813001</t>
  </si>
  <si>
    <t>4014776</t>
  </si>
  <si>
    <t>9902455</t>
  </si>
  <si>
    <t>4013006</t>
  </si>
  <si>
    <t>4007184</t>
  </si>
  <si>
    <t>488006</t>
  </si>
  <si>
    <t>4022109</t>
  </si>
  <si>
    <t>4012006</t>
  </si>
  <si>
    <t>069011</t>
  </si>
  <si>
    <t>4020679</t>
  </si>
  <si>
    <t>9903707</t>
  </si>
  <si>
    <t>4000397</t>
  </si>
  <si>
    <t>9901193</t>
  </si>
  <si>
    <t>4007183</t>
  </si>
  <si>
    <t>057080</t>
  </si>
  <si>
    <t>4022261</t>
  </si>
  <si>
    <t>0030005004</t>
  </si>
  <si>
    <t>4022272</t>
  </si>
  <si>
    <t>0030005011</t>
  </si>
  <si>
    <t>4022273</t>
  </si>
  <si>
    <t>0030005500</t>
  </si>
  <si>
    <t>4000870</t>
  </si>
  <si>
    <t>4008703</t>
  </si>
  <si>
    <t>324001</t>
  </si>
  <si>
    <t>4000992</t>
  </si>
  <si>
    <t>818023</t>
  </si>
  <si>
    <t>4022376</t>
  </si>
  <si>
    <t>9903709</t>
  </si>
  <si>
    <t>4020251</t>
  </si>
  <si>
    <t>9860400034038</t>
  </si>
  <si>
    <t>4022377</t>
  </si>
  <si>
    <t>9860400034035</t>
  </si>
  <si>
    <t>4000759</t>
  </si>
  <si>
    <t>9903234</t>
  </si>
  <si>
    <t>4009354</t>
  </si>
  <si>
    <t>755036</t>
  </si>
  <si>
    <t>4011924</t>
  </si>
  <si>
    <t>986001413013</t>
  </si>
  <si>
    <t>4000605</t>
  </si>
  <si>
    <t>4021143</t>
  </si>
  <si>
    <t>986706044452</t>
  </si>
  <si>
    <t>4021144</t>
  </si>
  <si>
    <t>986706044453</t>
  </si>
  <si>
    <t>4022622</t>
  </si>
  <si>
    <t>0706044760</t>
  </si>
  <si>
    <t>4000426</t>
  </si>
  <si>
    <t>9903452</t>
  </si>
  <si>
    <t>4022677</t>
  </si>
  <si>
    <t>830070</t>
  </si>
  <si>
    <t>4017305</t>
  </si>
  <si>
    <t>442085</t>
  </si>
  <si>
    <t>4022745</t>
  </si>
  <si>
    <t>9901845</t>
  </si>
  <si>
    <t>4022885</t>
  </si>
  <si>
    <t>4001029</t>
  </si>
  <si>
    <t>9903933</t>
  </si>
  <si>
    <t>4022927</t>
  </si>
  <si>
    <t>9900022</t>
  </si>
  <si>
    <t>4006209</t>
  </si>
  <si>
    <t>986400014093</t>
  </si>
  <si>
    <t>4001053</t>
  </si>
  <si>
    <t>57052</t>
  </si>
  <si>
    <t>4000406</t>
  </si>
  <si>
    <t>818040</t>
  </si>
  <si>
    <t>4023355</t>
  </si>
  <si>
    <t>830061</t>
  </si>
  <si>
    <t>4011607</t>
  </si>
  <si>
    <t>986706042131</t>
  </si>
  <si>
    <t>4023337</t>
  </si>
  <si>
    <t>986706042132</t>
  </si>
  <si>
    <t>4021142</t>
  </si>
  <si>
    <t>986706045500</t>
  </si>
  <si>
    <t>4023503</t>
  </si>
  <si>
    <t>98606044466</t>
  </si>
  <si>
    <t>4023504</t>
  </si>
  <si>
    <t>818149</t>
  </si>
  <si>
    <t>4020641</t>
  </si>
  <si>
    <t>9902379</t>
  </si>
  <si>
    <t>4020640</t>
  </si>
  <si>
    <t>9900013</t>
  </si>
  <si>
    <t>4011274</t>
  </si>
  <si>
    <t>863003</t>
  </si>
  <si>
    <t>4023795</t>
  </si>
  <si>
    <t>0234907053</t>
  </si>
  <si>
    <t>4024179</t>
  </si>
  <si>
    <t>9860240324300</t>
  </si>
  <si>
    <t>4005473</t>
  </si>
  <si>
    <t>4000541</t>
  </si>
  <si>
    <t>9903524</t>
  </si>
  <si>
    <t>4024603</t>
  </si>
  <si>
    <t>486010</t>
  </si>
  <si>
    <t>4024733</t>
  </si>
  <si>
    <t>801020</t>
  </si>
  <si>
    <t>4015640</t>
  </si>
  <si>
    <t>801005</t>
  </si>
  <si>
    <t>4020303</t>
  </si>
  <si>
    <t>9860230124081</t>
  </si>
  <si>
    <t>4020304</t>
  </si>
  <si>
    <t>9860230124082</t>
  </si>
  <si>
    <t>4024909</t>
  </si>
  <si>
    <t>9860230114314</t>
  </si>
  <si>
    <t>4017616</t>
  </si>
  <si>
    <t>9902029</t>
  </si>
  <si>
    <t>4025068</t>
  </si>
  <si>
    <t>NOSILEC ZA BLATNIK ZOELLER</t>
  </si>
  <si>
    <t>5841602153</t>
  </si>
  <si>
    <t>4013244</t>
  </si>
  <si>
    <t>441351</t>
  </si>
  <si>
    <t>4025079</t>
  </si>
  <si>
    <t>9860030106004</t>
  </si>
  <si>
    <t>4025080</t>
  </si>
  <si>
    <t>9860030106003</t>
  </si>
  <si>
    <t>4012558</t>
  </si>
  <si>
    <t>4017212</t>
  </si>
  <si>
    <t>SORNIK VALJA 0230106038 DELTA 2301</t>
  </si>
  <si>
    <t>4007417</t>
  </si>
  <si>
    <t>OSOVINA 0230107027 DELTA 2301</t>
  </si>
  <si>
    <t>4017214</t>
  </si>
  <si>
    <t>MATICA M 16X1,5 0701114042 DELTA 2301</t>
  </si>
  <si>
    <t>4017515</t>
  </si>
  <si>
    <t>7701041347</t>
  </si>
  <si>
    <t>4007416</t>
  </si>
  <si>
    <t>OSOVINA 0230106027 DELTA 2301</t>
  </si>
  <si>
    <t>4025112</t>
  </si>
  <si>
    <t>0020004046</t>
  </si>
  <si>
    <t>4025113</t>
  </si>
  <si>
    <t>0020004048</t>
  </si>
  <si>
    <t>4017215</t>
  </si>
  <si>
    <t>4015639</t>
  </si>
  <si>
    <t>4025128</t>
  </si>
  <si>
    <t>4025129</t>
  </si>
  <si>
    <t>5420285005</t>
  </si>
  <si>
    <t>4017309</t>
  </si>
  <si>
    <t>4025240</t>
  </si>
  <si>
    <t>9900046</t>
  </si>
  <si>
    <t>4025241</t>
  </si>
  <si>
    <t>9900047</t>
  </si>
  <si>
    <t>4025433</t>
  </si>
  <si>
    <t>99000048</t>
  </si>
  <si>
    <t>4025555</t>
  </si>
  <si>
    <t>9904065</t>
  </si>
  <si>
    <t>4008002</t>
  </si>
  <si>
    <t>1125823</t>
  </si>
  <si>
    <t>4025557</t>
  </si>
  <si>
    <t>9901513</t>
  </si>
  <si>
    <t>4011217</t>
  </si>
  <si>
    <t>4011218</t>
  </si>
  <si>
    <t>4011216</t>
  </si>
  <si>
    <t>4011642</t>
  </si>
  <si>
    <t>4017362</t>
  </si>
  <si>
    <t>4011219</t>
  </si>
  <si>
    <t>4015642</t>
  </si>
  <si>
    <t>4014392</t>
  </si>
  <si>
    <t>801004</t>
  </si>
  <si>
    <t>4025851</t>
  </si>
  <si>
    <t>4018930</t>
  </si>
  <si>
    <t>9906142</t>
  </si>
  <si>
    <t>4019312</t>
  </si>
  <si>
    <t>4026543</t>
  </si>
  <si>
    <t>5000200597</t>
  </si>
  <si>
    <t>4026544</t>
  </si>
  <si>
    <t>5000200709</t>
  </si>
  <si>
    <t>4026613</t>
  </si>
  <si>
    <t>9903145</t>
  </si>
  <si>
    <t>4026676</t>
  </si>
  <si>
    <t>993003</t>
  </si>
  <si>
    <t>4026677</t>
  </si>
  <si>
    <t>208001</t>
  </si>
  <si>
    <t>4027030</t>
  </si>
  <si>
    <t>4027031</t>
  </si>
  <si>
    <t>4027087</t>
  </si>
  <si>
    <t>0410681001</t>
  </si>
  <si>
    <t>4016944</t>
  </si>
  <si>
    <t>4027128</t>
  </si>
  <si>
    <t>SORNIK 25, SK 350</t>
  </si>
  <si>
    <t>4027129</t>
  </si>
  <si>
    <t>PUŠA (LEŽIŠČE ZAPIRALNE LETVE SK351)</t>
  </si>
  <si>
    <t>755050</t>
  </si>
  <si>
    <t>4027130</t>
  </si>
  <si>
    <t>PUŠA (SORNIK 20, SK350)</t>
  </si>
  <si>
    <t>755020</t>
  </si>
  <si>
    <t>4027131</t>
  </si>
  <si>
    <t>755051</t>
  </si>
  <si>
    <t>4027142</t>
  </si>
  <si>
    <t>SORNIK 20, SK351</t>
  </si>
  <si>
    <t>4027172</t>
  </si>
  <si>
    <t>9900023</t>
  </si>
  <si>
    <t>4027312</t>
  </si>
  <si>
    <t>VZVOD NAGIBA ROKA 0230106050 DELTA 2301</t>
  </si>
  <si>
    <t>0230106050</t>
  </si>
  <si>
    <t>4027313</t>
  </si>
  <si>
    <t>0230106040</t>
  </si>
  <si>
    <t>4027314</t>
  </si>
  <si>
    <t>0020006048</t>
  </si>
  <si>
    <t>4027298</t>
  </si>
  <si>
    <t>5841804015</t>
  </si>
  <si>
    <t>4027299</t>
  </si>
  <si>
    <t>5841804016</t>
  </si>
  <si>
    <t>4027348</t>
  </si>
  <si>
    <t>788031</t>
  </si>
  <si>
    <t>4027376</t>
  </si>
  <si>
    <t>830050</t>
  </si>
  <si>
    <t>4017615</t>
  </si>
  <si>
    <t>4030202</t>
  </si>
  <si>
    <t>HLADILNIK OLJA 51.05601-0179</t>
  </si>
  <si>
    <t>51.05601-0179</t>
  </si>
  <si>
    <t>4030985</t>
  </si>
  <si>
    <t>FILTER OLJNI,TLAČNI (DOLGI)</t>
  </si>
  <si>
    <t>830197</t>
  </si>
  <si>
    <t>4032037</t>
  </si>
  <si>
    <t>GOBASTO TIPALO STOP V SILI 5832303054</t>
  </si>
  <si>
    <t>5832303054</t>
  </si>
  <si>
    <t>4030714</t>
  </si>
  <si>
    <t>PRITRDITEV ZA N. GIBLJIV SK351 9900017</t>
  </si>
  <si>
    <t>9900017</t>
  </si>
  <si>
    <t>4032381</t>
  </si>
  <si>
    <t>KAMERA BRIGADE VBV-700-C 9900068</t>
  </si>
  <si>
    <t>9900068</t>
  </si>
  <si>
    <t>4032402</t>
  </si>
  <si>
    <t>ADAPTER ZA KAMERO BRIGADE AC-006</t>
  </si>
  <si>
    <t>9860400034037</t>
  </si>
  <si>
    <t>4031238</t>
  </si>
  <si>
    <t>TULJAVA 24V G77 825016</t>
  </si>
  <si>
    <t>825016</t>
  </si>
  <si>
    <t>4032513</t>
  </si>
  <si>
    <t>825087 368-011-02</t>
  </si>
  <si>
    <t>4019631</t>
  </si>
  <si>
    <t>NOSILEC GIBLJIVI SK351 DESNI NOVI</t>
  </si>
  <si>
    <t>L012975</t>
  </si>
  <si>
    <t>4032728</t>
  </si>
  <si>
    <t>STIKALO ZCMD12 9903526</t>
  </si>
  <si>
    <t>9903526</t>
  </si>
  <si>
    <t>4034632</t>
  </si>
  <si>
    <t>GLAVA OMEJITVENEGA STIKALA ZCE11</t>
  </si>
  <si>
    <t>ZCE11</t>
  </si>
  <si>
    <t>4011034</t>
  </si>
  <si>
    <t>VZMET PRITISNA (STOPNICA) 98602210302</t>
  </si>
  <si>
    <t>98602210302</t>
  </si>
  <si>
    <t>4034916</t>
  </si>
  <si>
    <t>TIPKA SPIKTOGRAMOM ZA SPUST ZAD. VRAT</t>
  </si>
  <si>
    <t>5832303087</t>
  </si>
  <si>
    <t>4030500</t>
  </si>
  <si>
    <t>ROKA ZA NOSILEC GIBLJIVI SK351 DESNI</t>
  </si>
  <si>
    <t>L012033</t>
  </si>
  <si>
    <t>4035064</t>
  </si>
  <si>
    <t>STIKALO VZDRŽEVALNA VRATICA 986706044084</t>
  </si>
  <si>
    <t>986706044084</t>
  </si>
  <si>
    <t>4032219</t>
  </si>
  <si>
    <t>OPORA ZABOJNIKA NASLON DELTA 2301</t>
  </si>
  <si>
    <t>0230103023</t>
  </si>
  <si>
    <t>4032218</t>
  </si>
  <si>
    <t>NASLON ZABOJNIKA ROKA DELTA 3210</t>
  </si>
  <si>
    <t>0230103057</t>
  </si>
  <si>
    <t>4035243</t>
  </si>
  <si>
    <t>0230103042</t>
  </si>
  <si>
    <t>4035244</t>
  </si>
  <si>
    <t>VIJAK ZAKLJUČNE PLOŠČICE DELTA 2310</t>
  </si>
  <si>
    <t>0700832570</t>
  </si>
  <si>
    <t>4035245</t>
  </si>
  <si>
    <t>ZAKLJUČNA PODLOŽKA ROKA NASLONA DELTA</t>
  </si>
  <si>
    <t>0701407916</t>
  </si>
  <si>
    <t>4009215</t>
  </si>
  <si>
    <t>SENZOR INDUKTIVNI 3RG4024-3CD00</t>
  </si>
  <si>
    <t>986706042161</t>
  </si>
  <si>
    <t>4011127</t>
  </si>
  <si>
    <t>STIKALO FZ576 9902384</t>
  </si>
  <si>
    <t>4018237</t>
  </si>
  <si>
    <t>POTENCIOMETER OMRON E6C3-AG5C</t>
  </si>
  <si>
    <t>4009301</t>
  </si>
  <si>
    <t>VZMET PRITISNA 986702210302</t>
  </si>
  <si>
    <t>986702210302</t>
  </si>
  <si>
    <t>4035870</t>
  </si>
  <si>
    <t>VIDEO NADZORNI SISTEM 9903708</t>
  </si>
  <si>
    <t>9903708</t>
  </si>
  <si>
    <t>4027672</t>
  </si>
  <si>
    <t>GUMA TESNILNA 2,3M 057051</t>
  </si>
  <si>
    <t>057051</t>
  </si>
  <si>
    <t>4036107</t>
  </si>
  <si>
    <t>GLAVA STIKALA ZCKE05</t>
  </si>
  <si>
    <t>*9900079</t>
  </si>
  <si>
    <t>4028599</t>
  </si>
  <si>
    <t>VLOŽEK ROKA NAGI 9860004503014 DELTA2301</t>
  </si>
  <si>
    <t>9860004503014</t>
  </si>
  <si>
    <t>4036138</t>
  </si>
  <si>
    <t>VLOŽEK PVC 9860007100010 DELTA 2301</t>
  </si>
  <si>
    <t>9860007100010</t>
  </si>
  <si>
    <t>4027742</t>
  </si>
  <si>
    <t>OS NGIBNE ROKE DELTA 9860230106027</t>
  </si>
  <si>
    <t>9860230106027</t>
  </si>
  <si>
    <t>4027903</t>
  </si>
  <si>
    <t>SORNIK CILINDRA (DELTA) 9860230106038</t>
  </si>
  <si>
    <t>9860230106038</t>
  </si>
  <si>
    <t>4027743</t>
  </si>
  <si>
    <t>OS NGIBNE ROKE VELIKADELTA 9860230107027</t>
  </si>
  <si>
    <t>9860230107027</t>
  </si>
  <si>
    <t>4036139</t>
  </si>
  <si>
    <t>VAROVANJE DELOVNEGA PROSTORA LEVO</t>
  </si>
  <si>
    <t>9860230124190</t>
  </si>
  <si>
    <t>4036140</t>
  </si>
  <si>
    <t>BLAŽILEC VAROVANJA DEL. PROSTORA KPL</t>
  </si>
  <si>
    <t>0230124209</t>
  </si>
  <si>
    <t>4036141</t>
  </si>
  <si>
    <t>VAROVANJE DELOVNEGA PROSTORA DESNO</t>
  </si>
  <si>
    <t>0230124250</t>
  </si>
  <si>
    <t>4036162</t>
  </si>
  <si>
    <t>PODLOŽKA ARU 0701360390</t>
  </si>
  <si>
    <t>0701360390</t>
  </si>
  <si>
    <t>4036163</t>
  </si>
  <si>
    <t>SORNIK ARU 0700870430</t>
  </si>
  <si>
    <t>0700870430</t>
  </si>
  <si>
    <t>4036164</t>
  </si>
  <si>
    <t>VIJAK ARU 0700831530</t>
  </si>
  <si>
    <t>0700831530</t>
  </si>
  <si>
    <t>4036165</t>
  </si>
  <si>
    <t>PODLOŽKA ARU 0702200426</t>
  </si>
  <si>
    <t>0702200426</t>
  </si>
  <si>
    <t>4036166</t>
  </si>
  <si>
    <t>VIJAK ARU 0700832270</t>
  </si>
  <si>
    <t>0700832270</t>
  </si>
  <si>
    <t>4036167</t>
  </si>
  <si>
    <t>MATICA ARU 0701407907</t>
  </si>
  <si>
    <t>0701407907</t>
  </si>
  <si>
    <t>4036168</t>
  </si>
  <si>
    <t>OS VAROVANJE DELOVNEGA PROSTORA</t>
  </si>
  <si>
    <t>0230124214</t>
  </si>
  <si>
    <t>4036169</t>
  </si>
  <si>
    <t>STIKALO M18X1-NC/NO 0706042163</t>
  </si>
  <si>
    <t>0706042163</t>
  </si>
  <si>
    <t>4030023</t>
  </si>
  <si>
    <t>DRŽALO ZAPI. LETVE (SK351) L012479</t>
  </si>
  <si>
    <t>L012479</t>
  </si>
  <si>
    <t>4028363</t>
  </si>
  <si>
    <t>LUČI BLISKAVKE , ZADNJE (MINI XL-H)</t>
  </si>
  <si>
    <t>5834101380</t>
  </si>
  <si>
    <t>4028574</t>
  </si>
  <si>
    <t>ZAŠČITA PROTIORAŠNA (DELTA 2301)</t>
  </si>
  <si>
    <t>0230124078</t>
  </si>
  <si>
    <t>4002535</t>
  </si>
  <si>
    <t>DRSNIK TEFLONSKI-MINI(UTOR)</t>
  </si>
  <si>
    <t>801010</t>
  </si>
  <si>
    <t>4036279</t>
  </si>
  <si>
    <t>ZAKLJUČNA PLOŠČICA (MINI XL-H)</t>
  </si>
  <si>
    <t>L012219</t>
  </si>
  <si>
    <t>4028989</t>
  </si>
  <si>
    <t>SORNIK DRSNE PLOŠČE MINI XL (PRIVIJAČEN)</t>
  </si>
  <si>
    <t>9860410673021</t>
  </si>
  <si>
    <t>4036323</t>
  </si>
  <si>
    <t>OS STRESALNEGA MEHANIZMA 986020006046</t>
  </si>
  <si>
    <t>986020006046</t>
  </si>
  <si>
    <t>4036324</t>
  </si>
  <si>
    <t>BLOKIRNA PALICA DELTA 0230107097</t>
  </si>
  <si>
    <t>0230107097</t>
  </si>
  <si>
    <t>4028623</t>
  </si>
  <si>
    <t>SORNIK ZAKLEPA 0230107112 DELTA 2301</t>
  </si>
  <si>
    <t>0230107112</t>
  </si>
  <si>
    <t>4036325</t>
  </si>
  <si>
    <t>SORNIK BLOKIRNE PALICE 0702650033</t>
  </si>
  <si>
    <t>0702650033</t>
  </si>
  <si>
    <t>4028626</t>
  </si>
  <si>
    <t>PUŠA,NOSILEC  0702200354 DELTA 2301</t>
  </si>
  <si>
    <t>0702200354</t>
  </si>
  <si>
    <t>4028627</t>
  </si>
  <si>
    <t>PUŠA GFM 0702200398 DELTA2301</t>
  </si>
  <si>
    <t>0702200398</t>
  </si>
  <si>
    <t>4028628</t>
  </si>
  <si>
    <t>PODLOŽKA DVIŽNE.R. 0701407199 DELTA 2301</t>
  </si>
  <si>
    <t>0701407199</t>
  </si>
  <si>
    <t>4028629</t>
  </si>
  <si>
    <t>ZATIČ DVIŽNE ROKE 0701270800 DELTA 2301</t>
  </si>
  <si>
    <t>0701270800</t>
  </si>
  <si>
    <t>4028630</t>
  </si>
  <si>
    <t>SORNIK 8X16 DVIŽNE 0702050205 DELTA 2301</t>
  </si>
  <si>
    <t>0702050205</t>
  </si>
  <si>
    <t>4028631</t>
  </si>
  <si>
    <t>PODLOŽKA NOSILCA 0702200386 DELTA 2301</t>
  </si>
  <si>
    <t>0702200386</t>
  </si>
  <si>
    <t>4036326</t>
  </si>
  <si>
    <t>VIJAK NIHAJNE ROKE DELTA 0700812180</t>
  </si>
  <si>
    <t>0700812180</t>
  </si>
  <si>
    <t>4036327</t>
  </si>
  <si>
    <t>OBROČ, NIHAJNA ROKA DELTA 0702023949</t>
  </si>
  <si>
    <t>0702023949</t>
  </si>
  <si>
    <t>4036328</t>
  </si>
  <si>
    <t>VOZIČEK DVIŽNI KPL DESNI 0230107096</t>
  </si>
  <si>
    <t>0230107096</t>
  </si>
  <si>
    <t>4036329</t>
  </si>
  <si>
    <t>MATICA ZA KLJUKO DELTA 0701105140</t>
  </si>
  <si>
    <t>0701105140</t>
  </si>
  <si>
    <t>4036330</t>
  </si>
  <si>
    <t>VIJAK KLJUKE DELTA 0700832351</t>
  </si>
  <si>
    <t>0700832351</t>
  </si>
  <si>
    <t>4036331</t>
  </si>
  <si>
    <t>OBROČ KLJUKE DELTA 0030006399</t>
  </si>
  <si>
    <t>0030006399</t>
  </si>
  <si>
    <t>4036332</t>
  </si>
  <si>
    <t>PUŠA DELTA 0032006130</t>
  </si>
  <si>
    <t>0032006130</t>
  </si>
  <si>
    <t>4036333</t>
  </si>
  <si>
    <t>PODLOŽKA KLJUKE DELTA 0701330110</t>
  </si>
  <si>
    <t>0701330110</t>
  </si>
  <si>
    <t>4027904</t>
  </si>
  <si>
    <t>BLAŽILEC 0032006165</t>
  </si>
  <si>
    <t>0032006165</t>
  </si>
  <si>
    <t>4036335</t>
  </si>
  <si>
    <t>VOZIČEK DVIŽNI KPL LEVI 0230107117</t>
  </si>
  <si>
    <t>0230107117</t>
  </si>
  <si>
    <t>4036336</t>
  </si>
  <si>
    <t>NOSILEC SENZORJA DELTA 0230106063</t>
  </si>
  <si>
    <t>0230106063</t>
  </si>
  <si>
    <t>4028637</t>
  </si>
  <si>
    <t>TESNILNI OBROČ  0701554350 DELTA 2301</t>
  </si>
  <si>
    <t>0701554350</t>
  </si>
  <si>
    <t>4028635</t>
  </si>
  <si>
    <t>LETEV ZAPIRALNA  0230106016 DELTA 2301</t>
  </si>
  <si>
    <t>0230106016</t>
  </si>
  <si>
    <t>4036337</t>
  </si>
  <si>
    <t>VLOŽEK VZMETNI ZAPIRA. LETEV 0701270909</t>
  </si>
  <si>
    <t>0701270909</t>
  </si>
  <si>
    <t>4028636</t>
  </si>
  <si>
    <t>VIJAK M10X40  0700965391 DELTA 2301</t>
  </si>
  <si>
    <t>0700965391</t>
  </si>
  <si>
    <t>4036338</t>
  </si>
  <si>
    <t>ŠČETKA DELTA ZK300 986030000002</t>
  </si>
  <si>
    <t>986030000002</t>
  </si>
  <si>
    <t>4036339</t>
  </si>
  <si>
    <t>VIJAK Z OVALNO GLAVO DELTA 0700933070</t>
  </si>
  <si>
    <t>0700933070</t>
  </si>
  <si>
    <t>4036340</t>
  </si>
  <si>
    <t>MATICA ZA VIJAK VSIPNI ROB 0701113510</t>
  </si>
  <si>
    <t>0701113510</t>
  </si>
  <si>
    <t>4036341</t>
  </si>
  <si>
    <t>PODLOŽKA POKROVA B 6,4 0701330070</t>
  </si>
  <si>
    <t>0701330070</t>
  </si>
  <si>
    <t>4003054</t>
  </si>
  <si>
    <t>1125125</t>
  </si>
  <si>
    <t>4019615</t>
  </si>
  <si>
    <t>1125709</t>
  </si>
  <si>
    <t>4017874</t>
  </si>
  <si>
    <t>1120803</t>
  </si>
  <si>
    <t>4019184</t>
  </si>
  <si>
    <t>1125540</t>
  </si>
  <si>
    <t>4018602</t>
  </si>
  <si>
    <t>1129929</t>
  </si>
  <si>
    <t>4004510</t>
  </si>
  <si>
    <t>1129716</t>
  </si>
  <si>
    <t>4006923</t>
  </si>
  <si>
    <t>4022037</t>
  </si>
  <si>
    <t>1128757</t>
  </si>
  <si>
    <t>4001411</t>
  </si>
  <si>
    <t>1128785</t>
  </si>
  <si>
    <t>4018760</t>
  </si>
  <si>
    <t>1121287 (1120767)</t>
  </si>
  <si>
    <t>4018761</t>
  </si>
  <si>
    <t>1120767</t>
  </si>
  <si>
    <t>4001444</t>
  </si>
  <si>
    <t>1120730</t>
  </si>
  <si>
    <t>4009125</t>
  </si>
  <si>
    <t>1125854</t>
  </si>
  <si>
    <t>4014847</t>
  </si>
  <si>
    <t>1127681</t>
  </si>
  <si>
    <t>4001441</t>
  </si>
  <si>
    <t>1125165</t>
  </si>
  <si>
    <t>4003057</t>
  </si>
  <si>
    <t>1125111</t>
  </si>
  <si>
    <t>4022384</t>
  </si>
  <si>
    <t>1125788</t>
  </si>
  <si>
    <t>4004509</t>
  </si>
  <si>
    <t>1124746</t>
  </si>
  <si>
    <t>4014758</t>
  </si>
  <si>
    <t>1129485</t>
  </si>
  <si>
    <t>4004345</t>
  </si>
  <si>
    <t>1120685</t>
  </si>
  <si>
    <t>4003052</t>
  </si>
  <si>
    <t>1125798</t>
  </si>
  <si>
    <t>4019739</t>
  </si>
  <si>
    <t>1125022</t>
  </si>
  <si>
    <t>4022630</t>
  </si>
  <si>
    <t>1127718</t>
  </si>
  <si>
    <t>4022631</t>
  </si>
  <si>
    <t>1125521</t>
  </si>
  <si>
    <t>4011221</t>
  </si>
  <si>
    <t>1121312</t>
  </si>
  <si>
    <t>4003051</t>
  </si>
  <si>
    <t>1125743</t>
  </si>
  <si>
    <t>4017786</t>
  </si>
  <si>
    <t>1125869</t>
  </si>
  <si>
    <t>4017787</t>
  </si>
  <si>
    <t>1125768</t>
  </si>
  <si>
    <t>4007096</t>
  </si>
  <si>
    <t>1166522</t>
  </si>
  <si>
    <t>4011223</t>
  </si>
  <si>
    <t>1575245</t>
  </si>
  <si>
    <t>4013042</t>
  </si>
  <si>
    <t>1127847</t>
  </si>
  <si>
    <t>4011897</t>
  </si>
  <si>
    <t>1125804  0030114007</t>
  </si>
  <si>
    <t>4020083</t>
  </si>
  <si>
    <t>1120433</t>
  </si>
  <si>
    <t>4009790</t>
  </si>
  <si>
    <t>1125711</t>
  </si>
  <si>
    <t>4001480</t>
  </si>
  <si>
    <t>1126055</t>
  </si>
  <si>
    <t>4011602</t>
  </si>
  <si>
    <t>1123864</t>
  </si>
  <si>
    <t>4001341</t>
  </si>
  <si>
    <t>1121170</t>
  </si>
  <si>
    <t>4003056</t>
  </si>
  <si>
    <t>1125123</t>
  </si>
  <si>
    <t>4003058</t>
  </si>
  <si>
    <t>1125121</t>
  </si>
  <si>
    <t>4001512</t>
  </si>
  <si>
    <t>1165725</t>
  </si>
  <si>
    <t>4003616</t>
  </si>
  <si>
    <t>1121291</t>
  </si>
  <si>
    <t>4014757</t>
  </si>
  <si>
    <t>1123157</t>
  </si>
  <si>
    <t>4015728</t>
  </si>
  <si>
    <t>1125786</t>
  </si>
  <si>
    <t>4014756</t>
  </si>
  <si>
    <t>1127541</t>
  </si>
  <si>
    <t>4024237</t>
  </si>
  <si>
    <t>1127804</t>
  </si>
  <si>
    <t>4024238</t>
  </si>
  <si>
    <t>1122393</t>
  </si>
  <si>
    <t>4003271</t>
  </si>
  <si>
    <t>1122223</t>
  </si>
  <si>
    <t>4004712</t>
  </si>
  <si>
    <t>1122228</t>
  </si>
  <si>
    <t>4004921</t>
  </si>
  <si>
    <t>1124392</t>
  </si>
  <si>
    <t>4005759</t>
  </si>
  <si>
    <t>1141309</t>
  </si>
  <si>
    <t>4013986</t>
  </si>
  <si>
    <t>1124586</t>
  </si>
  <si>
    <t>4013845</t>
  </si>
  <si>
    <t>1124971</t>
  </si>
  <si>
    <t>4009121</t>
  </si>
  <si>
    <t>1121092</t>
  </si>
  <si>
    <t>4010995</t>
  </si>
  <si>
    <t>0030000002 1121171</t>
  </si>
  <si>
    <t>4025903</t>
  </si>
  <si>
    <t>4025904</t>
  </si>
  <si>
    <t>1137850</t>
  </si>
  <si>
    <t>4003059</t>
  </si>
  <si>
    <t>1125127</t>
  </si>
  <si>
    <t>4015445</t>
  </si>
  <si>
    <t>1578874</t>
  </si>
  <si>
    <t>4026055</t>
  </si>
  <si>
    <t>1125575</t>
  </si>
  <si>
    <t>4026146</t>
  </si>
  <si>
    <t>1125567</t>
  </si>
  <si>
    <t>4026147</t>
  </si>
  <si>
    <t>4026148</t>
  </si>
  <si>
    <t>1140860</t>
  </si>
  <si>
    <t>4026149</t>
  </si>
  <si>
    <t>1142102</t>
  </si>
  <si>
    <t>4026384</t>
  </si>
  <si>
    <t>1120732</t>
  </si>
  <si>
    <t>4026795</t>
  </si>
  <si>
    <t>1142112</t>
  </si>
  <si>
    <t>4013208</t>
  </si>
  <si>
    <t>1120225</t>
  </si>
  <si>
    <t>4007412</t>
  </si>
  <si>
    <t>0230106050 1577983</t>
  </si>
  <si>
    <t>4012557</t>
  </si>
  <si>
    <t>0230106040 1577991</t>
  </si>
  <si>
    <t>4012556</t>
  </si>
  <si>
    <t>0020006048 1125778</t>
  </si>
  <si>
    <t>4027318</t>
  </si>
  <si>
    <t>1129030</t>
  </si>
  <si>
    <t>4027319</t>
  </si>
  <si>
    <t>1129031</t>
  </si>
  <si>
    <t>4019372</t>
  </si>
  <si>
    <t>1125483</t>
  </si>
  <si>
    <t>4008267</t>
  </si>
  <si>
    <t>PRIROBNICA 1127497 (1568612)</t>
  </si>
  <si>
    <t>1127497</t>
  </si>
  <si>
    <t>4034697</t>
  </si>
  <si>
    <t>VARNOSTNA STOPNICA ZA KOMU VOZILO KOMP</t>
  </si>
  <si>
    <t>200-70-10111D</t>
  </si>
  <si>
    <t>4008175</t>
  </si>
  <si>
    <t>SKLOPKA ELEKTROMAGNETNA 24V</t>
  </si>
  <si>
    <t>1125526</t>
  </si>
  <si>
    <t>4008268</t>
  </si>
  <si>
    <t>VIJAK M 10 X 20 1140610</t>
  </si>
  <si>
    <t>1140610</t>
  </si>
  <si>
    <t>4035040</t>
  </si>
  <si>
    <t>MUT-VZRATNA LUČ LED-3 1126019</t>
  </si>
  <si>
    <t>1126019</t>
  </si>
  <si>
    <t>4035065</t>
  </si>
  <si>
    <t>MUT-ZAKLEP ZOBNIKA 200-00-20681</t>
  </si>
  <si>
    <t>200-00-20681</t>
  </si>
  <si>
    <t>4035140</t>
  </si>
  <si>
    <t>MUT- PRIKLJUČEK ZA KABEL 1125420</t>
  </si>
  <si>
    <t>1125420</t>
  </si>
  <si>
    <t>4035141</t>
  </si>
  <si>
    <t>MUT- TESNILNI OBROČ 1125430</t>
  </si>
  <si>
    <t>1125430</t>
  </si>
  <si>
    <t>4035142</t>
  </si>
  <si>
    <t>MUT- KONTAKT 1125429</t>
  </si>
  <si>
    <t>1125429</t>
  </si>
  <si>
    <t>4035143</t>
  </si>
  <si>
    <t>MUT-NASTAVITVENA VZMET ZA SKLOP. 1143464</t>
  </si>
  <si>
    <t>1143464</t>
  </si>
  <si>
    <t>4004399</t>
  </si>
  <si>
    <t>POTNI VENTIL 1120735</t>
  </si>
  <si>
    <t>1120735</t>
  </si>
  <si>
    <t>4015613</t>
  </si>
  <si>
    <t>VENTIL MAGNETNI WEGE 1120576</t>
  </si>
  <si>
    <t>1120576</t>
  </si>
  <si>
    <t>4015614</t>
  </si>
  <si>
    <t>VENTIL WEGE KONČNI 1120577</t>
  </si>
  <si>
    <t>1120577</t>
  </si>
  <si>
    <t>4004449</t>
  </si>
  <si>
    <t>DUŠILNIK HRUPA 1120579</t>
  </si>
  <si>
    <t>1120579</t>
  </si>
  <si>
    <t>4036218</t>
  </si>
  <si>
    <t>ZNAK ZA STOP-NAZAJ MUT 1145634</t>
  </si>
  <si>
    <t>1145634</t>
  </si>
  <si>
    <t>4036219</t>
  </si>
  <si>
    <t>PODPIS POTRDILO O DELOVANJU MUT 1145586</t>
  </si>
  <si>
    <t>1145586</t>
  </si>
  <si>
    <t>4036220</t>
  </si>
  <si>
    <t>POOBLAŠČENI ZNAK MUT 1145584</t>
  </si>
  <si>
    <t>1145584</t>
  </si>
  <si>
    <t>4036221</t>
  </si>
  <si>
    <t>ZNAK ZA IZMET MUT 1145633</t>
  </si>
  <si>
    <t>1145633</t>
  </si>
  <si>
    <t>4036232</t>
  </si>
  <si>
    <t>ZNAK ZA DVIG ZADNJEGA DELA MUT 1145631</t>
  </si>
  <si>
    <t>1145631</t>
  </si>
  <si>
    <t>4036233</t>
  </si>
  <si>
    <t>DVOJNO STIKALO MUT 1125122</t>
  </si>
  <si>
    <t>1125122</t>
  </si>
  <si>
    <t>4036234</t>
  </si>
  <si>
    <t>ZNAK NALOŽI 1145640</t>
  </si>
  <si>
    <t>1145640</t>
  </si>
  <si>
    <t>4036206</t>
  </si>
  <si>
    <t>LED ELEMENT MUT SIGNALNA LUČKA 1125113</t>
  </si>
  <si>
    <t>1125108</t>
  </si>
  <si>
    <t>4036207</t>
  </si>
  <si>
    <t>KONTAKTNI ELEMENT PREKLOPNIKA 1125108</t>
  </si>
  <si>
    <t>4036208</t>
  </si>
  <si>
    <t>KONTAKTNI ELEMENT ODPIRALNI 1125109</t>
  </si>
  <si>
    <t>1125109</t>
  </si>
  <si>
    <t>4005153</t>
  </si>
  <si>
    <t>4009273</t>
  </si>
  <si>
    <t>4014713</t>
  </si>
  <si>
    <t>4012638</t>
  </si>
  <si>
    <t>4007043</t>
  </si>
  <si>
    <t>4022846</t>
  </si>
  <si>
    <t>4014762</t>
  </si>
  <si>
    <t>PUŠA LEŽAJNA 74122000 MA094324</t>
  </si>
  <si>
    <t>4022873</t>
  </si>
  <si>
    <t>4022874</t>
  </si>
  <si>
    <t>4022884</t>
  </si>
  <si>
    <t>4000452</t>
  </si>
  <si>
    <t>4022997</t>
  </si>
  <si>
    <t>30320</t>
  </si>
  <si>
    <t>4005931</t>
  </si>
  <si>
    <t>4005930</t>
  </si>
  <si>
    <t>4015682</t>
  </si>
  <si>
    <t>4009726</t>
  </si>
  <si>
    <t>4023136</t>
  </si>
  <si>
    <t>4023137</t>
  </si>
  <si>
    <t>4000454</t>
  </si>
  <si>
    <t>4023178</t>
  </si>
  <si>
    <t>4023179</t>
  </si>
  <si>
    <t>4023180</t>
  </si>
  <si>
    <t>4000148</t>
  </si>
  <si>
    <t>4023272</t>
  </si>
  <si>
    <t>4023273</t>
  </si>
  <si>
    <t>4023302</t>
  </si>
  <si>
    <t>4023303</t>
  </si>
  <si>
    <t>4023304</t>
  </si>
  <si>
    <t>4023305</t>
  </si>
  <si>
    <t>4023295</t>
  </si>
  <si>
    <t>4023296</t>
  </si>
  <si>
    <t>4023297</t>
  </si>
  <si>
    <t>4023298</t>
  </si>
  <si>
    <t>4023299</t>
  </si>
  <si>
    <t>4023314</t>
  </si>
  <si>
    <t>4023315</t>
  </si>
  <si>
    <t>4023349</t>
  </si>
  <si>
    <t>4023350</t>
  </si>
  <si>
    <t>4011098</t>
  </si>
  <si>
    <t>4008995</t>
  </si>
  <si>
    <t>4008043</t>
  </si>
  <si>
    <t>4014407</t>
  </si>
  <si>
    <t>4023537</t>
  </si>
  <si>
    <t>PI060156</t>
  </si>
  <si>
    <t>4023538</t>
  </si>
  <si>
    <t>4023539</t>
  </si>
  <si>
    <t>4023540</t>
  </si>
  <si>
    <t>4018324</t>
  </si>
  <si>
    <t>4005814</t>
  </si>
  <si>
    <t>4023679</t>
  </si>
  <si>
    <t>4023680</t>
  </si>
  <si>
    <t>4023668</t>
  </si>
  <si>
    <t>4014525</t>
  </si>
  <si>
    <t>4023763</t>
  </si>
  <si>
    <t>4023850</t>
  </si>
  <si>
    <t>4023851</t>
  </si>
  <si>
    <t>4023862</t>
  </si>
  <si>
    <t>4023863</t>
  </si>
  <si>
    <t>4023911</t>
  </si>
  <si>
    <t>4023912</t>
  </si>
  <si>
    <t>4023934</t>
  </si>
  <si>
    <t>4023943</t>
  </si>
  <si>
    <t>4005537</t>
  </si>
  <si>
    <t>4024095</t>
  </si>
  <si>
    <t>4000697</t>
  </si>
  <si>
    <t>4024096</t>
  </si>
  <si>
    <t>4024097</t>
  </si>
  <si>
    <t>4024098</t>
  </si>
  <si>
    <t>4011767</t>
  </si>
  <si>
    <t>4011768</t>
  </si>
  <si>
    <t>4024101</t>
  </si>
  <si>
    <t>4024102</t>
  </si>
  <si>
    <t>4010381</t>
  </si>
  <si>
    <t>4010004</t>
  </si>
  <si>
    <t>4012038</t>
  </si>
  <si>
    <t>4006441</t>
  </si>
  <si>
    <t>4006442</t>
  </si>
  <si>
    <t>4014863</t>
  </si>
  <si>
    <t>4014864</t>
  </si>
  <si>
    <t>4014867</t>
  </si>
  <si>
    <t>4006439</t>
  </si>
  <si>
    <t>4024104</t>
  </si>
  <si>
    <t>4024105</t>
  </si>
  <si>
    <t>4013544</t>
  </si>
  <si>
    <t>4024106</t>
  </si>
  <si>
    <t>4013542</t>
  </si>
  <si>
    <t>4013543</t>
  </si>
  <si>
    <t>4024107</t>
  </si>
  <si>
    <t>4024108</t>
  </si>
  <si>
    <t>4024109</t>
  </si>
  <si>
    <t>4024110</t>
  </si>
  <si>
    <t>4024111</t>
  </si>
  <si>
    <t>4002457</t>
  </si>
  <si>
    <t>4024113</t>
  </si>
  <si>
    <t>4024114</t>
  </si>
  <si>
    <t>4024115</t>
  </si>
  <si>
    <t>4002458</t>
  </si>
  <si>
    <t>4002461</t>
  </si>
  <si>
    <t>4024118</t>
  </si>
  <si>
    <t>4024119</t>
  </si>
  <si>
    <t>4015925</t>
  </si>
  <si>
    <t>4015372</t>
  </si>
  <si>
    <t>4020623</t>
  </si>
  <si>
    <t>4024120</t>
  </si>
  <si>
    <t>4024121</t>
  </si>
  <si>
    <t>4007921</t>
  </si>
  <si>
    <t>4011864</t>
  </si>
  <si>
    <t>4024099</t>
  </si>
  <si>
    <t>PI048936 DE000013</t>
  </si>
  <si>
    <t>4014199</t>
  </si>
  <si>
    <t>MA000495 DE000013</t>
  </si>
  <si>
    <t>4024100</t>
  </si>
  <si>
    <t>MA092586 DE000013</t>
  </si>
  <si>
    <t>4014763</t>
  </si>
  <si>
    <t>4024112</t>
  </si>
  <si>
    <t>4002456</t>
  </si>
  <si>
    <t>MA001245 DE000013</t>
  </si>
  <si>
    <t>4024116</t>
  </si>
  <si>
    <t>MA102110 DE000013</t>
  </si>
  <si>
    <t>4024167</t>
  </si>
  <si>
    <t>4024168</t>
  </si>
  <si>
    <t>4024169</t>
  </si>
  <si>
    <t>4024170</t>
  </si>
  <si>
    <t>4024171</t>
  </si>
  <si>
    <t>4024172</t>
  </si>
  <si>
    <t>4024173</t>
  </si>
  <si>
    <t>4024174</t>
  </si>
  <si>
    <t>4024175</t>
  </si>
  <si>
    <t>4024176</t>
  </si>
  <si>
    <t>4024177</t>
  </si>
  <si>
    <t>4024178</t>
  </si>
  <si>
    <t>4024117</t>
  </si>
  <si>
    <t>4024255</t>
  </si>
  <si>
    <t>4024262</t>
  </si>
  <si>
    <t>4013827</t>
  </si>
  <si>
    <t>4024286</t>
  </si>
  <si>
    <t>4011419</t>
  </si>
  <si>
    <t>4002977</t>
  </si>
  <si>
    <t>4002978</t>
  </si>
  <si>
    <t>4024372</t>
  </si>
  <si>
    <t>4024373</t>
  </si>
  <si>
    <t>4024374</t>
  </si>
  <si>
    <t>4024375</t>
  </si>
  <si>
    <t>4024376</t>
  </si>
  <si>
    <t>4024459</t>
  </si>
  <si>
    <t>4006917</t>
  </si>
  <si>
    <t>4024650</t>
  </si>
  <si>
    <t>4024651</t>
  </si>
  <si>
    <t>4024652</t>
  </si>
  <si>
    <t>4024653</t>
  </si>
  <si>
    <t>4024654</t>
  </si>
  <si>
    <t>4024655</t>
  </si>
  <si>
    <t>4024656</t>
  </si>
  <si>
    <t>4024657</t>
  </si>
  <si>
    <t>4024658</t>
  </si>
  <si>
    <t>4024659</t>
  </si>
  <si>
    <t>4024660</t>
  </si>
  <si>
    <t>4014866</t>
  </si>
  <si>
    <t>4024708</t>
  </si>
  <si>
    <t>4024709</t>
  </si>
  <si>
    <t>4024710</t>
  </si>
  <si>
    <t>4024711</t>
  </si>
  <si>
    <t>4024762</t>
  </si>
  <si>
    <t>4014197</t>
  </si>
  <si>
    <t>4003203</t>
  </si>
  <si>
    <t>4009275</t>
  </si>
  <si>
    <t>4016523</t>
  </si>
  <si>
    <t>4008571</t>
  </si>
  <si>
    <t>4016592</t>
  </si>
  <si>
    <t>4013548</t>
  </si>
  <si>
    <t>4008572</t>
  </si>
  <si>
    <t>4024808</t>
  </si>
  <si>
    <t>4013546</t>
  </si>
  <si>
    <t>4014661</t>
  </si>
  <si>
    <t>4024818</t>
  </si>
  <si>
    <t>4009283</t>
  </si>
  <si>
    <t>4003699</t>
  </si>
  <si>
    <t>4012656</t>
  </si>
  <si>
    <t>4012657</t>
  </si>
  <si>
    <t>4018723</t>
  </si>
  <si>
    <t>4008537</t>
  </si>
  <si>
    <t>4024837</t>
  </si>
  <si>
    <t>4024838</t>
  </si>
  <si>
    <t>4024839</t>
  </si>
  <si>
    <t>4007949</t>
  </si>
  <si>
    <t>4024859</t>
  </si>
  <si>
    <t>4024860</t>
  </si>
  <si>
    <t>4024889</t>
  </si>
  <si>
    <t>4024890</t>
  </si>
  <si>
    <t>4024891</t>
  </si>
  <si>
    <t>4024912</t>
  </si>
  <si>
    <t>4024913</t>
  </si>
  <si>
    <t>4024914</t>
  </si>
  <si>
    <t>4024915</t>
  </si>
  <si>
    <t>4024916</t>
  </si>
  <si>
    <t>4024919</t>
  </si>
  <si>
    <t>4024918</t>
  </si>
  <si>
    <t>4009276</t>
  </si>
  <si>
    <t>4024975</t>
  </si>
  <si>
    <t>4024976</t>
  </si>
  <si>
    <t>4024977</t>
  </si>
  <si>
    <t>4009065</t>
  </si>
  <si>
    <t>4025026</t>
  </si>
  <si>
    <t>4011891</t>
  </si>
  <si>
    <t>4011870</t>
  </si>
  <si>
    <t>4025077</t>
  </si>
  <si>
    <t>4025078</t>
  </si>
  <si>
    <t>4025089</t>
  </si>
  <si>
    <t>0882300 MA094519</t>
  </si>
  <si>
    <t>4025090</t>
  </si>
  <si>
    <t>4025091</t>
  </si>
  <si>
    <t>4025102</t>
  </si>
  <si>
    <t>4025103</t>
  </si>
  <si>
    <t>4025104</t>
  </si>
  <si>
    <t>4025105</t>
  </si>
  <si>
    <t>4022218</t>
  </si>
  <si>
    <t>4022220</t>
  </si>
  <si>
    <t>4022221</t>
  </si>
  <si>
    <t>4025342</t>
  </si>
  <si>
    <t>4025344</t>
  </si>
  <si>
    <t>4025371</t>
  </si>
  <si>
    <t>4025372</t>
  </si>
  <si>
    <t>4025373</t>
  </si>
  <si>
    <t>4025374</t>
  </si>
  <si>
    <t>4025458</t>
  </si>
  <si>
    <t>4009812</t>
  </si>
  <si>
    <t>OBJEMKA FI 20 MM</t>
  </si>
  <si>
    <t>4025486</t>
  </si>
  <si>
    <t>4025574</t>
  </si>
  <si>
    <t>4025575</t>
  </si>
  <si>
    <t>4025576</t>
  </si>
  <si>
    <t>4025579</t>
  </si>
  <si>
    <t>4025580</t>
  </si>
  <si>
    <t>4025581</t>
  </si>
  <si>
    <t>4025592</t>
  </si>
  <si>
    <t>4025593</t>
  </si>
  <si>
    <t>4025594</t>
  </si>
  <si>
    <t>4025583</t>
  </si>
  <si>
    <t>4025692</t>
  </si>
  <si>
    <t>4004393</t>
  </si>
  <si>
    <t>4004394</t>
  </si>
  <si>
    <t>4025821</t>
  </si>
  <si>
    <t>4025832</t>
  </si>
  <si>
    <t>4025871</t>
  </si>
  <si>
    <t>4025912</t>
  </si>
  <si>
    <t>4025913</t>
  </si>
  <si>
    <t>4025914</t>
  </si>
  <si>
    <t>4025915</t>
  </si>
  <si>
    <t>4025916</t>
  </si>
  <si>
    <t>4025917</t>
  </si>
  <si>
    <t>4025927</t>
  </si>
  <si>
    <t>4025928</t>
  </si>
  <si>
    <t>4025929</t>
  </si>
  <si>
    <t>4025930</t>
  </si>
  <si>
    <t>4025931</t>
  </si>
  <si>
    <t>4025942</t>
  </si>
  <si>
    <t>4017713</t>
  </si>
  <si>
    <t>4013151</t>
  </si>
  <si>
    <t>4008510</t>
  </si>
  <si>
    <t>4025986</t>
  </si>
  <si>
    <t>4010599</t>
  </si>
  <si>
    <t>4026035</t>
  </si>
  <si>
    <t>4026036</t>
  </si>
  <si>
    <t>4001619</t>
  </si>
  <si>
    <t>4001620</t>
  </si>
  <si>
    <t>4001621</t>
  </si>
  <si>
    <t>4014112</t>
  </si>
  <si>
    <t>4016747</t>
  </si>
  <si>
    <t>4026454</t>
  </si>
  <si>
    <t>4010380</t>
  </si>
  <si>
    <t>MA096343 RES-0024</t>
  </si>
  <si>
    <t>4026618</t>
  </si>
  <si>
    <t>4026725</t>
  </si>
  <si>
    <t>4026794</t>
  </si>
  <si>
    <t>4026826</t>
  </si>
  <si>
    <t>4026845</t>
  </si>
  <si>
    <t>4026846</t>
  </si>
  <si>
    <t>4026847</t>
  </si>
  <si>
    <t>4026848</t>
  </si>
  <si>
    <t>4026828</t>
  </si>
  <si>
    <t>4026898</t>
  </si>
  <si>
    <t>4006619</t>
  </si>
  <si>
    <t>4026924</t>
  </si>
  <si>
    <t>4005871</t>
  </si>
  <si>
    <t>4026925</t>
  </si>
  <si>
    <t>4026930</t>
  </si>
  <si>
    <t>4004373</t>
  </si>
  <si>
    <t>KARCHER HDS 1000 DE</t>
  </si>
  <si>
    <t>4013344</t>
  </si>
  <si>
    <t>4026983</t>
  </si>
  <si>
    <t>4027027</t>
  </si>
  <si>
    <t>4027028</t>
  </si>
  <si>
    <t>4009335</t>
  </si>
  <si>
    <t>4008511</t>
  </si>
  <si>
    <t>4026665</t>
  </si>
  <si>
    <t>4027179</t>
  </si>
  <si>
    <t>4027240</t>
  </si>
  <si>
    <t>4027315</t>
  </si>
  <si>
    <t>4027502</t>
  </si>
  <si>
    <t>4013632</t>
  </si>
  <si>
    <t>4027785</t>
  </si>
  <si>
    <t>4027851</t>
  </si>
  <si>
    <t>4028086</t>
  </si>
  <si>
    <t>4028401</t>
  </si>
  <si>
    <t>4003729</t>
  </si>
  <si>
    <t>4021357</t>
  </si>
  <si>
    <t>4003099</t>
  </si>
  <si>
    <t>4021827</t>
  </si>
  <si>
    <t>4028683</t>
  </si>
  <si>
    <t>4013643</t>
  </si>
  <si>
    <t>4028990</t>
  </si>
  <si>
    <t>4015373</t>
  </si>
  <si>
    <t>4029089</t>
  </si>
  <si>
    <t>4029090</t>
  </si>
  <si>
    <t>4029283</t>
  </si>
  <si>
    <t>PI060008</t>
  </si>
  <si>
    <t>4015144</t>
  </si>
  <si>
    <t>4021886</t>
  </si>
  <si>
    <t>4002657</t>
  </si>
  <si>
    <t>4011869</t>
  </si>
  <si>
    <t>4007681</t>
  </si>
  <si>
    <t>4029723</t>
  </si>
  <si>
    <t>4029724</t>
  </si>
  <si>
    <t>4005718</t>
  </si>
  <si>
    <t>4029809</t>
  </si>
  <si>
    <t>4029810</t>
  </si>
  <si>
    <t>4030010</t>
  </si>
  <si>
    <t>4001015</t>
  </si>
  <si>
    <t>4030805</t>
  </si>
  <si>
    <t>4006296</t>
  </si>
  <si>
    <t>4031211</t>
  </si>
  <si>
    <t>4031232</t>
  </si>
  <si>
    <t>4031233</t>
  </si>
  <si>
    <t>4031234</t>
  </si>
  <si>
    <t>4018934</t>
  </si>
  <si>
    <t>4010612</t>
  </si>
  <si>
    <t>4032324</t>
  </si>
  <si>
    <t>VTIKAČ MOT. 16A 24V 2P IP44 MA106453</t>
  </si>
  <si>
    <t>MA106453</t>
  </si>
  <si>
    <t>4032325</t>
  </si>
  <si>
    <t>VTIČNICA NO. 16A 24V 2P IP44 MA106454</t>
  </si>
  <si>
    <t>MA106454</t>
  </si>
  <si>
    <t>4032326</t>
  </si>
  <si>
    <t>VTIČNICA VGR. 16A 24V 2P IP67 MA106455</t>
  </si>
  <si>
    <t>MA106455</t>
  </si>
  <si>
    <t>4032327</t>
  </si>
  <si>
    <t>VTIKAČ MOT. 16A 24V 2P IP67 MA106456</t>
  </si>
  <si>
    <t>MA106456</t>
  </si>
  <si>
    <t>4032434</t>
  </si>
  <si>
    <t>NOSILEC ZA STOPNICO AP MA 106514</t>
  </si>
  <si>
    <t>MA 106514</t>
  </si>
  <si>
    <t>4032008</t>
  </si>
  <si>
    <t>POKROV DESNI NR PI060419</t>
  </si>
  <si>
    <t>PI060419</t>
  </si>
  <si>
    <t>4032582</t>
  </si>
  <si>
    <t>SORNIK VRTISCA VEZI PI061946</t>
  </si>
  <si>
    <t>PI061946</t>
  </si>
  <si>
    <t>4032583</t>
  </si>
  <si>
    <t>SORNIK VEZI PI061867</t>
  </si>
  <si>
    <t>PI061867</t>
  </si>
  <si>
    <t>4032590</t>
  </si>
  <si>
    <t>KOVINSKO VODILO 20X50X1915 PI065272</t>
  </si>
  <si>
    <t>PI065272</t>
  </si>
  <si>
    <t>4009274</t>
  </si>
  <si>
    <t>DRSNA PLOŠČA AP PI060009</t>
  </si>
  <si>
    <t>PI060009</t>
  </si>
  <si>
    <t>4014229</t>
  </si>
  <si>
    <t>POKROV ZASTAVICE MA101311</t>
  </si>
  <si>
    <t>MA101311</t>
  </si>
  <si>
    <t>4034624</t>
  </si>
  <si>
    <t>INDIKATOR STIKA MA102806</t>
  </si>
  <si>
    <t>MA102806</t>
  </si>
  <si>
    <t>4034671</t>
  </si>
  <si>
    <t>KLJUČ ZA KLJUČAVNICO MA106572</t>
  </si>
  <si>
    <t>MA106572</t>
  </si>
  <si>
    <t>4034682</t>
  </si>
  <si>
    <t>PRIKLJUČEK VRTLJIVI ECODORA MA106640</t>
  </si>
  <si>
    <t>MA106640</t>
  </si>
  <si>
    <t>4034699</t>
  </si>
  <si>
    <t>VALJ PNEVMATSKI MA106667</t>
  </si>
  <si>
    <t>MA106667</t>
  </si>
  <si>
    <t>4034700</t>
  </si>
  <si>
    <t>PRITRDITEV CILINDRA-VILICA MA090888</t>
  </si>
  <si>
    <t>MA090888</t>
  </si>
  <si>
    <t>4014539</t>
  </si>
  <si>
    <t>VZMET TLAČNA ZA STOPNICO KPL</t>
  </si>
  <si>
    <t>4000311</t>
  </si>
  <si>
    <t>PRITRDITEV CILINDRA CI 80/100</t>
  </si>
  <si>
    <t>LCCI80/100</t>
  </si>
  <si>
    <t>4034814</t>
  </si>
  <si>
    <t>KONEKTOR MOŠKI 4P OKROGLI</t>
  </si>
  <si>
    <t>MA106690</t>
  </si>
  <si>
    <t>4034815</t>
  </si>
  <si>
    <t>KONEKTOR ŽENSKI 4P OKROGLI</t>
  </si>
  <si>
    <t>MA106689</t>
  </si>
  <si>
    <t>4034865</t>
  </si>
  <si>
    <t>VARNOSTNI OMEJILEC CILIN. VRAT MA106705</t>
  </si>
  <si>
    <t>MA106705</t>
  </si>
  <si>
    <t>4013547</t>
  </si>
  <si>
    <t>PODLOGA DRSNEGA VODILA AP PI055331</t>
  </si>
  <si>
    <t>PI055331</t>
  </si>
  <si>
    <t>4034948</t>
  </si>
  <si>
    <t>NOSILEC STOPNICE LEVI PI060155</t>
  </si>
  <si>
    <t>PI060155</t>
  </si>
  <si>
    <t>4008140</t>
  </si>
  <si>
    <t>VALJ HIDR.40/22X480</t>
  </si>
  <si>
    <t>MA100244  H9HMSP1220480</t>
  </si>
  <si>
    <t>4002426</t>
  </si>
  <si>
    <t>DRSNIK MS AP PI-060121</t>
  </si>
  <si>
    <t>PI-060121</t>
  </si>
  <si>
    <t>4008833</t>
  </si>
  <si>
    <t>VIJAK ZATIČNI M 8X30 8.8 DIN 915</t>
  </si>
  <si>
    <t>MA093451</t>
  </si>
  <si>
    <t>4035215</t>
  </si>
  <si>
    <t>ČRPALKA HIDRAVLIČNA BATNA MA103845</t>
  </si>
  <si>
    <t>MA103845</t>
  </si>
  <si>
    <t>4035383</t>
  </si>
  <si>
    <t>U PROFIL ZA TESNILA ZA VRATA AP</t>
  </si>
  <si>
    <t>PI61935</t>
  </si>
  <si>
    <t>KPL</t>
  </si>
  <si>
    <t>4035480</t>
  </si>
  <si>
    <t>SET PIKTOGRAMOV MA106966</t>
  </si>
  <si>
    <t>MA106966</t>
  </si>
  <si>
    <t>4035555</t>
  </si>
  <si>
    <t>ČRPALKA HIDRAVLIČNA KRILNA MA093610A</t>
  </si>
  <si>
    <t>MA093610A</t>
  </si>
  <si>
    <t>4035724</t>
  </si>
  <si>
    <t>SORNIK ZG AP-SPEC. PI079476</t>
  </si>
  <si>
    <t>PI079476</t>
  </si>
  <si>
    <t>4035725</t>
  </si>
  <si>
    <t>VALJ HIDR. PI061208</t>
  </si>
  <si>
    <t>PI061208</t>
  </si>
  <si>
    <t>4035738</t>
  </si>
  <si>
    <t>EM VENTIL DG4V 3 8C VMU G7 61 MA107010</t>
  </si>
  <si>
    <t>MA107010</t>
  </si>
  <si>
    <t>4035739</t>
  </si>
  <si>
    <t>MEHANSKI MODUL MA104910</t>
  </si>
  <si>
    <t>MA104910</t>
  </si>
  <si>
    <t>4035897</t>
  </si>
  <si>
    <t>RELE 24V DC 6A MA107044</t>
  </si>
  <si>
    <t>MA107044</t>
  </si>
  <si>
    <t>4035925</t>
  </si>
  <si>
    <t>VALJ HIDR. TELESKOPSKI MA102427</t>
  </si>
  <si>
    <t>MA102427</t>
  </si>
  <si>
    <t>4036043</t>
  </si>
  <si>
    <t>KONTAKTOR KNL 16-10 220V</t>
  </si>
  <si>
    <t>MA107083</t>
  </si>
  <si>
    <t>4036066</t>
  </si>
  <si>
    <t>PRIROBNICA DN10 8ZOB</t>
  </si>
  <si>
    <t>4036154</t>
  </si>
  <si>
    <t>ROČNIK PIŠTOLA PRALNA MA093661</t>
  </si>
  <si>
    <t>MA093661</t>
  </si>
  <si>
    <t>4036156</t>
  </si>
  <si>
    <t>ŠOBA MA093668</t>
  </si>
  <si>
    <t>MA093668</t>
  </si>
  <si>
    <t>4008630</t>
  </si>
  <si>
    <t>GUMI PROFIL MA096049</t>
  </si>
  <si>
    <t>MA096049</t>
  </si>
  <si>
    <t>4015501</t>
  </si>
  <si>
    <t>OHIŠJE AL 5011360</t>
  </si>
  <si>
    <t>MA103334</t>
  </si>
  <si>
    <t>4013594</t>
  </si>
  <si>
    <t>4012665</t>
  </si>
  <si>
    <t>RELE 24V/100A ŠT.24609</t>
  </si>
  <si>
    <t>4009796</t>
  </si>
  <si>
    <t>4016293</t>
  </si>
  <si>
    <t>4016294</t>
  </si>
  <si>
    <t>4008109</t>
  </si>
  <si>
    <t>VODILO SCH 3011010001</t>
  </si>
  <si>
    <t>4008320</t>
  </si>
  <si>
    <t>VODILO KRATKO LEVO SCH 3011010002</t>
  </si>
  <si>
    <t>4008321</t>
  </si>
  <si>
    <t>VODILO KRATKO DESNO SCH 3011010003</t>
  </si>
  <si>
    <t>4016295</t>
  </si>
  <si>
    <t>4014814</t>
  </si>
  <si>
    <t>GUMA TESNILNA KS TIP II. 1790MM</t>
  </si>
  <si>
    <t>SCH 8000020002 SC-80000200002</t>
  </si>
  <si>
    <t>4016296</t>
  </si>
  <si>
    <t>4014828</t>
  </si>
  <si>
    <t>4008107</t>
  </si>
  <si>
    <t>4008108</t>
  </si>
  <si>
    <t>VODILO HIDRAV. BLOKA SCH 3009010001</t>
  </si>
  <si>
    <t>4014829</t>
  </si>
  <si>
    <t>(20.01.05.0378) SC-4001030022</t>
  </si>
  <si>
    <t>4016773</t>
  </si>
  <si>
    <t>4014730</t>
  </si>
  <si>
    <t>4014731</t>
  </si>
  <si>
    <t>4016714</t>
  </si>
  <si>
    <t>4014768</t>
  </si>
  <si>
    <t>4016986</t>
  </si>
  <si>
    <t>4017470</t>
  </si>
  <si>
    <t>4017471</t>
  </si>
  <si>
    <t>4017502</t>
  </si>
  <si>
    <t>4017503</t>
  </si>
  <si>
    <t>4017573</t>
  </si>
  <si>
    <t>4017540</t>
  </si>
  <si>
    <t>4017541</t>
  </si>
  <si>
    <t>4017582</t>
  </si>
  <si>
    <t>4017583</t>
  </si>
  <si>
    <t>4017707</t>
  </si>
  <si>
    <t>4015236</t>
  </si>
  <si>
    <t>4011905</t>
  </si>
  <si>
    <t>4018087</t>
  </si>
  <si>
    <t>4018088</t>
  </si>
  <si>
    <t>4018200</t>
  </si>
  <si>
    <t>4018201</t>
  </si>
  <si>
    <t>4018212</t>
  </si>
  <si>
    <t>4018213</t>
  </si>
  <si>
    <t>4018214</t>
  </si>
  <si>
    <t>4018215</t>
  </si>
  <si>
    <t>4018216</t>
  </si>
  <si>
    <t>4018217</t>
  </si>
  <si>
    <t>4018218</t>
  </si>
  <si>
    <t>4018219</t>
  </si>
  <si>
    <t>4018220</t>
  </si>
  <si>
    <t>4018221</t>
  </si>
  <si>
    <t>4018222</t>
  </si>
  <si>
    <t>4018223</t>
  </si>
  <si>
    <t>4018224</t>
  </si>
  <si>
    <t>4018225</t>
  </si>
  <si>
    <t>4018226</t>
  </si>
  <si>
    <t>4018227</t>
  </si>
  <si>
    <t>4018228</t>
  </si>
  <si>
    <t>4018229</t>
  </si>
  <si>
    <t>4018230</t>
  </si>
  <si>
    <t>4018231</t>
  </si>
  <si>
    <t>4013593</t>
  </si>
  <si>
    <t>4018232</t>
  </si>
  <si>
    <t>4018233</t>
  </si>
  <si>
    <t>4018234</t>
  </si>
  <si>
    <t>4018235</t>
  </si>
  <si>
    <t>4018236</t>
  </si>
  <si>
    <t>4018256</t>
  </si>
  <si>
    <t>4014728</t>
  </si>
  <si>
    <t>4014127</t>
  </si>
  <si>
    <t>LSV 098212120</t>
  </si>
  <si>
    <t>4019506</t>
  </si>
  <si>
    <t>4019507</t>
  </si>
  <si>
    <t>4019508</t>
  </si>
  <si>
    <t>4019530</t>
  </si>
  <si>
    <t>4019531</t>
  </si>
  <si>
    <t>4019532</t>
  </si>
  <si>
    <t>4019518</t>
  </si>
  <si>
    <t>4019748</t>
  </si>
  <si>
    <t>4019749</t>
  </si>
  <si>
    <t>4019750</t>
  </si>
  <si>
    <t>4020218</t>
  </si>
  <si>
    <t>4014729</t>
  </si>
  <si>
    <t>4020314</t>
  </si>
  <si>
    <t>4020453</t>
  </si>
  <si>
    <t>4031183</t>
  </si>
  <si>
    <t>OS.PLOŠČA -EL NAPAJALNIK TERBERG</t>
  </si>
  <si>
    <t>TE-OS.PLO-24500</t>
  </si>
  <si>
    <t>4027380</t>
  </si>
  <si>
    <t>VIJAK M20 X 60 SC-6014020137</t>
  </si>
  <si>
    <t>SC-6014020137</t>
  </si>
  <si>
    <t>4030550</t>
  </si>
  <si>
    <t>VIJAK M20 X 260  SC-6014040143</t>
  </si>
  <si>
    <t>SC-6014040143</t>
  </si>
  <si>
    <t>4027402</t>
  </si>
  <si>
    <t>VIJAK M20 X180 SC-6014040130</t>
  </si>
  <si>
    <t>SC-6014040130</t>
  </si>
  <si>
    <t>4023997</t>
  </si>
  <si>
    <t>KOVINSKA KLJUKA ZA KOTAL. KONTEJ. UNIKOV</t>
  </si>
  <si>
    <t>UN-KLJUKA KONTEJ</t>
  </si>
  <si>
    <t>4022657</t>
  </si>
  <si>
    <t>STOP BLOK SCH 1000050089</t>
  </si>
  <si>
    <t>SC-1000050089</t>
  </si>
  <si>
    <t>4027381</t>
  </si>
  <si>
    <t>MATICA M20 SC-6014030011</t>
  </si>
  <si>
    <t>SC-6014030011</t>
  </si>
  <si>
    <t>4035216</t>
  </si>
  <si>
    <t>NATEZNA VZMET ZA INTEGRIRANO SKIP NAPRAV</t>
  </si>
  <si>
    <t>EP-RAZ-BLAG-01</t>
  </si>
  <si>
    <t>4015237</t>
  </si>
  <si>
    <t>SENZOR INDUKTIVNI M18 (TELBERG)</t>
  </si>
  <si>
    <t>TE-SENZOR-15806</t>
  </si>
  <si>
    <t>4035645</t>
  </si>
  <si>
    <t>PLOŠČA TE-624663</t>
  </si>
  <si>
    <t>TE-624663</t>
  </si>
  <si>
    <t>4035850</t>
  </si>
  <si>
    <t>SENZOR ULTRASONIC</t>
  </si>
  <si>
    <t>TE-SENZOR-29015</t>
  </si>
  <si>
    <t>4028502</t>
  </si>
  <si>
    <t>GUMA TESNILNA ZA C-PROFI. SCH 8000020015</t>
  </si>
  <si>
    <t>SCH 8000020015</t>
  </si>
  <si>
    <t>4036064</t>
  </si>
  <si>
    <t>SKLOPKA ZA EL.MOTOR EP-STOR-002</t>
  </si>
  <si>
    <t>EP-STOR-002</t>
  </si>
  <si>
    <t>4015737</t>
  </si>
  <si>
    <t>40460</t>
  </si>
  <si>
    <t>4010134</t>
  </si>
  <si>
    <t>4018430</t>
  </si>
  <si>
    <t>41415</t>
  </si>
  <si>
    <t>4018617</t>
  </si>
  <si>
    <t>41450</t>
  </si>
  <si>
    <t>4018619</t>
  </si>
  <si>
    <t>39707</t>
  </si>
  <si>
    <t>4009778</t>
  </si>
  <si>
    <t>4021749</t>
  </si>
  <si>
    <t>4021750</t>
  </si>
  <si>
    <t>4021751</t>
  </si>
  <si>
    <t>4003236</t>
  </si>
  <si>
    <t>4021822</t>
  </si>
  <si>
    <t>4021823</t>
  </si>
  <si>
    <t>4021824</t>
  </si>
  <si>
    <t>4004552</t>
  </si>
  <si>
    <t>36843</t>
  </si>
  <si>
    <t>4011908</t>
  </si>
  <si>
    <t>4018504</t>
  </si>
  <si>
    <t>36611</t>
  </si>
  <si>
    <t>4021890</t>
  </si>
  <si>
    <t>4021910</t>
  </si>
  <si>
    <t>4021911</t>
  </si>
  <si>
    <t>4021922</t>
  </si>
  <si>
    <t>4021923</t>
  </si>
  <si>
    <t>4012074</t>
  </si>
  <si>
    <t>4021933</t>
  </si>
  <si>
    <t>4021938</t>
  </si>
  <si>
    <t>42636</t>
  </si>
  <si>
    <t>4021939</t>
  </si>
  <si>
    <t>42637</t>
  </si>
  <si>
    <t>4021940</t>
  </si>
  <si>
    <t>42638</t>
  </si>
  <si>
    <t>4021941</t>
  </si>
  <si>
    <t>42639</t>
  </si>
  <si>
    <t>4021942</t>
  </si>
  <si>
    <t>42643</t>
  </si>
  <si>
    <t>4021943</t>
  </si>
  <si>
    <t>42644</t>
  </si>
  <si>
    <t>4021944</t>
  </si>
  <si>
    <t>42645</t>
  </si>
  <si>
    <t>4014761</t>
  </si>
  <si>
    <t>4021945</t>
  </si>
  <si>
    <t>4021986</t>
  </si>
  <si>
    <t>4021966</t>
  </si>
  <si>
    <t>4000307</t>
  </si>
  <si>
    <t>36486</t>
  </si>
  <si>
    <t>4021970</t>
  </si>
  <si>
    <t>4003849</t>
  </si>
  <si>
    <t>4003179</t>
  </si>
  <si>
    <t>36645</t>
  </si>
  <si>
    <t>4022081</t>
  </si>
  <si>
    <t>4022142</t>
  </si>
  <si>
    <t>4005731</t>
  </si>
  <si>
    <t>36214</t>
  </si>
  <si>
    <t>4000383</t>
  </si>
  <si>
    <t>36542</t>
  </si>
  <si>
    <t>4001773</t>
  </si>
  <si>
    <t>36584</t>
  </si>
  <si>
    <t>4020696</t>
  </si>
  <si>
    <t>42310</t>
  </si>
  <si>
    <t>4017487</t>
  </si>
  <si>
    <t>4022180</t>
  </si>
  <si>
    <t>4022181</t>
  </si>
  <si>
    <t>4022192</t>
  </si>
  <si>
    <t>4003596</t>
  </si>
  <si>
    <t>36480</t>
  </si>
  <si>
    <t>4003597</t>
  </si>
  <si>
    <t>36481</t>
  </si>
  <si>
    <t>4006350</t>
  </si>
  <si>
    <t>37478</t>
  </si>
  <si>
    <t>4022295</t>
  </si>
  <si>
    <t>4000638</t>
  </si>
  <si>
    <t>4015773</t>
  </si>
  <si>
    <t>4006652</t>
  </si>
  <si>
    <t>37563</t>
  </si>
  <si>
    <t>4000419</t>
  </si>
  <si>
    <t>36766</t>
  </si>
  <si>
    <t>4004152</t>
  </si>
  <si>
    <t>4022394</t>
  </si>
  <si>
    <t>42845</t>
  </si>
  <si>
    <t>4019229</t>
  </si>
  <si>
    <t>41754</t>
  </si>
  <si>
    <t>4019247</t>
  </si>
  <si>
    <t>41761</t>
  </si>
  <si>
    <t>4019245</t>
  </si>
  <si>
    <t>41760</t>
  </si>
  <si>
    <t>4015736</t>
  </si>
  <si>
    <t>40459</t>
  </si>
  <si>
    <t>4001827</t>
  </si>
  <si>
    <t>4001331</t>
  </si>
  <si>
    <t>4022551</t>
  </si>
  <si>
    <t>4022525</t>
  </si>
  <si>
    <t>4022609</t>
  </si>
  <si>
    <t>4022709</t>
  </si>
  <si>
    <t>4022710</t>
  </si>
  <si>
    <t>4004046</t>
  </si>
  <si>
    <t>36666</t>
  </si>
  <si>
    <t>4001076</t>
  </si>
  <si>
    <t>36767</t>
  </si>
  <si>
    <t>4002891</t>
  </si>
  <si>
    <t>4022841</t>
  </si>
  <si>
    <t>4003444</t>
  </si>
  <si>
    <t>4022862</t>
  </si>
  <si>
    <t>4022863</t>
  </si>
  <si>
    <t>4003978</t>
  </si>
  <si>
    <t>36579</t>
  </si>
  <si>
    <t>4022996</t>
  </si>
  <si>
    <t>4023044</t>
  </si>
  <si>
    <t>4023045</t>
  </si>
  <si>
    <t>4023046</t>
  </si>
  <si>
    <t>4023047</t>
  </si>
  <si>
    <t>4023048</t>
  </si>
  <si>
    <t>4023049</t>
  </si>
  <si>
    <t>4023050</t>
  </si>
  <si>
    <t>4023051</t>
  </si>
  <si>
    <t>4023052</t>
  </si>
  <si>
    <t>4015849</t>
  </si>
  <si>
    <t>4015850</t>
  </si>
  <si>
    <t>4017466</t>
  </si>
  <si>
    <t>4003735</t>
  </si>
  <si>
    <t>36580</t>
  </si>
  <si>
    <t>4023359</t>
  </si>
  <si>
    <t>4003736</t>
  </si>
  <si>
    <t>36581</t>
  </si>
  <si>
    <t>4015897</t>
  </si>
  <si>
    <t>4023453</t>
  </si>
  <si>
    <t>4023492</t>
  </si>
  <si>
    <t>4011910</t>
  </si>
  <si>
    <t>4018429</t>
  </si>
  <si>
    <t>4018156</t>
  </si>
  <si>
    <t>38567</t>
  </si>
  <si>
    <t>4017112</t>
  </si>
  <si>
    <t>4024032</t>
  </si>
  <si>
    <t>4024092</t>
  </si>
  <si>
    <t>4006802</t>
  </si>
  <si>
    <t>37640 E1710700203</t>
  </si>
  <si>
    <t>4006803</t>
  </si>
  <si>
    <t>37641 E1710761003</t>
  </si>
  <si>
    <t>4007626</t>
  </si>
  <si>
    <t>4003599</t>
  </si>
  <si>
    <t>36483</t>
  </si>
  <si>
    <t>4004881</t>
  </si>
  <si>
    <t>4024341</t>
  </si>
  <si>
    <t>4024448</t>
  </si>
  <si>
    <t>4024453</t>
  </si>
  <si>
    <t>4018590</t>
  </si>
  <si>
    <t>4009148</t>
  </si>
  <si>
    <t>4012816</t>
  </si>
  <si>
    <t>4019670</t>
  </si>
  <si>
    <t>4024553</t>
  </si>
  <si>
    <t>KROŽNA ŠČETKA MEŠANA FE/PPL 550X850</t>
  </si>
  <si>
    <t>FRŠ580/880.04 BUCHER 5000</t>
  </si>
  <si>
    <t>4024554</t>
  </si>
  <si>
    <t>4024555</t>
  </si>
  <si>
    <t>4024556</t>
  </si>
  <si>
    <t>4024557</t>
  </si>
  <si>
    <t>4024558</t>
  </si>
  <si>
    <t>4004553</t>
  </si>
  <si>
    <t>4004554</t>
  </si>
  <si>
    <t>METLICA BRISALCA 17953488-0</t>
  </si>
  <si>
    <t>4000420</t>
  </si>
  <si>
    <t>4024635</t>
  </si>
  <si>
    <t>4024666</t>
  </si>
  <si>
    <t>4024667</t>
  </si>
  <si>
    <t>4024668</t>
  </si>
  <si>
    <t>4024669</t>
  </si>
  <si>
    <t>4024670</t>
  </si>
  <si>
    <t>4024671</t>
  </si>
  <si>
    <t>4003658</t>
  </si>
  <si>
    <t>4017011</t>
  </si>
  <si>
    <t>4005743</t>
  </si>
  <si>
    <t>4015733</t>
  </si>
  <si>
    <t>37648</t>
  </si>
  <si>
    <t>4015735</t>
  </si>
  <si>
    <t>37649</t>
  </si>
  <si>
    <t>4024888</t>
  </si>
  <si>
    <t>4024906</t>
  </si>
  <si>
    <t>4015896</t>
  </si>
  <si>
    <t>4012731</t>
  </si>
  <si>
    <t>36681</t>
  </si>
  <si>
    <t>4013174</t>
  </si>
  <si>
    <t>4010065</t>
  </si>
  <si>
    <t>4001307</t>
  </si>
  <si>
    <t>36800</t>
  </si>
  <si>
    <t>4000816</t>
  </si>
  <si>
    <t>4020281</t>
  </si>
  <si>
    <t>4005688</t>
  </si>
  <si>
    <t>4001504</t>
  </si>
  <si>
    <t>4012261</t>
  </si>
  <si>
    <t>4025952</t>
  </si>
  <si>
    <t>4026078</t>
  </si>
  <si>
    <t>4026079</t>
  </si>
  <si>
    <t>4026104</t>
  </si>
  <si>
    <t>4007777</t>
  </si>
  <si>
    <t>4026105</t>
  </si>
  <si>
    <t>4003621</t>
  </si>
  <si>
    <t>4017099</t>
  </si>
  <si>
    <t>37340</t>
  </si>
  <si>
    <t>4009904</t>
  </si>
  <si>
    <t>4020978</t>
  </si>
  <si>
    <t>4021012</t>
  </si>
  <si>
    <t>4020977</t>
  </si>
  <si>
    <t>4026358</t>
  </si>
  <si>
    <t>4026359</t>
  </si>
  <si>
    <t>4020988</t>
  </si>
  <si>
    <t>4021014</t>
  </si>
  <si>
    <t>4020986</t>
  </si>
  <si>
    <t>4004168</t>
  </si>
  <si>
    <t>4004167</t>
  </si>
  <si>
    <t>4004169</t>
  </si>
  <si>
    <t>4026385</t>
  </si>
  <si>
    <t>4026574</t>
  </si>
  <si>
    <t>4026575</t>
  </si>
  <si>
    <t>4007605</t>
  </si>
  <si>
    <t>4026693</t>
  </si>
  <si>
    <t>4015519</t>
  </si>
  <si>
    <t>4026695</t>
  </si>
  <si>
    <t>4026696</t>
  </si>
  <si>
    <t>4026697</t>
  </si>
  <si>
    <t>4026698</t>
  </si>
  <si>
    <t>4012057</t>
  </si>
  <si>
    <t>4020150</t>
  </si>
  <si>
    <t>42114</t>
  </si>
  <si>
    <t>4004166</t>
  </si>
  <si>
    <t>36733</t>
  </si>
  <si>
    <t>4021141</t>
  </si>
  <si>
    <t>37091</t>
  </si>
  <si>
    <t>4026785</t>
  </si>
  <si>
    <t>4026786</t>
  </si>
  <si>
    <t>4004315</t>
  </si>
  <si>
    <t>36785</t>
  </si>
  <si>
    <t>4012056</t>
  </si>
  <si>
    <t>4012216</t>
  </si>
  <si>
    <t>4027118</t>
  </si>
  <si>
    <t>4027230</t>
  </si>
  <si>
    <t>4002113</t>
  </si>
  <si>
    <t>4027231</t>
  </si>
  <si>
    <t>4020323</t>
  </si>
  <si>
    <t>4027349</t>
  </si>
  <si>
    <t>4027350</t>
  </si>
  <si>
    <t>4027351</t>
  </si>
  <si>
    <t>4027352</t>
  </si>
  <si>
    <t>4027320</t>
  </si>
  <si>
    <t>4027374</t>
  </si>
  <si>
    <t>4027375</t>
  </si>
  <si>
    <t>4005765</t>
  </si>
  <si>
    <t>37212</t>
  </si>
  <si>
    <t>4007604</t>
  </si>
  <si>
    <t>4004047</t>
  </si>
  <si>
    <t>36667</t>
  </si>
  <si>
    <t>4012693</t>
  </si>
  <si>
    <t>NOSILEC 15053349-0</t>
  </si>
  <si>
    <t>39488</t>
  </si>
  <si>
    <t>4031824</t>
  </si>
  <si>
    <t>GUMA NA USTJU SESALNIKA 42529 7027829</t>
  </si>
  <si>
    <t>42529 7027829</t>
  </si>
  <si>
    <t>4031825</t>
  </si>
  <si>
    <t>GUMA SESALN. USTJA 42865 CC5006 7027999</t>
  </si>
  <si>
    <t>42865 CC5006 7027999</t>
  </si>
  <si>
    <t>4031826</t>
  </si>
  <si>
    <t>KOLO VENTILATORJA EA9062050806</t>
  </si>
  <si>
    <t>EA9062050806</t>
  </si>
  <si>
    <t>4015895</t>
  </si>
  <si>
    <t>TULJAVA EA9062005970</t>
  </si>
  <si>
    <t>EA9062005970  40512</t>
  </si>
  <si>
    <t>4031827</t>
  </si>
  <si>
    <t>TULJAVA / KOLUT EA9062004470</t>
  </si>
  <si>
    <t>EA9062004470</t>
  </si>
  <si>
    <t>4031828</t>
  </si>
  <si>
    <t>JERMEN 40134 EA9069937496</t>
  </si>
  <si>
    <t>40134 EA9069937496</t>
  </si>
  <si>
    <t>4031829</t>
  </si>
  <si>
    <t>JERMEN EA9069933496</t>
  </si>
  <si>
    <t>EA9069933496</t>
  </si>
  <si>
    <t>4031830</t>
  </si>
  <si>
    <t>SESALNO USTJE 15055914-0</t>
  </si>
  <si>
    <t>15055914-0</t>
  </si>
  <si>
    <t>4031831</t>
  </si>
  <si>
    <t>AMORTIZER 42939 17904789-0</t>
  </si>
  <si>
    <t>42939 17904789-0</t>
  </si>
  <si>
    <t>4027929</t>
  </si>
  <si>
    <t>BLAŽILEC 095779037-0</t>
  </si>
  <si>
    <t>095779037-0</t>
  </si>
  <si>
    <t>4012817</t>
  </si>
  <si>
    <t>DAJALNIK NIVOJA 15051679-0 36796</t>
  </si>
  <si>
    <t>15051679-0 36796</t>
  </si>
  <si>
    <t>4004882</t>
  </si>
  <si>
    <t>JERMEN ZOBATI E46510667</t>
  </si>
  <si>
    <t>E46510667 36952</t>
  </si>
  <si>
    <t>4030402</t>
  </si>
  <si>
    <t>INJEKTOR ADBLUE 17954003-0 45060</t>
  </si>
  <si>
    <t>17954003-0 45060</t>
  </si>
  <si>
    <t>4031862</t>
  </si>
  <si>
    <t>PRITRJEVALNI SET -17954004-0</t>
  </si>
  <si>
    <t>17954004-0</t>
  </si>
  <si>
    <t>4006887</t>
  </si>
  <si>
    <t>ZAPIRALO 15053351-1</t>
  </si>
  <si>
    <t>37727</t>
  </si>
  <si>
    <t>4016300</t>
  </si>
  <si>
    <t>OGLEDALO 17950221-0</t>
  </si>
  <si>
    <t>40570</t>
  </si>
  <si>
    <t>4011376</t>
  </si>
  <si>
    <t>SORNIK VARNOSTNI 15053194-0</t>
  </si>
  <si>
    <t>15053194-0  39143</t>
  </si>
  <si>
    <t>4032132</t>
  </si>
  <si>
    <t>VZMET R414000430047</t>
  </si>
  <si>
    <t>R414000430047</t>
  </si>
  <si>
    <t>4013758</t>
  </si>
  <si>
    <t>OHIŠJE 15053190-0 39181</t>
  </si>
  <si>
    <t>15053190-0 39181</t>
  </si>
  <si>
    <t>4028355</t>
  </si>
  <si>
    <t>TESNILO E22032307</t>
  </si>
  <si>
    <t>E22032307 44411</t>
  </si>
  <si>
    <t>4004883</t>
  </si>
  <si>
    <t>ČRPALKA VODNA E15202107</t>
  </si>
  <si>
    <t>E15202107 36953</t>
  </si>
  <si>
    <t>4032133</t>
  </si>
  <si>
    <t>SEPARATOR OLJA 17954217-0</t>
  </si>
  <si>
    <t>17954217-0</t>
  </si>
  <si>
    <t>4001828</t>
  </si>
  <si>
    <t>PALICA TORZIJSKA 15053447-0</t>
  </si>
  <si>
    <t>36842</t>
  </si>
  <si>
    <t>4021120</t>
  </si>
  <si>
    <t>OBROČ 09501161-0</t>
  </si>
  <si>
    <t>42503</t>
  </si>
  <si>
    <t>4021121</t>
  </si>
  <si>
    <t>OBROČ CENTRIRNI E1710601201</t>
  </si>
  <si>
    <t>42504</t>
  </si>
  <si>
    <t>4015950</t>
  </si>
  <si>
    <t>OBROČ TESNILNI E001211393</t>
  </si>
  <si>
    <t>E001211393  39190</t>
  </si>
  <si>
    <t>4015951</t>
  </si>
  <si>
    <t>KROGLIČNI LEŽAJ E005101380 17951193-0</t>
  </si>
  <si>
    <t>17954311-0  40521</t>
  </si>
  <si>
    <t>4015952</t>
  </si>
  <si>
    <t>TESNILO O E00151350 17954266-0</t>
  </si>
  <si>
    <t>39191</t>
  </si>
  <si>
    <t>4015953</t>
  </si>
  <si>
    <t>TESNILO - VAROVALKA E002061362</t>
  </si>
  <si>
    <t>E002061362  39192</t>
  </si>
  <si>
    <t>4021162</t>
  </si>
  <si>
    <t>VIJAK CILINDRA E013051026</t>
  </si>
  <si>
    <t>42505 E016051026</t>
  </si>
  <si>
    <t>4009187</t>
  </si>
  <si>
    <t>VENTILATOR KABINE 17951774-0   38489</t>
  </si>
  <si>
    <t>17951774-0</t>
  </si>
  <si>
    <t>4012907</t>
  </si>
  <si>
    <t>ŽAROMET PREDNJI 17951656-1</t>
  </si>
  <si>
    <t>17951656-1 37009</t>
  </si>
  <si>
    <t>4032378</t>
  </si>
  <si>
    <t>REZERVOAR ZA TEKOČINO 17950340-0 36414</t>
  </si>
  <si>
    <t>17950340-0 36414</t>
  </si>
  <si>
    <t>4032379</t>
  </si>
  <si>
    <t>ČRPALKA VODNA 17904770-0 36651</t>
  </si>
  <si>
    <t>17904770-0 36651</t>
  </si>
  <si>
    <t>4032380</t>
  </si>
  <si>
    <t>DRŽALO 17951720-1 0</t>
  </si>
  <si>
    <t>17951720-1 0</t>
  </si>
  <si>
    <t>4032418</t>
  </si>
  <si>
    <t>SKLOPKA 15063510-0</t>
  </si>
  <si>
    <t>15063510-0 43470</t>
  </si>
  <si>
    <t>4032419</t>
  </si>
  <si>
    <t>NOSILEC 15063513-10</t>
  </si>
  <si>
    <t>15063513-10</t>
  </si>
  <si>
    <t>4032420</t>
  </si>
  <si>
    <t>KOMPRESOR KLIME 17953549-0</t>
  </si>
  <si>
    <t>17953549-0 41216</t>
  </si>
  <si>
    <t>4027924</t>
  </si>
  <si>
    <t>JERMEN ZA KLIMO 6701-0121</t>
  </si>
  <si>
    <t>6701-0121   42714</t>
  </si>
  <si>
    <t>4032475</t>
  </si>
  <si>
    <t>NOSILEC BRISALCA 17953489-0</t>
  </si>
  <si>
    <t>17953489-0</t>
  </si>
  <si>
    <t>4032455</t>
  </si>
  <si>
    <t>HIDRAVLIČNA PUMPA KOMPLET 15059076-0</t>
  </si>
  <si>
    <t>15059076-0</t>
  </si>
  <si>
    <t>4011822</t>
  </si>
  <si>
    <t>CEV A9049970282</t>
  </si>
  <si>
    <t>A9049970282</t>
  </si>
  <si>
    <t>4032456</t>
  </si>
  <si>
    <t>ENOVALJNI KOMPRESOR BUCHER A9061305915</t>
  </si>
  <si>
    <t>A9061305915</t>
  </si>
  <si>
    <t>4034649</t>
  </si>
  <si>
    <t>STIKALO SEDEŽA 17953602-0 43105</t>
  </si>
  <si>
    <t>17953602-2 43105 09304622-0</t>
  </si>
  <si>
    <t>4034650</t>
  </si>
  <si>
    <t>POVEZOVALNI KOS 09301969-0</t>
  </si>
  <si>
    <t>09301969-0</t>
  </si>
  <si>
    <t>4034651</t>
  </si>
  <si>
    <t>KONEKTOR 09313224-0</t>
  </si>
  <si>
    <t>09313224-0</t>
  </si>
  <si>
    <t>4034688</t>
  </si>
  <si>
    <t>CEV ZA HLADILNO TEKOČINO 15057979-0</t>
  </si>
  <si>
    <t>15057979-0 42171</t>
  </si>
  <si>
    <t>4034689</t>
  </si>
  <si>
    <t>OBLIKOVNA CEV 15059466-0</t>
  </si>
  <si>
    <t>15059466-0</t>
  </si>
  <si>
    <t>4034690</t>
  </si>
  <si>
    <t>DUŠILEC IZPUŠNIH PLINOV 15059629-0</t>
  </si>
  <si>
    <t>15059629-0</t>
  </si>
  <si>
    <t>4012755</t>
  </si>
  <si>
    <t>LETEV ZADNJA 15053688-0</t>
  </si>
  <si>
    <t>38251</t>
  </si>
  <si>
    <t>4028805</t>
  </si>
  <si>
    <t>FILTER GORIVA  41920  17953958-0</t>
  </si>
  <si>
    <t>17953958-0</t>
  </si>
  <si>
    <t>4028806</t>
  </si>
  <si>
    <t>FILTER Ad BLUE  42449  17953982-0</t>
  </si>
  <si>
    <t>17953982-0</t>
  </si>
  <si>
    <t>4029405</t>
  </si>
  <si>
    <t>ČRPALKA VODNA 7017121</t>
  </si>
  <si>
    <t>7017121 41550</t>
  </si>
  <si>
    <t>4034875</t>
  </si>
  <si>
    <t>ZGLOB VOLANA 17954293-0</t>
  </si>
  <si>
    <t>17954293-0</t>
  </si>
  <si>
    <t>4034869</t>
  </si>
  <si>
    <t>GUMA 15056256-0</t>
  </si>
  <si>
    <t>15056256-0</t>
  </si>
  <si>
    <t>4034870</t>
  </si>
  <si>
    <t>VPENJALNI OBROČ 15054224-1</t>
  </si>
  <si>
    <t>15054224-1</t>
  </si>
  <si>
    <t>4034871</t>
  </si>
  <si>
    <t>VIJAK INBUS 92153034-0</t>
  </si>
  <si>
    <t>92153034-0</t>
  </si>
  <si>
    <t>4001459</t>
  </si>
  <si>
    <t>LUČ 17951652-0</t>
  </si>
  <si>
    <t>17951652-0 36682</t>
  </si>
  <si>
    <t>4034925</t>
  </si>
  <si>
    <t>SVETILKA 17952626-0 37991</t>
  </si>
  <si>
    <t>17952626-0 37991</t>
  </si>
  <si>
    <t>4006353</t>
  </si>
  <si>
    <t>ZAPIRALO 17950239-0</t>
  </si>
  <si>
    <t>37496</t>
  </si>
  <si>
    <t>4006496</t>
  </si>
  <si>
    <t>NASLON BELI 17951731-0</t>
  </si>
  <si>
    <t>37537</t>
  </si>
  <si>
    <t>4034924</t>
  </si>
  <si>
    <t>SESALNI USTNI PEDAL 15058344-0</t>
  </si>
  <si>
    <t>15058344-0</t>
  </si>
  <si>
    <t>4012389</t>
  </si>
  <si>
    <t>CEV KLIME 17951902-1  39441</t>
  </si>
  <si>
    <t>17951902-1  39441</t>
  </si>
  <si>
    <t>4012390</t>
  </si>
  <si>
    <t>CEV KLIME 179519030  39442</t>
  </si>
  <si>
    <t>179519030  39442</t>
  </si>
  <si>
    <t>4034921</t>
  </si>
  <si>
    <t>MANOMETER 09575001-0</t>
  </si>
  <si>
    <t>09575001-0 40923</t>
  </si>
  <si>
    <t>4014966</t>
  </si>
  <si>
    <t>SENZOR TEMPERATURE 15052208-0</t>
  </si>
  <si>
    <t>15052208-0 37315</t>
  </si>
  <si>
    <t>4014967</t>
  </si>
  <si>
    <t>TESNILO 15052959-0 40219</t>
  </si>
  <si>
    <t>15052959-0 40219</t>
  </si>
  <si>
    <t>4034955</t>
  </si>
  <si>
    <t>TESNILO 17954258-0</t>
  </si>
  <si>
    <t>17954258-0</t>
  </si>
  <si>
    <t>4034952</t>
  </si>
  <si>
    <t>VIJAK 17954259-0</t>
  </si>
  <si>
    <t>17954259-0 41767</t>
  </si>
  <si>
    <t>4034953</t>
  </si>
  <si>
    <t>MATICA 17954262-0</t>
  </si>
  <si>
    <t>17954262-0 41768</t>
  </si>
  <si>
    <t>4034954</t>
  </si>
  <si>
    <t>PLANETNI PRENOS CC5006 17954263-0</t>
  </si>
  <si>
    <t>17954263-0 43830</t>
  </si>
  <si>
    <t>4034956</t>
  </si>
  <si>
    <t>TESNILO E2100600901</t>
  </si>
  <si>
    <t>E2100600901 41769</t>
  </si>
  <si>
    <t>4030925</t>
  </si>
  <si>
    <t>KROGLIČNI LEŽAJ -17954311-0</t>
  </si>
  <si>
    <t>17954311-0 40521</t>
  </si>
  <si>
    <t>4034957</t>
  </si>
  <si>
    <t>TESNILO O 17954266-0</t>
  </si>
  <si>
    <t>17954266-0 39191</t>
  </si>
  <si>
    <t>4034958</t>
  </si>
  <si>
    <t>VIJAK VAROVALNI 17954271-0</t>
  </si>
  <si>
    <t>17954271-0 41771</t>
  </si>
  <si>
    <t>4034959</t>
  </si>
  <si>
    <t>VIJAK 92151065-0</t>
  </si>
  <si>
    <t>92151065-0 45173</t>
  </si>
  <si>
    <t>4034960</t>
  </si>
  <si>
    <t>POTISNA PUŠA 17954276-0</t>
  </si>
  <si>
    <t>17954276-0</t>
  </si>
  <si>
    <t>4034961</t>
  </si>
  <si>
    <t>TESNILO GREDI 17954277-0</t>
  </si>
  <si>
    <t>17954277-0</t>
  </si>
  <si>
    <t>4034962</t>
  </si>
  <si>
    <t>POLOSOVINA 17954278-0</t>
  </si>
  <si>
    <t>17954278-0 43811</t>
  </si>
  <si>
    <t>4034963</t>
  </si>
  <si>
    <t>DISTANČNI OBROČ 17954283-0</t>
  </si>
  <si>
    <t>17954283-0 41777</t>
  </si>
  <si>
    <t>4034964</t>
  </si>
  <si>
    <t>ZOBNIK 17954284-0</t>
  </si>
  <si>
    <t>17954284-0</t>
  </si>
  <si>
    <t>4034965</t>
  </si>
  <si>
    <t>PODLOŽKA 09500026-0</t>
  </si>
  <si>
    <t>09500026-0 41779</t>
  </si>
  <si>
    <t>4030876</t>
  </si>
  <si>
    <t>BLAŽILEC GUMI  09579072-0</t>
  </si>
  <si>
    <t>09579072-0</t>
  </si>
  <si>
    <t>4014627</t>
  </si>
  <si>
    <t>TESNILO ZADNJIH VRAT 17950852-0</t>
  </si>
  <si>
    <t>17950852-0   37222</t>
  </si>
  <si>
    <t>4035035</t>
  </si>
  <si>
    <t>TESNILO ZADNJIH VRAT 09504035-0</t>
  </si>
  <si>
    <t>09504035-0  372232</t>
  </si>
  <si>
    <t>4035084</t>
  </si>
  <si>
    <t>KABINSKI ZRAČNI FILTER 7039725</t>
  </si>
  <si>
    <t>7039725 42453</t>
  </si>
  <si>
    <t>4035096</t>
  </si>
  <si>
    <t>SPODNJI DEL OHIŠJA 17904671-1 15052188-0</t>
  </si>
  <si>
    <t>17904671-1 15052188-0</t>
  </si>
  <si>
    <t>4028193</t>
  </si>
  <si>
    <t>SESALNA CEV 15053581-0</t>
  </si>
  <si>
    <t>15053581-0</t>
  </si>
  <si>
    <t>4004172</t>
  </si>
  <si>
    <t>LOK CEVNI 15053357-0</t>
  </si>
  <si>
    <t>36737</t>
  </si>
  <si>
    <t>4004170</t>
  </si>
  <si>
    <t>CEV SESALNA 15052766-1</t>
  </si>
  <si>
    <t>36740</t>
  </si>
  <si>
    <t>4029709</t>
  </si>
  <si>
    <t>CEV AD BLUE 44485 17953996-0</t>
  </si>
  <si>
    <t>44485 17953996-0</t>
  </si>
  <si>
    <t>4031380</t>
  </si>
  <si>
    <t>CEV ADBLUE 17953997-0 42683</t>
  </si>
  <si>
    <t>17953997-0 42683</t>
  </si>
  <si>
    <t>4035167</t>
  </si>
  <si>
    <t>ZAVORNA PLOŠČICA 15051682-0</t>
  </si>
  <si>
    <t>15051682-0</t>
  </si>
  <si>
    <t>4035223</t>
  </si>
  <si>
    <t>KRMILNA ELEKTRONIKA 15062370-0</t>
  </si>
  <si>
    <t>15062370-0</t>
  </si>
  <si>
    <t>4035258</t>
  </si>
  <si>
    <t>STIKALO SUŠILCA 17953556-0</t>
  </si>
  <si>
    <t>17953556-0</t>
  </si>
  <si>
    <t>STIKALO Z SUŠILCEM 17953556-0</t>
  </si>
  <si>
    <t>4015489</t>
  </si>
  <si>
    <t>VZMET PLINSKA 09503021-0</t>
  </si>
  <si>
    <t>09503021-0  36935</t>
  </si>
  <si>
    <t>4013173</t>
  </si>
  <si>
    <t>TULJAVA 17951879-0</t>
  </si>
  <si>
    <t>39664</t>
  </si>
  <si>
    <t>4012215</t>
  </si>
  <si>
    <t>VAROVALO 17904234-0</t>
  </si>
  <si>
    <t>17904234-0  39393</t>
  </si>
  <si>
    <t>4020618</t>
  </si>
  <si>
    <t>41769</t>
  </si>
  <si>
    <t>4031381</t>
  </si>
  <si>
    <t>CEV ADBLUE 17953998-0 42684</t>
  </si>
  <si>
    <t>17953998-0 42684</t>
  </si>
  <si>
    <t>4012059</t>
  </si>
  <si>
    <t>KLJUČAVNICA 17951637-0 39378</t>
  </si>
  <si>
    <t>17951637-0 39378</t>
  </si>
  <si>
    <t>4035350</t>
  </si>
  <si>
    <t>MATICA POKRIVNA 93140001-0</t>
  </si>
  <si>
    <t>93140001-0</t>
  </si>
  <si>
    <t>4035351</t>
  </si>
  <si>
    <t>VIJAK Z OKROGLO GLAVO 92555785-0</t>
  </si>
  <si>
    <t>92555785-0</t>
  </si>
  <si>
    <t>4035372</t>
  </si>
  <si>
    <t>SESALNO USTJE 7069395 7083379</t>
  </si>
  <si>
    <t>7069395 7083379</t>
  </si>
  <si>
    <t>4035373</t>
  </si>
  <si>
    <t>ZAPORA SESALNEGA USTJA 7069380</t>
  </si>
  <si>
    <t>7069380</t>
  </si>
  <si>
    <t>4035374</t>
  </si>
  <si>
    <t>PREDPASNIK 7069365</t>
  </si>
  <si>
    <t>7069365</t>
  </si>
  <si>
    <t>4035375</t>
  </si>
  <si>
    <t>PREDPASNIK 7069373</t>
  </si>
  <si>
    <t>7069373</t>
  </si>
  <si>
    <t>4035376</t>
  </si>
  <si>
    <t>PALICA ZA SESALNO ZAPORO 7069375</t>
  </si>
  <si>
    <t>7069375</t>
  </si>
  <si>
    <t>4035377</t>
  </si>
  <si>
    <t>MONTAŽNA PLOŠČA 7069374</t>
  </si>
  <si>
    <t>7069374</t>
  </si>
  <si>
    <t>4035378</t>
  </si>
  <si>
    <t>GUMIJASTA PLOŠČA 7068438</t>
  </si>
  <si>
    <t>7068438</t>
  </si>
  <si>
    <t>4015174</t>
  </si>
  <si>
    <t>TESNILO 40317</t>
  </si>
  <si>
    <t>40317</t>
  </si>
  <si>
    <t>4015175</t>
  </si>
  <si>
    <t>TESNILO 40318</t>
  </si>
  <si>
    <t>40318</t>
  </si>
  <si>
    <t>4011377</t>
  </si>
  <si>
    <t>PLOŠČA 15053209-0</t>
  </si>
  <si>
    <t>15053209-0  39144</t>
  </si>
  <si>
    <t>4013385</t>
  </si>
  <si>
    <t>SKLOPKA HIDRAVLIČNA 36285 17951962-0</t>
  </si>
  <si>
    <t>17951962-0</t>
  </si>
  <si>
    <t>4000559</t>
  </si>
  <si>
    <t>KLJUČAVNICA 09530092-0</t>
  </si>
  <si>
    <t>37538</t>
  </si>
  <si>
    <t>4004555</t>
  </si>
  <si>
    <t>BLAŽILEC PLINSKI 17951643-1</t>
  </si>
  <si>
    <t>36847</t>
  </si>
  <si>
    <t>4012058</t>
  </si>
  <si>
    <t>VENTIL 15056327-0 39370</t>
  </si>
  <si>
    <t>15056327-0 39370</t>
  </si>
  <si>
    <t>4035707</t>
  </si>
  <si>
    <t>LISTNATA VZMET 15051658-0</t>
  </si>
  <si>
    <t>15051658-0</t>
  </si>
  <si>
    <t>4035696</t>
  </si>
  <si>
    <t>REZERVOAR ZA VODO 17953559-1</t>
  </si>
  <si>
    <t>17953559-1 41606</t>
  </si>
  <si>
    <t>4035697</t>
  </si>
  <si>
    <t>PLOVEC 17953597-0</t>
  </si>
  <si>
    <t>17953597-0</t>
  </si>
  <si>
    <t>4035698</t>
  </si>
  <si>
    <t>POLNILNA CEV 17953561-0</t>
  </si>
  <si>
    <t>17953561-0</t>
  </si>
  <si>
    <t>4035699</t>
  </si>
  <si>
    <t>ČEP 17953560-0</t>
  </si>
  <si>
    <t>17953560-0</t>
  </si>
  <si>
    <t>4035700</t>
  </si>
  <si>
    <t>O-RING E001052606</t>
  </si>
  <si>
    <t>E001052606</t>
  </si>
  <si>
    <t>4035701</t>
  </si>
  <si>
    <t>O-RING E001051422</t>
  </si>
  <si>
    <t>E001051422</t>
  </si>
  <si>
    <t>4006807</t>
  </si>
  <si>
    <t>TESNILO O E1710705301</t>
  </si>
  <si>
    <t>37645 E1710705301</t>
  </si>
  <si>
    <t>4006808</t>
  </si>
  <si>
    <t>TESNILO O E1710705302</t>
  </si>
  <si>
    <t>37646 E1710705302</t>
  </si>
  <si>
    <t>4006805</t>
  </si>
  <si>
    <t>TESNILO O E7380700901</t>
  </si>
  <si>
    <t>37643 E7380700901</t>
  </si>
  <si>
    <t>4006806</t>
  </si>
  <si>
    <t>TESNILO E7380701001</t>
  </si>
  <si>
    <t>37644 E7380701001</t>
  </si>
  <si>
    <t>4035678</t>
  </si>
  <si>
    <t>VENTIL -09518820-0</t>
  </si>
  <si>
    <t>09518820-0 39891</t>
  </si>
  <si>
    <t>4035679</t>
  </si>
  <si>
    <t>O-RING -09518784-0</t>
  </si>
  <si>
    <t>09518784-0</t>
  </si>
  <si>
    <t>4035737</t>
  </si>
  <si>
    <t>SENZOR GORIVA CC2020 E45962100</t>
  </si>
  <si>
    <t>E45962100</t>
  </si>
  <si>
    <t>4009257</t>
  </si>
  <si>
    <t>VENTIL REGULIRNI 17903795-0</t>
  </si>
  <si>
    <t>17903795-0  38518</t>
  </si>
  <si>
    <t>4036065</t>
  </si>
  <si>
    <t>VENTIL-E43002032F</t>
  </si>
  <si>
    <t>E43002032F 37131</t>
  </si>
  <si>
    <t>4007689</t>
  </si>
  <si>
    <t>SPOJKA 09541479-0  38541</t>
  </si>
  <si>
    <t>09541479-0 38541</t>
  </si>
  <si>
    <t>4019847</t>
  </si>
  <si>
    <t>KRMILNI KABEL 17951917-1</t>
  </si>
  <si>
    <t>40526</t>
  </si>
  <si>
    <t>4021867</t>
  </si>
  <si>
    <t>1676400</t>
  </si>
  <si>
    <t>4022190</t>
  </si>
  <si>
    <t>5872861</t>
  </si>
  <si>
    <t>4022191</t>
  </si>
  <si>
    <t>5492344</t>
  </si>
  <si>
    <t>4022232</t>
  </si>
  <si>
    <t>6311</t>
  </si>
  <si>
    <t>4022233</t>
  </si>
  <si>
    <t>5492614</t>
  </si>
  <si>
    <t>4022234</t>
  </si>
  <si>
    <t>011950</t>
  </si>
  <si>
    <t>4022235</t>
  </si>
  <si>
    <t>011208</t>
  </si>
  <si>
    <t>4022236</t>
  </si>
  <si>
    <t>6246</t>
  </si>
  <si>
    <t>4022559</t>
  </si>
  <si>
    <t>15159042</t>
  </si>
  <si>
    <t>4022560</t>
  </si>
  <si>
    <t>17213655</t>
  </si>
  <si>
    <t>4022687</t>
  </si>
  <si>
    <t>4014754</t>
  </si>
  <si>
    <t>4014753</t>
  </si>
  <si>
    <t>4014752</t>
  </si>
  <si>
    <t>4014755</t>
  </si>
  <si>
    <t>4010492</t>
  </si>
  <si>
    <t>4010493</t>
  </si>
  <si>
    <t>4010494</t>
  </si>
  <si>
    <t>4023758</t>
  </si>
  <si>
    <t>4023759</t>
  </si>
  <si>
    <t>4023760</t>
  </si>
  <si>
    <t>4023761</t>
  </si>
  <si>
    <t>4023762</t>
  </si>
  <si>
    <t>4023792</t>
  </si>
  <si>
    <t>11705466</t>
  </si>
  <si>
    <t>4023877</t>
  </si>
  <si>
    <t>4023903</t>
  </si>
  <si>
    <t>4023904</t>
  </si>
  <si>
    <t>4023905</t>
  </si>
  <si>
    <t>4023906</t>
  </si>
  <si>
    <t>4023973</t>
  </si>
  <si>
    <t>4023975</t>
  </si>
  <si>
    <t>4023976</t>
  </si>
  <si>
    <t>4017609</t>
  </si>
  <si>
    <t>000790</t>
  </si>
  <si>
    <t>4023977</t>
  </si>
  <si>
    <t>4024091</t>
  </si>
  <si>
    <t>4024302</t>
  </si>
  <si>
    <t>4011094</t>
  </si>
  <si>
    <t>4011095</t>
  </si>
  <si>
    <t>4024910</t>
  </si>
  <si>
    <t>4024911</t>
  </si>
  <si>
    <t>4024942</t>
  </si>
  <si>
    <t>4011210</t>
  </si>
  <si>
    <t>4024943</t>
  </si>
  <si>
    <t>4004841</t>
  </si>
  <si>
    <t>004368</t>
  </si>
  <si>
    <t>4024944</t>
  </si>
  <si>
    <t>4024945</t>
  </si>
  <si>
    <t>4024946</t>
  </si>
  <si>
    <t>4024947</t>
  </si>
  <si>
    <t>4016354</t>
  </si>
  <si>
    <t>4025618</t>
  </si>
  <si>
    <t>4025619</t>
  </si>
  <si>
    <t>4009068</t>
  </si>
  <si>
    <t>4026364</t>
  </si>
  <si>
    <t>4026639</t>
  </si>
  <si>
    <t>4031987</t>
  </si>
  <si>
    <t>GUMI ELEMENT 000888</t>
  </si>
  <si>
    <t>000888</t>
  </si>
  <si>
    <t>4031988</t>
  </si>
  <si>
    <t>VIJAK 002967</t>
  </si>
  <si>
    <t>002967</t>
  </si>
  <si>
    <t>4031989</t>
  </si>
  <si>
    <t>VIJAK 984738 002859</t>
  </si>
  <si>
    <t>984738 002859</t>
  </si>
  <si>
    <t>4031990</t>
  </si>
  <si>
    <t>MATICA V008519</t>
  </si>
  <si>
    <t>V008519</t>
  </si>
  <si>
    <t>4006059</t>
  </si>
  <si>
    <t>VENTILATOR 11110349</t>
  </si>
  <si>
    <t>013059S</t>
  </si>
  <si>
    <t>4032089</t>
  </si>
  <si>
    <t>MAGNETNI VENTIL VOE 11709633 001977</t>
  </si>
  <si>
    <t>11709633 001977</t>
  </si>
  <si>
    <t>4032090</t>
  </si>
  <si>
    <t>TESNILA KOMPLET 11709880 001987</t>
  </si>
  <si>
    <t>11709880 001987</t>
  </si>
  <si>
    <t>4032091</t>
  </si>
  <si>
    <t>REGULATOR PRITISKA 11709879 001986</t>
  </si>
  <si>
    <t>11709879 001986</t>
  </si>
  <si>
    <t>4032092</t>
  </si>
  <si>
    <t>TESNILA KOMPLET 11709881 001988</t>
  </si>
  <si>
    <t>11709881 001988</t>
  </si>
  <si>
    <t>4032444</t>
  </si>
  <si>
    <t>AKUMULATOR 8056861514H</t>
  </si>
  <si>
    <t>8056861514H</t>
  </si>
  <si>
    <t>4032518</t>
  </si>
  <si>
    <t>AKUMULATOR HID. V009363</t>
  </si>
  <si>
    <t>V009363</t>
  </si>
  <si>
    <t>4032701</t>
  </si>
  <si>
    <t>VENTIL BLOK 7783013</t>
  </si>
  <si>
    <t>7783013</t>
  </si>
  <si>
    <t>4035138</t>
  </si>
  <si>
    <t>OLJE HIDRAVLIČNO VG 46 20L</t>
  </si>
  <si>
    <t>0068917</t>
  </si>
  <si>
    <t>4000259</t>
  </si>
  <si>
    <t>4000263</t>
  </si>
  <si>
    <t>150352</t>
  </si>
  <si>
    <t>4000265</t>
  </si>
  <si>
    <t>3838717313567</t>
  </si>
  <si>
    <t>4000301</t>
  </si>
  <si>
    <t>4000396</t>
  </si>
  <si>
    <t>4000803</t>
  </si>
  <si>
    <t>40037102125</t>
  </si>
  <si>
    <t>4000856</t>
  </si>
  <si>
    <t>340295 0781 120 1117</t>
  </si>
  <si>
    <t>4001138</t>
  </si>
  <si>
    <t>4001467</t>
  </si>
  <si>
    <t>19216</t>
  </si>
  <si>
    <t>4001529</t>
  </si>
  <si>
    <t>4001568</t>
  </si>
  <si>
    <t>150349</t>
  </si>
  <si>
    <t>4002631</t>
  </si>
  <si>
    <t>600710</t>
  </si>
  <si>
    <t>4003937</t>
  </si>
  <si>
    <t>4004392</t>
  </si>
  <si>
    <t>4004503</t>
  </si>
  <si>
    <t>2141016467</t>
  </si>
  <si>
    <t>4005203</t>
  </si>
  <si>
    <t>130378</t>
  </si>
  <si>
    <t>4005641</t>
  </si>
  <si>
    <t>4005642</t>
  </si>
  <si>
    <t>4005779</t>
  </si>
  <si>
    <t>MOTIKA ŠTAJERSKA 40 Z ROČ.1300 M43/90</t>
  </si>
  <si>
    <t>800155</t>
  </si>
  <si>
    <t>4005787</t>
  </si>
  <si>
    <t>151143</t>
  </si>
  <si>
    <t>4006252</t>
  </si>
  <si>
    <t>601115</t>
  </si>
  <si>
    <t>4006253</t>
  </si>
  <si>
    <t>601117</t>
  </si>
  <si>
    <t>4006518</t>
  </si>
  <si>
    <t>4006520</t>
  </si>
  <si>
    <t>150316</t>
  </si>
  <si>
    <t>4006522</t>
  </si>
  <si>
    <t>4006607</t>
  </si>
  <si>
    <t>4006677</t>
  </si>
  <si>
    <t>170102</t>
  </si>
  <si>
    <t>4006859</t>
  </si>
  <si>
    <t>4007305</t>
  </si>
  <si>
    <t>150351</t>
  </si>
  <si>
    <t>4007665</t>
  </si>
  <si>
    <t>600213</t>
  </si>
  <si>
    <t>4007666</t>
  </si>
  <si>
    <t>4007676</t>
  </si>
  <si>
    <t>4007708</t>
  </si>
  <si>
    <t>4007729</t>
  </si>
  <si>
    <t>00009971601</t>
  </si>
  <si>
    <t>4007751</t>
  </si>
  <si>
    <t>4008403</t>
  </si>
  <si>
    <t>4008546</t>
  </si>
  <si>
    <t>4008676</t>
  </si>
  <si>
    <t>4008677</t>
  </si>
  <si>
    <t>4008929</t>
  </si>
  <si>
    <t>150816</t>
  </si>
  <si>
    <t>4009292</t>
  </si>
  <si>
    <t>POSODA ZA GORIVO 20L ŽELEZNA</t>
  </si>
  <si>
    <t>150643</t>
  </si>
  <si>
    <t>4009892</t>
  </si>
  <si>
    <t>4009893</t>
  </si>
  <si>
    <t>4009894</t>
  </si>
  <si>
    <t>4009895</t>
  </si>
  <si>
    <t>4009900</t>
  </si>
  <si>
    <t>4009965</t>
  </si>
  <si>
    <t>4009978</t>
  </si>
  <si>
    <t>500107</t>
  </si>
  <si>
    <t>4009980</t>
  </si>
  <si>
    <t>4009981</t>
  </si>
  <si>
    <t>LAKS ZVEZDICA ČRNI 3,0MM 325M 009492</t>
  </si>
  <si>
    <t>4009982</t>
  </si>
  <si>
    <t>4009983</t>
  </si>
  <si>
    <t>340105</t>
  </si>
  <si>
    <t>4009984</t>
  </si>
  <si>
    <t>130193</t>
  </si>
  <si>
    <t>4009989</t>
  </si>
  <si>
    <t>535429401</t>
  </si>
  <si>
    <t>4009990</t>
  </si>
  <si>
    <t>5441757-01  600194</t>
  </si>
  <si>
    <t>4009999</t>
  </si>
  <si>
    <t>4010062</t>
  </si>
  <si>
    <t>PILA ZA VERIGO 4 MM 5/32-1,4 3/8</t>
  </si>
  <si>
    <t>21C1840  150108 BM18804</t>
  </si>
  <si>
    <t>4010085</t>
  </si>
  <si>
    <t>4010087</t>
  </si>
  <si>
    <t>VERIGA RIDER 18,20 PROFLE 5065546-08</t>
  </si>
  <si>
    <t>601066</t>
  </si>
  <si>
    <t>4010094</t>
  </si>
  <si>
    <t>SKLOPKA KPL STIHL350/450/480 41281602001</t>
  </si>
  <si>
    <t>41281602001  340298</t>
  </si>
  <si>
    <t>4010314</t>
  </si>
  <si>
    <t>4010422</t>
  </si>
  <si>
    <t>4010423</t>
  </si>
  <si>
    <t>4010427</t>
  </si>
  <si>
    <t>4010446</t>
  </si>
  <si>
    <t>4010557</t>
  </si>
  <si>
    <t>4010558</t>
  </si>
  <si>
    <t>4010581</t>
  </si>
  <si>
    <t>4010626</t>
  </si>
  <si>
    <t>4010629</t>
  </si>
  <si>
    <t>41287917500  340290</t>
  </si>
  <si>
    <t>4010722</t>
  </si>
  <si>
    <t>8200156691</t>
  </si>
  <si>
    <t>4011013</t>
  </si>
  <si>
    <t>281434</t>
  </si>
  <si>
    <t>4011044</t>
  </si>
  <si>
    <t>340165</t>
  </si>
  <si>
    <t>4011045</t>
  </si>
  <si>
    <t>340166</t>
  </si>
  <si>
    <t>4011068</t>
  </si>
  <si>
    <t>4011176</t>
  </si>
  <si>
    <t>4011372</t>
  </si>
  <si>
    <t>4011373</t>
  </si>
  <si>
    <t>4011383</t>
  </si>
  <si>
    <t>4011451</t>
  </si>
  <si>
    <t>4011452</t>
  </si>
  <si>
    <t>4011459</t>
  </si>
  <si>
    <t>JERMEN MULČARJA BSC 36200300</t>
  </si>
  <si>
    <t>4011460</t>
  </si>
  <si>
    <t>506557301 300421</t>
  </si>
  <si>
    <t>4011461</t>
  </si>
  <si>
    <t>4011967</t>
  </si>
  <si>
    <t>4011968</t>
  </si>
  <si>
    <t>40027102162</t>
  </si>
  <si>
    <t>4012046</t>
  </si>
  <si>
    <t>JERMEN POGONA P525/132CM 17X2950LI</t>
  </si>
  <si>
    <t>504877301  600253</t>
  </si>
  <si>
    <t>4012063</t>
  </si>
  <si>
    <t>4012065</t>
  </si>
  <si>
    <t>4012069</t>
  </si>
  <si>
    <t>4012164</t>
  </si>
  <si>
    <t>4012180</t>
  </si>
  <si>
    <t>4012182</t>
  </si>
  <si>
    <t>4012248</t>
  </si>
  <si>
    <t>150914</t>
  </si>
  <si>
    <t>4012371</t>
  </si>
  <si>
    <t>4012372</t>
  </si>
  <si>
    <t>41197109001</t>
  </si>
  <si>
    <t>4012374</t>
  </si>
  <si>
    <t>4012375</t>
  </si>
  <si>
    <t>4012412</t>
  </si>
  <si>
    <t>07510-00087 A97 150842</t>
  </si>
  <si>
    <t>4012433</t>
  </si>
  <si>
    <t>4012448</t>
  </si>
  <si>
    <t>6546271419</t>
  </si>
  <si>
    <t>4012583</t>
  </si>
  <si>
    <t>4012590</t>
  </si>
  <si>
    <t>4012624</t>
  </si>
  <si>
    <t>4012627</t>
  </si>
  <si>
    <t>4012734</t>
  </si>
  <si>
    <t>4012959</t>
  </si>
  <si>
    <t>41287109000  340192 340373</t>
  </si>
  <si>
    <t>4013017</t>
  </si>
  <si>
    <t>40027133015</t>
  </si>
  <si>
    <t>4013499</t>
  </si>
  <si>
    <t>4013501</t>
  </si>
  <si>
    <t>POKROV SVEČKE HONDA  GX 240-340 HONDA</t>
  </si>
  <si>
    <t>180130</t>
  </si>
  <si>
    <t>4013513</t>
  </si>
  <si>
    <t>4013514</t>
  </si>
  <si>
    <t>4013693</t>
  </si>
  <si>
    <t>535428602</t>
  </si>
  <si>
    <t>4013694</t>
  </si>
  <si>
    <t>4013738</t>
  </si>
  <si>
    <t>KOLO PODPORNO PREDNJE MULČER BCS MUSTER</t>
  </si>
  <si>
    <t>4013739</t>
  </si>
  <si>
    <t>4013768</t>
  </si>
  <si>
    <t>4013769</t>
  </si>
  <si>
    <t>4013879</t>
  </si>
  <si>
    <t>4013993</t>
  </si>
  <si>
    <t>300601</t>
  </si>
  <si>
    <t>4014089</t>
  </si>
  <si>
    <t>4014232</t>
  </si>
  <si>
    <t>4014272</t>
  </si>
  <si>
    <t>4014333</t>
  </si>
  <si>
    <t>4014389</t>
  </si>
  <si>
    <t>4014445</t>
  </si>
  <si>
    <t>150483</t>
  </si>
  <si>
    <t>4014554</t>
  </si>
  <si>
    <t>4014649</t>
  </si>
  <si>
    <t>130165</t>
  </si>
  <si>
    <t>4014655</t>
  </si>
  <si>
    <t>4014693</t>
  </si>
  <si>
    <t>4014788</t>
  </si>
  <si>
    <t>4014790</t>
  </si>
  <si>
    <t>800145</t>
  </si>
  <si>
    <t>4014791</t>
  </si>
  <si>
    <t>4014792</t>
  </si>
  <si>
    <t>4014804</t>
  </si>
  <si>
    <t>4014816</t>
  </si>
  <si>
    <t>4014836</t>
  </si>
  <si>
    <t>40027139715</t>
  </si>
  <si>
    <t>4014869</t>
  </si>
  <si>
    <t>4014899</t>
  </si>
  <si>
    <t>150905</t>
  </si>
  <si>
    <t>4014945</t>
  </si>
  <si>
    <t>4015030</t>
  </si>
  <si>
    <t>4015089</t>
  </si>
  <si>
    <t>4015210</t>
  </si>
  <si>
    <t>230411</t>
  </si>
  <si>
    <t>4015384</t>
  </si>
  <si>
    <t>715509</t>
  </si>
  <si>
    <t>4015385</t>
  </si>
  <si>
    <t>754328</t>
  </si>
  <si>
    <t>4015386</t>
  </si>
  <si>
    <t>4015392</t>
  </si>
  <si>
    <t>4015393</t>
  </si>
  <si>
    <t>4015394</t>
  </si>
  <si>
    <t>4015395</t>
  </si>
  <si>
    <t>4015396</t>
  </si>
  <si>
    <t>SVEČKA CHAMPION RC 12 YC</t>
  </si>
  <si>
    <t>150424</t>
  </si>
  <si>
    <t>4015397</t>
  </si>
  <si>
    <t>4015400</t>
  </si>
  <si>
    <t>4015401</t>
  </si>
  <si>
    <t>4015402</t>
  </si>
  <si>
    <t>4015403</t>
  </si>
  <si>
    <t>4015404</t>
  </si>
  <si>
    <t>4015405</t>
  </si>
  <si>
    <t>4015406</t>
  </si>
  <si>
    <t>4015407</t>
  </si>
  <si>
    <t>4015408</t>
  </si>
  <si>
    <t>4015409</t>
  </si>
  <si>
    <t>4015410</t>
  </si>
  <si>
    <t>4015411</t>
  </si>
  <si>
    <t>4015415</t>
  </si>
  <si>
    <t>4015416</t>
  </si>
  <si>
    <t>14270377</t>
  </si>
  <si>
    <t>4015417</t>
  </si>
  <si>
    <t>4015418</t>
  </si>
  <si>
    <t>4015422</t>
  </si>
  <si>
    <t>300272</t>
  </si>
  <si>
    <t>4015478</t>
  </si>
  <si>
    <t>4015479</t>
  </si>
  <si>
    <t>4015480</t>
  </si>
  <si>
    <t>4015481</t>
  </si>
  <si>
    <t>4015492</t>
  </si>
  <si>
    <t>4015493</t>
  </si>
  <si>
    <t>776166</t>
  </si>
  <si>
    <t>4015494</t>
  </si>
  <si>
    <t>4015495</t>
  </si>
  <si>
    <t>4015496</t>
  </si>
  <si>
    <t>4015497</t>
  </si>
  <si>
    <t>4015498</t>
  </si>
  <si>
    <t>4015499</t>
  </si>
  <si>
    <t>4015500</t>
  </si>
  <si>
    <t>4015502</t>
  </si>
  <si>
    <t>4015503</t>
  </si>
  <si>
    <t>4015504</t>
  </si>
  <si>
    <t>4015505</t>
  </si>
  <si>
    <t>4015506</t>
  </si>
  <si>
    <t>150698</t>
  </si>
  <si>
    <t>4015527</t>
  </si>
  <si>
    <t>4015544</t>
  </si>
  <si>
    <t>150817</t>
  </si>
  <si>
    <t>4015545</t>
  </si>
  <si>
    <t>321010920</t>
  </si>
  <si>
    <t>4015546</t>
  </si>
  <si>
    <t>260050220</t>
  </si>
  <si>
    <t>4015547</t>
  </si>
  <si>
    <t>260010316</t>
  </si>
  <si>
    <t>4015548</t>
  </si>
  <si>
    <t>858007000</t>
  </si>
  <si>
    <t>4015549</t>
  </si>
  <si>
    <t>260010312</t>
  </si>
  <si>
    <t>4015550</t>
  </si>
  <si>
    <t>261050200</t>
  </si>
  <si>
    <t>4015551</t>
  </si>
  <si>
    <t>4015552</t>
  </si>
  <si>
    <t>150136</t>
  </si>
  <si>
    <t>4015562</t>
  </si>
  <si>
    <t>4015563</t>
  </si>
  <si>
    <t>4015564</t>
  </si>
  <si>
    <t>NOSILEC PVC RIDER 13B/0 506869601 600909</t>
  </si>
  <si>
    <t>4015565</t>
  </si>
  <si>
    <t>400149</t>
  </si>
  <si>
    <t>4015600</t>
  </si>
  <si>
    <t>4015719</t>
  </si>
  <si>
    <t>4015720</t>
  </si>
  <si>
    <t>4015721</t>
  </si>
  <si>
    <t>ŽICA SABO STOP 36007</t>
  </si>
  <si>
    <t>4015722</t>
  </si>
  <si>
    <t>4015723</t>
  </si>
  <si>
    <t>4015724</t>
  </si>
  <si>
    <t>4015725</t>
  </si>
  <si>
    <t>4015812</t>
  </si>
  <si>
    <t>4015813</t>
  </si>
  <si>
    <t>544113301</t>
  </si>
  <si>
    <t>4015814</t>
  </si>
  <si>
    <t>130179</t>
  </si>
  <si>
    <t>4015815</t>
  </si>
  <si>
    <t>120119</t>
  </si>
  <si>
    <t>4015816</t>
  </si>
  <si>
    <t>4015855</t>
  </si>
  <si>
    <t>4015856</t>
  </si>
  <si>
    <t>4015857</t>
  </si>
  <si>
    <t>4015858</t>
  </si>
  <si>
    <t>4015859</t>
  </si>
  <si>
    <t>150243</t>
  </si>
  <si>
    <t>4015860</t>
  </si>
  <si>
    <t>600200</t>
  </si>
  <si>
    <t>4015899</t>
  </si>
  <si>
    <t>400104</t>
  </si>
  <si>
    <t>4015900</t>
  </si>
  <si>
    <t>150283</t>
  </si>
  <si>
    <t>4015901</t>
  </si>
  <si>
    <t>240001</t>
  </si>
  <si>
    <t>4015922</t>
  </si>
  <si>
    <t>4015923</t>
  </si>
  <si>
    <t>4015924</t>
  </si>
  <si>
    <t>4015962</t>
  </si>
  <si>
    <t>360005190</t>
  </si>
  <si>
    <t>4015963</t>
  </si>
  <si>
    <t>260050927</t>
  </si>
  <si>
    <t>4015964</t>
  </si>
  <si>
    <t>44129219</t>
  </si>
  <si>
    <t>4015965</t>
  </si>
  <si>
    <t>4015966</t>
  </si>
  <si>
    <t>150335</t>
  </si>
  <si>
    <t>4015967</t>
  </si>
  <si>
    <t>300137</t>
  </si>
  <si>
    <t>4015968</t>
  </si>
  <si>
    <t>4015969</t>
  </si>
  <si>
    <t>150485</t>
  </si>
  <si>
    <t>4015970</t>
  </si>
  <si>
    <t>4015971</t>
  </si>
  <si>
    <t>4015972</t>
  </si>
  <si>
    <t>4015986</t>
  </si>
  <si>
    <t>440121</t>
  </si>
  <si>
    <t>4016034</t>
  </si>
  <si>
    <t>ŠKROPILNICA ROČNA HS703</t>
  </si>
  <si>
    <t>400247</t>
  </si>
  <si>
    <t>4016035</t>
  </si>
  <si>
    <t>150188</t>
  </si>
  <si>
    <t>4016036</t>
  </si>
  <si>
    <t>4016037</t>
  </si>
  <si>
    <t>537 27 04-01  601889</t>
  </si>
  <si>
    <t>4016038</t>
  </si>
  <si>
    <t>4016039</t>
  </si>
  <si>
    <t>600929</t>
  </si>
  <si>
    <t>4016040</t>
  </si>
  <si>
    <t>210173</t>
  </si>
  <si>
    <t>4016041</t>
  </si>
  <si>
    <t>4016042</t>
  </si>
  <si>
    <t>4016043</t>
  </si>
  <si>
    <t>4016044</t>
  </si>
  <si>
    <t>4016045</t>
  </si>
  <si>
    <t>150473</t>
  </si>
  <si>
    <t>4016052</t>
  </si>
  <si>
    <t>4016053</t>
  </si>
  <si>
    <t>150833</t>
  </si>
  <si>
    <t>4016115</t>
  </si>
  <si>
    <t>470188</t>
  </si>
  <si>
    <t>4016116</t>
  </si>
  <si>
    <t>150548</t>
  </si>
  <si>
    <t>4016117</t>
  </si>
  <si>
    <t>600111</t>
  </si>
  <si>
    <t>4016118</t>
  </si>
  <si>
    <t>150116</t>
  </si>
  <si>
    <t>4016119</t>
  </si>
  <si>
    <t>300651</t>
  </si>
  <si>
    <t>4016120</t>
  </si>
  <si>
    <t>717022</t>
  </si>
  <si>
    <t>4016121</t>
  </si>
  <si>
    <t>130449</t>
  </si>
  <si>
    <t>4016122</t>
  </si>
  <si>
    <t>300515</t>
  </si>
  <si>
    <t>4016171</t>
  </si>
  <si>
    <t>59900543</t>
  </si>
  <si>
    <t>4016172</t>
  </si>
  <si>
    <t>LAKS KVADRAT ČRNI 2,4MM 2KG 274M 002641</t>
  </si>
  <si>
    <t>8033655026417 150191</t>
  </si>
  <si>
    <t>4016174</t>
  </si>
  <si>
    <t>41287900950</t>
  </si>
  <si>
    <t>4016176</t>
  </si>
  <si>
    <t>41287907650</t>
  </si>
  <si>
    <t>4016177</t>
  </si>
  <si>
    <t>4016178</t>
  </si>
  <si>
    <t>4016179</t>
  </si>
  <si>
    <t>4016180</t>
  </si>
  <si>
    <t>4016181</t>
  </si>
  <si>
    <t>4016182</t>
  </si>
  <si>
    <t>4016184</t>
  </si>
  <si>
    <t>4016186</t>
  </si>
  <si>
    <t>150618</t>
  </si>
  <si>
    <t>4016188</t>
  </si>
  <si>
    <t>150858</t>
  </si>
  <si>
    <t>4016189</t>
  </si>
  <si>
    <t>576806801</t>
  </si>
  <si>
    <t>4016191</t>
  </si>
  <si>
    <t>VRETENO KPL. Z JERMENICO IN LEŽAJI</t>
  </si>
  <si>
    <t>4016238</t>
  </si>
  <si>
    <t>4016239</t>
  </si>
  <si>
    <t>4016240</t>
  </si>
  <si>
    <t>4016245</t>
  </si>
  <si>
    <t>LAKS ZVEZDICA ČRNI 2,7MM 383M 009491</t>
  </si>
  <si>
    <t>8033655094911 150856</t>
  </si>
  <si>
    <t>4016251</t>
  </si>
  <si>
    <t>150325</t>
  </si>
  <si>
    <t>4016252</t>
  </si>
  <si>
    <t>130197</t>
  </si>
  <si>
    <t>4016253</t>
  </si>
  <si>
    <t>4016254</t>
  </si>
  <si>
    <t>4016255</t>
  </si>
  <si>
    <t>4016256</t>
  </si>
  <si>
    <t>130135</t>
  </si>
  <si>
    <t>4016257</t>
  </si>
  <si>
    <t>4016258</t>
  </si>
  <si>
    <t>4016292</t>
  </si>
  <si>
    <t>4016308</t>
  </si>
  <si>
    <t>4016325</t>
  </si>
  <si>
    <t>4016326</t>
  </si>
  <si>
    <t>4016327</t>
  </si>
  <si>
    <t>4016328</t>
  </si>
  <si>
    <t>4016329</t>
  </si>
  <si>
    <t>4016330</t>
  </si>
  <si>
    <t>4016331</t>
  </si>
  <si>
    <t>4016382</t>
  </si>
  <si>
    <t>4016383</t>
  </si>
  <si>
    <t>150115</t>
  </si>
  <si>
    <t>4016384</t>
  </si>
  <si>
    <t>290136</t>
  </si>
  <si>
    <t>4016385</t>
  </si>
  <si>
    <t>4016394</t>
  </si>
  <si>
    <t>300202</t>
  </si>
  <si>
    <t>4016404</t>
  </si>
  <si>
    <t>4016405</t>
  </si>
  <si>
    <t>4016406</t>
  </si>
  <si>
    <t>4016407</t>
  </si>
  <si>
    <t>4016408</t>
  </si>
  <si>
    <t>4016427</t>
  </si>
  <si>
    <t>4016428</t>
  </si>
  <si>
    <t>LAKS ZVEZDICA ČRNI 3,3MM 248M 012482</t>
  </si>
  <si>
    <t>8033655124823 150426</t>
  </si>
  <si>
    <t>4016429</t>
  </si>
  <si>
    <t>4016430</t>
  </si>
  <si>
    <t>4016431</t>
  </si>
  <si>
    <t>4016442</t>
  </si>
  <si>
    <t>41287103000  340300-151138</t>
  </si>
  <si>
    <t>4016443</t>
  </si>
  <si>
    <t>4016444</t>
  </si>
  <si>
    <t>4016479</t>
  </si>
  <si>
    <t>4016480</t>
  </si>
  <si>
    <t>4016481</t>
  </si>
  <si>
    <t>4016482</t>
  </si>
  <si>
    <t>4016483</t>
  </si>
  <si>
    <t>600124</t>
  </si>
  <si>
    <t>4016484</t>
  </si>
  <si>
    <t>4016485</t>
  </si>
  <si>
    <t>4016583</t>
  </si>
  <si>
    <t>4016584</t>
  </si>
  <si>
    <t>600907</t>
  </si>
  <si>
    <t>4016585</t>
  </si>
  <si>
    <t>4016586</t>
  </si>
  <si>
    <t>4016587</t>
  </si>
  <si>
    <t>4016588</t>
  </si>
  <si>
    <t>4016589</t>
  </si>
  <si>
    <t>TESNILO TURBINE IZMETA KUBOTA</t>
  </si>
  <si>
    <t>4016590</t>
  </si>
  <si>
    <t>4016591</t>
  </si>
  <si>
    <t>150277</t>
  </si>
  <si>
    <t>4016602</t>
  </si>
  <si>
    <t>340303</t>
  </si>
  <si>
    <t>4016603</t>
  </si>
  <si>
    <t>150204</t>
  </si>
  <si>
    <t>4016604</t>
  </si>
  <si>
    <t>4016605</t>
  </si>
  <si>
    <t>4016606</t>
  </si>
  <si>
    <t>4016607</t>
  </si>
  <si>
    <t>4016608</t>
  </si>
  <si>
    <t>4016609</t>
  </si>
  <si>
    <t>4016610</t>
  </si>
  <si>
    <t>150189</t>
  </si>
  <si>
    <t>4016629</t>
  </si>
  <si>
    <t>4016630</t>
  </si>
  <si>
    <t>300316</t>
  </si>
  <si>
    <t>4016631</t>
  </si>
  <si>
    <t>280111</t>
  </si>
  <si>
    <t>4016652</t>
  </si>
  <si>
    <t>4016658</t>
  </si>
  <si>
    <t>4016659</t>
  </si>
  <si>
    <t>4016660</t>
  </si>
  <si>
    <t>4016661</t>
  </si>
  <si>
    <t>430158</t>
  </si>
  <si>
    <t>4016682</t>
  </si>
  <si>
    <t>201019</t>
  </si>
  <si>
    <t>4016683</t>
  </si>
  <si>
    <t>150102</t>
  </si>
  <si>
    <t>4016684</t>
  </si>
  <si>
    <t>030533</t>
  </si>
  <si>
    <t>4016712</t>
  </si>
  <si>
    <t>4016715</t>
  </si>
  <si>
    <t>150111</t>
  </si>
  <si>
    <t>4016716</t>
  </si>
  <si>
    <t>150855</t>
  </si>
  <si>
    <t>4016717</t>
  </si>
  <si>
    <t>150878</t>
  </si>
  <si>
    <t>4016718</t>
  </si>
  <si>
    <t>CEV GORIVA FI 3,2 X 5,3 MM</t>
  </si>
  <si>
    <t>33270054 721280</t>
  </si>
  <si>
    <t>4016719</t>
  </si>
  <si>
    <t>OLJE ROTRA AGIP SAE 80W 120189</t>
  </si>
  <si>
    <t>120189</t>
  </si>
  <si>
    <t>4016723</t>
  </si>
  <si>
    <t>900218</t>
  </si>
  <si>
    <t>4016724</t>
  </si>
  <si>
    <t>900121</t>
  </si>
  <si>
    <t>4016725</t>
  </si>
  <si>
    <t>300598</t>
  </si>
  <si>
    <t>4016726</t>
  </si>
  <si>
    <t>150637</t>
  </si>
  <si>
    <t>4016727</t>
  </si>
  <si>
    <t>150687</t>
  </si>
  <si>
    <t>4016863</t>
  </si>
  <si>
    <t>40037133011</t>
  </si>
  <si>
    <t>4016865</t>
  </si>
  <si>
    <t>300186</t>
  </si>
  <si>
    <t>4016866</t>
  </si>
  <si>
    <t>130218</t>
  </si>
  <si>
    <t>4016867</t>
  </si>
  <si>
    <t>150516</t>
  </si>
  <si>
    <t>4016868</t>
  </si>
  <si>
    <t>4016869</t>
  </si>
  <si>
    <t>150274</t>
  </si>
  <si>
    <t>4016870</t>
  </si>
  <si>
    <t>400246</t>
  </si>
  <si>
    <t>4016890</t>
  </si>
  <si>
    <t>300336</t>
  </si>
  <si>
    <t>4017009</t>
  </si>
  <si>
    <t>4017010</t>
  </si>
  <si>
    <t>150823</t>
  </si>
  <si>
    <t>4017123</t>
  </si>
  <si>
    <t>310147</t>
  </si>
  <si>
    <t>4017124</t>
  </si>
  <si>
    <t>340216</t>
  </si>
  <si>
    <t>4017125</t>
  </si>
  <si>
    <t>4017126</t>
  </si>
  <si>
    <t>4017127</t>
  </si>
  <si>
    <t>VRVENICA STIHL FS480 4128 195 0400</t>
  </si>
  <si>
    <t>41281950400 340151</t>
  </si>
  <si>
    <t>4017143</t>
  </si>
  <si>
    <t>450269</t>
  </si>
  <si>
    <t>4017170</t>
  </si>
  <si>
    <t>800153</t>
  </si>
  <si>
    <t>4017171</t>
  </si>
  <si>
    <t>800156</t>
  </si>
  <si>
    <t>4017192</t>
  </si>
  <si>
    <t>150114</t>
  </si>
  <si>
    <t>4017193</t>
  </si>
  <si>
    <t>4017341</t>
  </si>
  <si>
    <t>030993</t>
  </si>
  <si>
    <t>4017342</t>
  </si>
  <si>
    <t>SEMERING GREDI</t>
  </si>
  <si>
    <t>190125</t>
  </si>
  <si>
    <t>4017343</t>
  </si>
  <si>
    <t>130380</t>
  </si>
  <si>
    <t>4017344</t>
  </si>
  <si>
    <t>240610</t>
  </si>
  <si>
    <t>4017345</t>
  </si>
  <si>
    <t>POGONSKA GRED ZA V CEV STIHL 41377113200</t>
  </si>
  <si>
    <t>41377113200 340307</t>
  </si>
  <si>
    <t>4017346</t>
  </si>
  <si>
    <t>340306</t>
  </si>
  <si>
    <t>4017347</t>
  </si>
  <si>
    <t>190171</t>
  </si>
  <si>
    <t>4017348</t>
  </si>
  <si>
    <t>STOP ROČKA KPL 55247660</t>
  </si>
  <si>
    <t>757736</t>
  </si>
  <si>
    <t>4017349</t>
  </si>
  <si>
    <t>600203</t>
  </si>
  <si>
    <t>4017358</t>
  </si>
  <si>
    <t>150213</t>
  </si>
  <si>
    <t>4017359</t>
  </si>
  <si>
    <t>310133</t>
  </si>
  <si>
    <t>4017372</t>
  </si>
  <si>
    <t>300353</t>
  </si>
  <si>
    <t>4017373</t>
  </si>
  <si>
    <t>300354</t>
  </si>
  <si>
    <t>4017374</t>
  </si>
  <si>
    <t>743810</t>
  </si>
  <si>
    <t>4017375</t>
  </si>
  <si>
    <t>300693</t>
  </si>
  <si>
    <t>4017376</t>
  </si>
  <si>
    <t>150295</t>
  </si>
  <si>
    <t>4017402</t>
  </si>
  <si>
    <t>4017445</t>
  </si>
  <si>
    <t>150512</t>
  </si>
  <si>
    <t>4017446</t>
  </si>
  <si>
    <t>4017534</t>
  </si>
  <si>
    <t>190158</t>
  </si>
  <si>
    <t>4017535</t>
  </si>
  <si>
    <t>600898</t>
  </si>
  <si>
    <t>4017542</t>
  </si>
  <si>
    <t>400145</t>
  </si>
  <si>
    <t>4017543</t>
  </si>
  <si>
    <t>400144</t>
  </si>
  <si>
    <t>4017560</t>
  </si>
  <si>
    <t>400239</t>
  </si>
  <si>
    <t>4017644</t>
  </si>
  <si>
    <t>150778</t>
  </si>
  <si>
    <t>4017702</t>
  </si>
  <si>
    <t>150331</t>
  </si>
  <si>
    <t>4017768</t>
  </si>
  <si>
    <t>601161</t>
  </si>
  <si>
    <t>4017773</t>
  </si>
  <si>
    <t>150388</t>
  </si>
  <si>
    <t>4017774</t>
  </si>
  <si>
    <t>450281</t>
  </si>
  <si>
    <t>4017775</t>
  </si>
  <si>
    <t>340159</t>
  </si>
  <si>
    <t>4017776</t>
  </si>
  <si>
    <t>150752</t>
  </si>
  <si>
    <t>4017788</t>
  </si>
  <si>
    <t>150995</t>
  </si>
  <si>
    <t>4017789</t>
  </si>
  <si>
    <t>340214</t>
  </si>
  <si>
    <t>4017845</t>
  </si>
  <si>
    <t>170150</t>
  </si>
  <si>
    <t>4017846</t>
  </si>
  <si>
    <t>151132</t>
  </si>
  <si>
    <t>4017868</t>
  </si>
  <si>
    <t>150813</t>
  </si>
  <si>
    <t>4017869</t>
  </si>
  <si>
    <t>601163</t>
  </si>
  <si>
    <t>4017871</t>
  </si>
  <si>
    <t>900180</t>
  </si>
  <si>
    <t>4017890</t>
  </si>
  <si>
    <t>150624</t>
  </si>
  <si>
    <t>4017892</t>
  </si>
  <si>
    <t>300661</t>
  </si>
  <si>
    <t>4017893</t>
  </si>
  <si>
    <t>900147</t>
  </si>
  <si>
    <t>4017894</t>
  </si>
  <si>
    <t>150668</t>
  </si>
  <si>
    <t>4017896</t>
  </si>
  <si>
    <t>4017897</t>
  </si>
  <si>
    <t>300758</t>
  </si>
  <si>
    <t>4017898</t>
  </si>
  <si>
    <t>300759</t>
  </si>
  <si>
    <t>4017917</t>
  </si>
  <si>
    <t>151135</t>
  </si>
  <si>
    <t>4017939</t>
  </si>
  <si>
    <t>151123</t>
  </si>
  <si>
    <t>4017940</t>
  </si>
  <si>
    <t>151109</t>
  </si>
  <si>
    <t>4017941</t>
  </si>
  <si>
    <t>4017972</t>
  </si>
  <si>
    <t>150176</t>
  </si>
  <si>
    <t>4017973</t>
  </si>
  <si>
    <t>400407</t>
  </si>
  <si>
    <t>4017974</t>
  </si>
  <si>
    <t>4017975</t>
  </si>
  <si>
    <t>220373</t>
  </si>
  <si>
    <t>4017976</t>
  </si>
  <si>
    <t>340313</t>
  </si>
  <si>
    <t>4017977</t>
  </si>
  <si>
    <t>400597</t>
  </si>
  <si>
    <t>4017991</t>
  </si>
  <si>
    <t>320252</t>
  </si>
  <si>
    <t>4018002</t>
  </si>
  <si>
    <t>601180</t>
  </si>
  <si>
    <t>4018003</t>
  </si>
  <si>
    <t>290141</t>
  </si>
  <si>
    <t>4018004</t>
  </si>
  <si>
    <t>340207</t>
  </si>
  <si>
    <t>4018023</t>
  </si>
  <si>
    <t>KULTIVATOR GARDENA 3135</t>
  </si>
  <si>
    <t>4078500313506</t>
  </si>
  <si>
    <t>4018024</t>
  </si>
  <si>
    <t>601223</t>
  </si>
  <si>
    <t>4018025</t>
  </si>
  <si>
    <t>490114</t>
  </si>
  <si>
    <t>4018026</t>
  </si>
  <si>
    <t>490115</t>
  </si>
  <si>
    <t>4018064</t>
  </si>
  <si>
    <t>601187</t>
  </si>
  <si>
    <t>4018065</t>
  </si>
  <si>
    <t>261015900</t>
  </si>
  <si>
    <t>4018066</t>
  </si>
  <si>
    <t>260050258</t>
  </si>
  <si>
    <t>4018067</t>
  </si>
  <si>
    <t>260005215</t>
  </si>
  <si>
    <t>4018068</t>
  </si>
  <si>
    <t>400545</t>
  </si>
  <si>
    <t>4018069</t>
  </si>
  <si>
    <t>O RING 96459457603</t>
  </si>
  <si>
    <t>96459457603 150392</t>
  </si>
  <si>
    <t>4018070</t>
  </si>
  <si>
    <t>490912</t>
  </si>
  <si>
    <t>4018071</t>
  </si>
  <si>
    <t>600114</t>
  </si>
  <si>
    <t>4018119</t>
  </si>
  <si>
    <t>576362201 601233</t>
  </si>
  <si>
    <t>4018120</t>
  </si>
  <si>
    <t>601220</t>
  </si>
  <si>
    <t>4018121</t>
  </si>
  <si>
    <t>300570</t>
  </si>
  <si>
    <t>4018127</t>
  </si>
  <si>
    <t>4018145</t>
  </si>
  <si>
    <t>150600</t>
  </si>
  <si>
    <t>4018146</t>
  </si>
  <si>
    <t>300252</t>
  </si>
  <si>
    <t>4018147</t>
  </si>
  <si>
    <t>450118</t>
  </si>
  <si>
    <t>4018238</t>
  </si>
  <si>
    <t>601253</t>
  </si>
  <si>
    <t>4018239</t>
  </si>
  <si>
    <t>150270</t>
  </si>
  <si>
    <t>4018240</t>
  </si>
  <si>
    <t>150383</t>
  </si>
  <si>
    <t>4018241</t>
  </si>
  <si>
    <t>300777</t>
  </si>
  <si>
    <t>4018242</t>
  </si>
  <si>
    <t>130342</t>
  </si>
  <si>
    <t>4018243</t>
  </si>
  <si>
    <t>600271</t>
  </si>
  <si>
    <t>4018244</t>
  </si>
  <si>
    <t>130214</t>
  </si>
  <si>
    <t>4018245</t>
  </si>
  <si>
    <t>601248</t>
  </si>
  <si>
    <t>4018246</t>
  </si>
  <si>
    <t>601021</t>
  </si>
  <si>
    <t>4018247</t>
  </si>
  <si>
    <t>601244</t>
  </si>
  <si>
    <t>4018248</t>
  </si>
  <si>
    <t>4018249</t>
  </si>
  <si>
    <t>4018250</t>
  </si>
  <si>
    <t>5215152-01  601250</t>
  </si>
  <si>
    <t>4018251</t>
  </si>
  <si>
    <t>4018252</t>
  </si>
  <si>
    <t>MATICA PRIPREŽNIH VILIC BCS</t>
  </si>
  <si>
    <t>4018253</t>
  </si>
  <si>
    <t>4018254</t>
  </si>
  <si>
    <t>JERMEN RIDER 132 CM 17-3100LI</t>
  </si>
  <si>
    <t>600621 5879629-01</t>
  </si>
  <si>
    <t>4018255</t>
  </si>
  <si>
    <t>180874</t>
  </si>
  <si>
    <t>4018286</t>
  </si>
  <si>
    <t>900158</t>
  </si>
  <si>
    <t>4018287</t>
  </si>
  <si>
    <t>601261</t>
  </si>
  <si>
    <t>4018288</t>
  </si>
  <si>
    <t>601262</t>
  </si>
  <si>
    <t>4018289</t>
  </si>
  <si>
    <t>601263</t>
  </si>
  <si>
    <t>4018290</t>
  </si>
  <si>
    <t>130319</t>
  </si>
  <si>
    <t>4018291</t>
  </si>
  <si>
    <t>150933</t>
  </si>
  <si>
    <t>4018305</t>
  </si>
  <si>
    <t>100162</t>
  </si>
  <si>
    <t>4018306</t>
  </si>
  <si>
    <t>100123</t>
  </si>
  <si>
    <t>4018307</t>
  </si>
  <si>
    <t>450291</t>
  </si>
  <si>
    <t>4018308</t>
  </si>
  <si>
    <t>4018312</t>
  </si>
  <si>
    <t>150675</t>
  </si>
  <si>
    <t>4018377</t>
  </si>
  <si>
    <t>4018378</t>
  </si>
  <si>
    <t>490159</t>
  </si>
  <si>
    <t>4018379</t>
  </si>
  <si>
    <t>150499</t>
  </si>
  <si>
    <t>4018380</t>
  </si>
  <si>
    <t>4018381</t>
  </si>
  <si>
    <t>4018394</t>
  </si>
  <si>
    <t>900951</t>
  </si>
  <si>
    <t>4018395</t>
  </si>
  <si>
    <t>150317</t>
  </si>
  <si>
    <t>4018396</t>
  </si>
  <si>
    <t>320273</t>
  </si>
  <si>
    <t>4018417</t>
  </si>
  <si>
    <t>4018418</t>
  </si>
  <si>
    <t>601277</t>
  </si>
  <si>
    <t>4018419</t>
  </si>
  <si>
    <t>601278</t>
  </si>
  <si>
    <t>4018420</t>
  </si>
  <si>
    <t>601251</t>
  </si>
  <si>
    <t>4018421</t>
  </si>
  <si>
    <t>REDUKTOR RIDER P520D</t>
  </si>
  <si>
    <t>601279</t>
  </si>
  <si>
    <t>4018443</t>
  </si>
  <si>
    <t>601280</t>
  </si>
  <si>
    <t>4018444</t>
  </si>
  <si>
    <t>4018476</t>
  </si>
  <si>
    <t>150238</t>
  </si>
  <si>
    <t>4018477</t>
  </si>
  <si>
    <t>190113</t>
  </si>
  <si>
    <t>4018478</t>
  </si>
  <si>
    <t>190140</t>
  </si>
  <si>
    <t>4018479</t>
  </si>
  <si>
    <t>450120</t>
  </si>
  <si>
    <t>4018480</t>
  </si>
  <si>
    <t>450123</t>
  </si>
  <si>
    <t>4018481</t>
  </si>
  <si>
    <t>450119</t>
  </si>
  <si>
    <t>4018482</t>
  </si>
  <si>
    <t>300159</t>
  </si>
  <si>
    <t>4018483</t>
  </si>
  <si>
    <t>300185</t>
  </si>
  <si>
    <t>4018484</t>
  </si>
  <si>
    <t>490914</t>
  </si>
  <si>
    <t>4018489</t>
  </si>
  <si>
    <t>201119</t>
  </si>
  <si>
    <t>4018493</t>
  </si>
  <si>
    <t>400607</t>
  </si>
  <si>
    <t>4018543</t>
  </si>
  <si>
    <t>130283</t>
  </si>
  <si>
    <t>4018544</t>
  </si>
  <si>
    <t>1302304</t>
  </si>
  <si>
    <t>4018545</t>
  </si>
  <si>
    <t>130284</t>
  </si>
  <si>
    <t>4018546</t>
  </si>
  <si>
    <t>130486</t>
  </si>
  <si>
    <t>4018547</t>
  </si>
  <si>
    <t>400252</t>
  </si>
  <si>
    <t>4018548</t>
  </si>
  <si>
    <t>601283</t>
  </si>
  <si>
    <t>4018549</t>
  </si>
  <si>
    <t>400637</t>
  </si>
  <si>
    <t>4018550</t>
  </si>
  <si>
    <t>300407</t>
  </si>
  <si>
    <t>4018551</t>
  </si>
  <si>
    <t>601170</t>
  </si>
  <si>
    <t>4018552</t>
  </si>
  <si>
    <t>150180</t>
  </si>
  <si>
    <t>4018591</t>
  </si>
  <si>
    <t>150149</t>
  </si>
  <si>
    <t>4018628</t>
  </si>
  <si>
    <t>4018629</t>
  </si>
  <si>
    <t>800112</t>
  </si>
  <si>
    <t>4018630</t>
  </si>
  <si>
    <t>130679</t>
  </si>
  <si>
    <t>4018631</t>
  </si>
  <si>
    <t>340168</t>
  </si>
  <si>
    <t>4018692</t>
  </si>
  <si>
    <t>300334</t>
  </si>
  <si>
    <t>4018693</t>
  </si>
  <si>
    <t>150165</t>
  </si>
  <si>
    <t>4018694</t>
  </si>
  <si>
    <t>4018695</t>
  </si>
  <si>
    <t>4018696</t>
  </si>
  <si>
    <t>4018697</t>
  </si>
  <si>
    <t>600130</t>
  </si>
  <si>
    <t>4018698</t>
  </si>
  <si>
    <t>150397</t>
  </si>
  <si>
    <t>4018699</t>
  </si>
  <si>
    <t>340330</t>
  </si>
  <si>
    <t>4018700</t>
  </si>
  <si>
    <t>4018738</t>
  </si>
  <si>
    <t>4018739</t>
  </si>
  <si>
    <t>151636</t>
  </si>
  <si>
    <t>4018740</t>
  </si>
  <si>
    <t>601045</t>
  </si>
  <si>
    <t>4018741</t>
  </si>
  <si>
    <t>300670</t>
  </si>
  <si>
    <t>4018757</t>
  </si>
  <si>
    <t>600997</t>
  </si>
  <si>
    <t>4018758</t>
  </si>
  <si>
    <t>400120</t>
  </si>
  <si>
    <t>4018763</t>
  </si>
  <si>
    <t>300500</t>
  </si>
  <si>
    <t>4018764</t>
  </si>
  <si>
    <t>130176</t>
  </si>
  <si>
    <t>4018765</t>
  </si>
  <si>
    <t>151120</t>
  </si>
  <si>
    <t>4018766</t>
  </si>
  <si>
    <t>601118</t>
  </si>
  <si>
    <t>4018767</t>
  </si>
  <si>
    <t>601336</t>
  </si>
  <si>
    <t>4018768</t>
  </si>
  <si>
    <t>601335</t>
  </si>
  <si>
    <t>4018769</t>
  </si>
  <si>
    <t>600607</t>
  </si>
  <si>
    <t>4018771</t>
  </si>
  <si>
    <t>4018792</t>
  </si>
  <si>
    <t>4018793</t>
  </si>
  <si>
    <t>120106</t>
  </si>
  <si>
    <t>4018794</t>
  </si>
  <si>
    <t>120108</t>
  </si>
  <si>
    <t>4018795</t>
  </si>
  <si>
    <t>4018796</t>
  </si>
  <si>
    <t>4018797</t>
  </si>
  <si>
    <t>601341</t>
  </si>
  <si>
    <t>4018798</t>
  </si>
  <si>
    <t>601342</t>
  </si>
  <si>
    <t>4018799</t>
  </si>
  <si>
    <t>601337</t>
  </si>
  <si>
    <t>4018800</t>
  </si>
  <si>
    <t>151628</t>
  </si>
  <si>
    <t>4018801</t>
  </si>
  <si>
    <t>400648</t>
  </si>
  <si>
    <t>4018825</t>
  </si>
  <si>
    <t>600440</t>
  </si>
  <si>
    <t>4018839</t>
  </si>
  <si>
    <t>601358</t>
  </si>
  <si>
    <t>4018840</t>
  </si>
  <si>
    <t>5216364-01  600702</t>
  </si>
  <si>
    <t>4018841</t>
  </si>
  <si>
    <t>130362</t>
  </si>
  <si>
    <t>4018852</t>
  </si>
  <si>
    <t>600806</t>
  </si>
  <si>
    <t>4018853</t>
  </si>
  <si>
    <t>450284</t>
  </si>
  <si>
    <t>4018854</t>
  </si>
  <si>
    <t>600609</t>
  </si>
  <si>
    <t>4018855</t>
  </si>
  <si>
    <t>ČOK ROČKA BR 600 STIHL 4282 182 9500</t>
  </si>
  <si>
    <t>42821829500 340246</t>
  </si>
  <si>
    <t>4018884</t>
  </si>
  <si>
    <t>601355</t>
  </si>
  <si>
    <t>4018885</t>
  </si>
  <si>
    <t>300809</t>
  </si>
  <si>
    <t>4018886</t>
  </si>
  <si>
    <t>130689</t>
  </si>
  <si>
    <t>4018887</t>
  </si>
  <si>
    <t>900215</t>
  </si>
  <si>
    <t>4018888</t>
  </si>
  <si>
    <t>600257</t>
  </si>
  <si>
    <t>4018889</t>
  </si>
  <si>
    <t>600451</t>
  </si>
  <si>
    <t>4018987</t>
  </si>
  <si>
    <t>150208</t>
  </si>
  <si>
    <t>4018988</t>
  </si>
  <si>
    <t>VŽIGALNA TULJAVA 21171-0740</t>
  </si>
  <si>
    <t>151655 21171-0740</t>
  </si>
  <si>
    <t>4018997</t>
  </si>
  <si>
    <t>180101</t>
  </si>
  <si>
    <t>4018998</t>
  </si>
  <si>
    <t>210102</t>
  </si>
  <si>
    <t>4018999</t>
  </si>
  <si>
    <t>4019000</t>
  </si>
  <si>
    <t>600304</t>
  </si>
  <si>
    <t>4019001</t>
  </si>
  <si>
    <t>601547</t>
  </si>
  <si>
    <t>4019012</t>
  </si>
  <si>
    <t>FILTER ZRAKA HUSQVARNA 5779267-01</t>
  </si>
  <si>
    <t>601548</t>
  </si>
  <si>
    <t>4019013</t>
  </si>
  <si>
    <t>300197</t>
  </si>
  <si>
    <t>4019014</t>
  </si>
  <si>
    <t>340312</t>
  </si>
  <si>
    <t>4019015</t>
  </si>
  <si>
    <t>600189</t>
  </si>
  <si>
    <t>4019016</t>
  </si>
  <si>
    <t>5018470-52  150899</t>
  </si>
  <si>
    <t>4019017</t>
  </si>
  <si>
    <t>151658</t>
  </si>
  <si>
    <t>4019018</t>
  </si>
  <si>
    <t>151659</t>
  </si>
  <si>
    <t>4019019</t>
  </si>
  <si>
    <t>151662</t>
  </si>
  <si>
    <t>4019020</t>
  </si>
  <si>
    <t>430164</t>
  </si>
  <si>
    <t>4019021</t>
  </si>
  <si>
    <t>430163</t>
  </si>
  <si>
    <t>4019034</t>
  </si>
  <si>
    <t>300810</t>
  </si>
  <si>
    <t>4019035</t>
  </si>
  <si>
    <t>151664</t>
  </si>
  <si>
    <t>4019055</t>
  </si>
  <si>
    <t>130101</t>
  </si>
  <si>
    <t>4019056</t>
  </si>
  <si>
    <t>300711</t>
  </si>
  <si>
    <t>4019080</t>
  </si>
  <si>
    <t>600792</t>
  </si>
  <si>
    <t>4019081</t>
  </si>
  <si>
    <t>601603</t>
  </si>
  <si>
    <t>4019112</t>
  </si>
  <si>
    <t>300814</t>
  </si>
  <si>
    <t>4019216</t>
  </si>
  <si>
    <t>320136</t>
  </si>
  <si>
    <t>4019217</t>
  </si>
  <si>
    <t>723772</t>
  </si>
  <si>
    <t>4019313</t>
  </si>
  <si>
    <t>150320</t>
  </si>
  <si>
    <t>4019314</t>
  </si>
  <si>
    <t>310126</t>
  </si>
  <si>
    <t>4019315</t>
  </si>
  <si>
    <t>300833</t>
  </si>
  <si>
    <t>4019316</t>
  </si>
  <si>
    <t>4019399</t>
  </si>
  <si>
    <t>4019430</t>
  </si>
  <si>
    <t>340333</t>
  </si>
  <si>
    <t>4019452</t>
  </si>
  <si>
    <t>600137</t>
  </si>
  <si>
    <t>4019497</t>
  </si>
  <si>
    <t>ROČAJ KPL HUSQVARNA 226 HD 5230723-01</t>
  </si>
  <si>
    <t>4019500</t>
  </si>
  <si>
    <t>190106</t>
  </si>
  <si>
    <t>4019503</t>
  </si>
  <si>
    <t>340290</t>
  </si>
  <si>
    <t>4019504</t>
  </si>
  <si>
    <t>340291</t>
  </si>
  <si>
    <t>4019523</t>
  </si>
  <si>
    <t>150273</t>
  </si>
  <si>
    <t>4019524</t>
  </si>
  <si>
    <t>600910</t>
  </si>
  <si>
    <t>4019525</t>
  </si>
  <si>
    <t>490949</t>
  </si>
  <si>
    <t>4019526</t>
  </si>
  <si>
    <t>490164</t>
  </si>
  <si>
    <t>4019559</t>
  </si>
  <si>
    <t>NAPENJALEC RIDER KPL 5869666-01</t>
  </si>
  <si>
    <t>5869666-01 601654</t>
  </si>
  <si>
    <t>4019560</t>
  </si>
  <si>
    <t>4019561</t>
  </si>
  <si>
    <t>4019562</t>
  </si>
  <si>
    <t>4019563</t>
  </si>
  <si>
    <t>4019564</t>
  </si>
  <si>
    <t>4019565</t>
  </si>
  <si>
    <t>4019582</t>
  </si>
  <si>
    <t>4019583</t>
  </si>
  <si>
    <t>4019587</t>
  </si>
  <si>
    <t>340339</t>
  </si>
  <si>
    <t>4019590</t>
  </si>
  <si>
    <t>4019591</t>
  </si>
  <si>
    <t>600264</t>
  </si>
  <si>
    <t>4019602</t>
  </si>
  <si>
    <t>4019603</t>
  </si>
  <si>
    <t>4019604</t>
  </si>
  <si>
    <t>500154</t>
  </si>
  <si>
    <t>4019640</t>
  </si>
  <si>
    <t>601052</t>
  </si>
  <si>
    <t>4019740</t>
  </si>
  <si>
    <t>130237</t>
  </si>
  <si>
    <t>4019822</t>
  </si>
  <si>
    <t>862168000</t>
  </si>
  <si>
    <t>4019823</t>
  </si>
  <si>
    <t>OBROČ VAROVALNI BCS 150766</t>
  </si>
  <si>
    <t>150766</t>
  </si>
  <si>
    <t>4019824</t>
  </si>
  <si>
    <t>4019830</t>
  </si>
  <si>
    <t>110112</t>
  </si>
  <si>
    <t>4019833</t>
  </si>
  <si>
    <t>4019855</t>
  </si>
  <si>
    <t>4019884</t>
  </si>
  <si>
    <t>JERMEN POGONA  P525D/132CM 5895352-01</t>
  </si>
  <si>
    <t>589535201 600253</t>
  </si>
  <si>
    <t>4019925</t>
  </si>
  <si>
    <t>200316</t>
  </si>
  <si>
    <t>4019967</t>
  </si>
  <si>
    <t>150117</t>
  </si>
  <si>
    <t>4019968</t>
  </si>
  <si>
    <t>JERMEN SKLOPKE PT26D P525D 5895395-01</t>
  </si>
  <si>
    <t>600251 5895395-01</t>
  </si>
  <si>
    <t>4019969</t>
  </si>
  <si>
    <t>600756</t>
  </si>
  <si>
    <t>4019970</t>
  </si>
  <si>
    <t>200655</t>
  </si>
  <si>
    <t>4019971</t>
  </si>
  <si>
    <t>JERMENICA HUSQARNA CT 112 5442556-01</t>
  </si>
  <si>
    <t>601416 5442556-01</t>
  </si>
  <si>
    <t>4019972</t>
  </si>
  <si>
    <t>151401</t>
  </si>
  <si>
    <t>4019973</t>
  </si>
  <si>
    <t>300999</t>
  </si>
  <si>
    <t>4019974</t>
  </si>
  <si>
    <t>600410</t>
  </si>
  <si>
    <t>4019999</t>
  </si>
  <si>
    <t>NOŽ MULČARJA y - UKRIVLJEN BERTI</t>
  </si>
  <si>
    <t>430205</t>
  </si>
  <si>
    <t>4020000</t>
  </si>
  <si>
    <t>430206</t>
  </si>
  <si>
    <t>4020001</t>
  </si>
  <si>
    <t>430103</t>
  </si>
  <si>
    <t>4020012</t>
  </si>
  <si>
    <t>430204</t>
  </si>
  <si>
    <t>4020035</t>
  </si>
  <si>
    <t>4020073</t>
  </si>
  <si>
    <t>150123</t>
  </si>
  <si>
    <t>4020074</t>
  </si>
  <si>
    <t>140112</t>
  </si>
  <si>
    <t>4020075</t>
  </si>
  <si>
    <t>600790</t>
  </si>
  <si>
    <t>4020201</t>
  </si>
  <si>
    <t>ŠKARJE SADJARSKE FISKARS P68</t>
  </si>
  <si>
    <t>100125 340352</t>
  </si>
  <si>
    <t>4020206</t>
  </si>
  <si>
    <t>910881</t>
  </si>
  <si>
    <t>4020207</t>
  </si>
  <si>
    <t>301574</t>
  </si>
  <si>
    <t>4020214</t>
  </si>
  <si>
    <t>4020215</t>
  </si>
  <si>
    <t>300698</t>
  </si>
  <si>
    <t>4020216</t>
  </si>
  <si>
    <t>130701</t>
  </si>
  <si>
    <t>4020217</t>
  </si>
  <si>
    <t>604010</t>
  </si>
  <si>
    <t>4020220</t>
  </si>
  <si>
    <t>340204</t>
  </si>
  <si>
    <t>4020221</t>
  </si>
  <si>
    <t>60270</t>
  </si>
  <si>
    <t>4020232</t>
  </si>
  <si>
    <t>601267</t>
  </si>
  <si>
    <t>4020233</t>
  </si>
  <si>
    <t>601329</t>
  </si>
  <si>
    <t>4020234</t>
  </si>
  <si>
    <t>130390</t>
  </si>
  <si>
    <t>4020308</t>
  </si>
  <si>
    <t>340340</t>
  </si>
  <si>
    <t>4020313</t>
  </si>
  <si>
    <t>4020317</t>
  </si>
  <si>
    <t>601911</t>
  </si>
  <si>
    <t>4020324</t>
  </si>
  <si>
    <t>601068</t>
  </si>
  <si>
    <t>4020326</t>
  </si>
  <si>
    <t>150818</t>
  </si>
  <si>
    <t>4020327</t>
  </si>
  <si>
    <t>150797</t>
  </si>
  <si>
    <t>4020328</t>
  </si>
  <si>
    <t>300663</t>
  </si>
  <si>
    <t>4020329</t>
  </si>
  <si>
    <t>100261</t>
  </si>
  <si>
    <t>4020330</t>
  </si>
  <si>
    <t>300293</t>
  </si>
  <si>
    <t>4020331</t>
  </si>
  <si>
    <t>603011  5895311-01</t>
  </si>
  <si>
    <t>4020412</t>
  </si>
  <si>
    <t>4237160290</t>
  </si>
  <si>
    <t>4020414</t>
  </si>
  <si>
    <t>4020415</t>
  </si>
  <si>
    <t>PUŠA LEŽAJ RIDER 20 5069861-03</t>
  </si>
  <si>
    <t>506986103 601687</t>
  </si>
  <si>
    <t>4020416</t>
  </si>
  <si>
    <t>4020417</t>
  </si>
  <si>
    <t>150124</t>
  </si>
  <si>
    <t>4020418</t>
  </si>
  <si>
    <t>150125</t>
  </si>
  <si>
    <t>4020420</t>
  </si>
  <si>
    <t>VZMET NATEZALNA RIDER 5442181-05</t>
  </si>
  <si>
    <t>544218105 600254</t>
  </si>
  <si>
    <t>4020472</t>
  </si>
  <si>
    <t>4020473</t>
  </si>
  <si>
    <t>JERMENICA PR26D 5231162-01</t>
  </si>
  <si>
    <t>523116201 600918</t>
  </si>
  <si>
    <t>4020502</t>
  </si>
  <si>
    <t>340100</t>
  </si>
  <si>
    <t>4020503</t>
  </si>
  <si>
    <t>4030874</t>
  </si>
  <si>
    <t>REZILA KPL ZA ŠKARJE  42377105912 600137</t>
  </si>
  <si>
    <t>42377105912 600137</t>
  </si>
  <si>
    <t>4028488</t>
  </si>
  <si>
    <t>REZILO KPL HUSQVARNA  597254301</t>
  </si>
  <si>
    <t>597254301</t>
  </si>
  <si>
    <t>4024627</t>
  </si>
  <si>
    <t>JERMEN RIDER P524 5895388-01</t>
  </si>
  <si>
    <t>5895388-01 (5770031-01) 602012</t>
  </si>
  <si>
    <t>4031793</t>
  </si>
  <si>
    <t>SKLOPKA ELEKTROMAGNETNA VK</t>
  </si>
  <si>
    <t>577065501  304008</t>
  </si>
  <si>
    <t>4020728</t>
  </si>
  <si>
    <t>JERMENICA HUSQARNA P524 577 44 47 -01</t>
  </si>
  <si>
    <t>577 44 47 -01 601934</t>
  </si>
  <si>
    <t>4025416</t>
  </si>
  <si>
    <t>JERMENICA HUSQVARNA CTH 194 577799601</t>
  </si>
  <si>
    <t>577799601 601365</t>
  </si>
  <si>
    <t>4010055</t>
  </si>
  <si>
    <t>ROČKA PLINA BR 600</t>
  </si>
  <si>
    <t>320137</t>
  </si>
  <si>
    <t>4031872</t>
  </si>
  <si>
    <t>ŠPICE ZA GOSENICE LYNEX 152504</t>
  </si>
  <si>
    <t>152504</t>
  </si>
  <si>
    <t>4031873</t>
  </si>
  <si>
    <t>VIJAK KLADIVA LYNEX 602235</t>
  </si>
  <si>
    <t>602235</t>
  </si>
  <si>
    <t>4031887</t>
  </si>
  <si>
    <t>KLADIVO LINEX</t>
  </si>
  <si>
    <t>4020639</t>
  </si>
  <si>
    <t>KOLO KPL ZA SAMOKOLNICO 3,50-8 POLNA</t>
  </si>
  <si>
    <t>151682</t>
  </si>
  <si>
    <t>4029114</t>
  </si>
  <si>
    <t>PUMPICA GORIVA HUSQARNA UPLINJAČ</t>
  </si>
  <si>
    <t>140175</t>
  </si>
  <si>
    <t>4022669</t>
  </si>
  <si>
    <t>ŽICA PLINA HUSQVARNA 578 86 43-01</t>
  </si>
  <si>
    <t>578864301 601627</t>
  </si>
  <si>
    <t>4032275</t>
  </si>
  <si>
    <t>LOPATA POMETALNA 152611</t>
  </si>
  <si>
    <t>152611</t>
  </si>
  <si>
    <t>4032292</t>
  </si>
  <si>
    <t>ROTOR MULČARJA 59093695</t>
  </si>
  <si>
    <t>59093695</t>
  </si>
  <si>
    <t>4011969</t>
  </si>
  <si>
    <t>ČISTILEC OLJA P524,P520D HUSQVARNA</t>
  </si>
  <si>
    <t>575886801  44112</t>
  </si>
  <si>
    <t>4032454</t>
  </si>
  <si>
    <t>ŽICA PLINA HUSQARNA 576 78 56-01</t>
  </si>
  <si>
    <t>576 78 56-01    601627</t>
  </si>
  <si>
    <t>4022783</t>
  </si>
  <si>
    <t>OHIŠJE STIHL FS480 41280801801</t>
  </si>
  <si>
    <t>41280801801 340154</t>
  </si>
  <si>
    <t>4032703</t>
  </si>
  <si>
    <t>POKROV STIHL 41280801650</t>
  </si>
  <si>
    <t>41280801650 340119</t>
  </si>
  <si>
    <t>4022158</t>
  </si>
  <si>
    <t>DISK VIDIA 255X2.0X25.4 40 ZOB</t>
  </si>
  <si>
    <t>4029427</t>
  </si>
  <si>
    <t>FILTER ZRAKA ZUNANJI R 524 585408002</t>
  </si>
  <si>
    <t>585408002 603120</t>
  </si>
  <si>
    <t>4027497</t>
  </si>
  <si>
    <t>UPLINJAČ ZA 2T MOTOR 577992805</t>
  </si>
  <si>
    <t>577992805 300200</t>
  </si>
  <si>
    <t>4023319</t>
  </si>
  <si>
    <t>SVEČKA NGK BPR6HS 150699</t>
  </si>
  <si>
    <t>150699</t>
  </si>
  <si>
    <t>4022930</t>
  </si>
  <si>
    <t>PILA ZA VERIGO 4,5 MM11/64-3/8 100231</t>
  </si>
  <si>
    <t>100231</t>
  </si>
  <si>
    <t>4022929</t>
  </si>
  <si>
    <t>PILA ZA VERIGO 4MM 5/32-1,4 3/8</t>
  </si>
  <si>
    <t>100230</t>
  </si>
  <si>
    <t>4034775</t>
  </si>
  <si>
    <t>NOSILEC NOŽA HUSQVARNA AWD 600623</t>
  </si>
  <si>
    <t>600623</t>
  </si>
  <si>
    <t>4014991</t>
  </si>
  <si>
    <t>BLAŽILEC C 75X40 M12</t>
  </si>
  <si>
    <t>C75X40 N  39126</t>
  </si>
  <si>
    <t>4009915</t>
  </si>
  <si>
    <t>ČISTILEC OLJA HUSQVARNA PF21</t>
  </si>
  <si>
    <t>575645401   44106</t>
  </si>
  <si>
    <t>4034776</t>
  </si>
  <si>
    <t>OHIŠJE ARMATURNE PLOŠČE 575975402</t>
  </si>
  <si>
    <t>575975402 491063</t>
  </si>
  <si>
    <t>4034777</t>
  </si>
  <si>
    <t>VERIGA H00 152622</t>
  </si>
  <si>
    <t>152622 H00</t>
  </si>
  <si>
    <t>4034779</t>
  </si>
  <si>
    <t>REZILA KPL. ZA ŠKARJE HUSQ 597254302</t>
  </si>
  <si>
    <t>597254302</t>
  </si>
  <si>
    <t>4029462</t>
  </si>
  <si>
    <t>TESNILO 590537701</t>
  </si>
  <si>
    <t>590537701 150322</t>
  </si>
  <si>
    <t>4034778</t>
  </si>
  <si>
    <t>TESNILO 590537101</t>
  </si>
  <si>
    <t>590537101 200851</t>
  </si>
  <si>
    <t>4030728</t>
  </si>
  <si>
    <t>SKLOPKA HUSQVARNA 582193101 601912</t>
  </si>
  <si>
    <t>582193101 601912</t>
  </si>
  <si>
    <t>4025649</t>
  </si>
  <si>
    <t>BOBEN SKLOPKE HUSQ. 5811420-01</t>
  </si>
  <si>
    <t>581142001 600335</t>
  </si>
  <si>
    <t>4030573</t>
  </si>
  <si>
    <t>OHIŠJE MEN.ŠKARIJ SPOD. 602397 597371801</t>
  </si>
  <si>
    <t>602397 597371801</t>
  </si>
  <si>
    <t>4024586</t>
  </si>
  <si>
    <t>NOŽ DESNI DOLGI BCS MATRA 350-155 115167</t>
  </si>
  <si>
    <t>302005</t>
  </si>
  <si>
    <t>4024587</t>
  </si>
  <si>
    <t>NOŽ LEVI BCS MATRA 350-155 115168</t>
  </si>
  <si>
    <t>302006</t>
  </si>
  <si>
    <t>4034796</t>
  </si>
  <si>
    <t>NOŽ D. DOL. MATRA 350-155/GRILLO FD2200</t>
  </si>
  <si>
    <t>302005 125941</t>
  </si>
  <si>
    <t>4034797</t>
  </si>
  <si>
    <t>NOŽ L. DOL. MATRA 350-155/GRILLO FD2200</t>
  </si>
  <si>
    <t>302006 125941</t>
  </si>
  <si>
    <t>4034783</t>
  </si>
  <si>
    <t>ŠKARJE TELESKOPSKE K-2600 400248</t>
  </si>
  <si>
    <t>400248</t>
  </si>
  <si>
    <t>4005781</t>
  </si>
  <si>
    <t>LOPATA PREKOPNA ZA ŠTIHANJE</t>
  </si>
  <si>
    <t>4027433</t>
  </si>
  <si>
    <t>NOŽ TORO GROUNDMASTER 106-7166-03</t>
  </si>
  <si>
    <t>106-7166-03</t>
  </si>
  <si>
    <t>4034784</t>
  </si>
  <si>
    <t>PODLOŽKA KOTNEGA PRENOSA HUSQARNA</t>
  </si>
  <si>
    <t>603127</t>
  </si>
  <si>
    <t>4023994</t>
  </si>
  <si>
    <t>NOSILEC NOŽA HUSQVARNA PF21</t>
  </si>
  <si>
    <t>5803514-02 600782</t>
  </si>
  <si>
    <t>4023028</t>
  </si>
  <si>
    <t>588 22 62-01 150332</t>
  </si>
  <si>
    <t>4024923</t>
  </si>
  <si>
    <t>KOTNI PRENOS LAKS KOSE HUSQVARNA 600614</t>
  </si>
  <si>
    <t>525 34 86-01</t>
  </si>
  <si>
    <t>4012062</t>
  </si>
  <si>
    <t>JERMEN PT26D HUSQVARNA 506007501</t>
  </si>
  <si>
    <t>506007501  44115</t>
  </si>
  <si>
    <t>4022265</t>
  </si>
  <si>
    <t>OHIŠJE LEŽAJA ZA POG. GRED P525D</t>
  </si>
  <si>
    <t>600793 506 04 32-01</t>
  </si>
  <si>
    <t>4034842</t>
  </si>
  <si>
    <t>LEŽAJ KROGLIČNI HUSQARNA PT26D 603024</t>
  </si>
  <si>
    <t>603024   522664401</t>
  </si>
  <si>
    <t>4034843</t>
  </si>
  <si>
    <t>VAROVALKA SORNIKA 522664301 100262</t>
  </si>
  <si>
    <t>522664301 100262</t>
  </si>
  <si>
    <t>4022267</t>
  </si>
  <si>
    <t>GRED POGONA OEHLER -SEST. 757275</t>
  </si>
  <si>
    <t>757275  5060434-01</t>
  </si>
  <si>
    <t>4024894</t>
  </si>
  <si>
    <t>JERMENICA RIDER 520 D 505020401 606002</t>
  </si>
  <si>
    <t>505020401 606002</t>
  </si>
  <si>
    <t>4034906</t>
  </si>
  <si>
    <t>VIJAK NOŽA HUSQVARNA 506675402 600234</t>
  </si>
  <si>
    <t>506675402 600234</t>
  </si>
  <si>
    <t>4024871</t>
  </si>
  <si>
    <t>PRIROBNICA PT26D HUSQARNA 506043201</t>
  </si>
  <si>
    <t>506043201  606004</t>
  </si>
  <si>
    <t>4024892</t>
  </si>
  <si>
    <t>OSOVINA-GRED RIDER T 520 506043401</t>
  </si>
  <si>
    <t>506043401 606005</t>
  </si>
  <si>
    <t>4024893</t>
  </si>
  <si>
    <t>SKLOPKA KPL. RIDER P520D 515983202</t>
  </si>
  <si>
    <t>515983202 601609</t>
  </si>
  <si>
    <t>4034905</t>
  </si>
  <si>
    <t>STIKALO VKLOPA NOŽEV BCS MATRA 58193873</t>
  </si>
  <si>
    <t>58193873 301637</t>
  </si>
  <si>
    <t>4034943</t>
  </si>
  <si>
    <t>NOŽ FREZE ZA FLORO 45 430200</t>
  </si>
  <si>
    <t>430200</t>
  </si>
  <si>
    <t>4034942</t>
  </si>
  <si>
    <t>NOŽ MULČAJA KLADIVCE GRILLO PRP07020183</t>
  </si>
  <si>
    <t>PRP07020183</t>
  </si>
  <si>
    <t>4034944</t>
  </si>
  <si>
    <t>KOLO MULČARJA GRILLO PRP27020039</t>
  </si>
  <si>
    <t>PRP27020039</t>
  </si>
  <si>
    <t>4034945</t>
  </si>
  <si>
    <t>NOSILEC PODPORNEGA KOLESA GRILLO</t>
  </si>
  <si>
    <t>RPR005010535</t>
  </si>
  <si>
    <t>4011453</t>
  </si>
  <si>
    <t>JERMEN 58193915</t>
  </si>
  <si>
    <t>58193915</t>
  </si>
  <si>
    <t>4034992</t>
  </si>
  <si>
    <t>KOTNI PRENOS HUSQVARNA 536503801/5371992</t>
  </si>
  <si>
    <t>601270</t>
  </si>
  <si>
    <t>4035004</t>
  </si>
  <si>
    <t>ZAGANJAČ KAWASAKI 21163-7007</t>
  </si>
  <si>
    <t>21163-7007</t>
  </si>
  <si>
    <t>4035005</t>
  </si>
  <si>
    <t>VIJAK PODLOŽKA ZAŠČITA JERMENICA R422</t>
  </si>
  <si>
    <t>5067757-01, 5444053-01, 5065701-05</t>
  </si>
  <si>
    <t>4035006</t>
  </si>
  <si>
    <t>ZAGON KPL 525 RX 577849201</t>
  </si>
  <si>
    <t>577849201 602642</t>
  </si>
  <si>
    <t>4025650</t>
  </si>
  <si>
    <t>SEGER OBROČ HUSQVARNA 5161241-01</t>
  </si>
  <si>
    <t>516124101 150146A</t>
  </si>
  <si>
    <t>4025683</t>
  </si>
  <si>
    <t>LEŽAJ HUSQVARNA 5259532-01</t>
  </si>
  <si>
    <t>525953201 492023</t>
  </si>
  <si>
    <t>4025651</t>
  </si>
  <si>
    <t>POGONSKA GRED HUSQ. 325HD KPL 5815004-01</t>
  </si>
  <si>
    <t>581500401 600821</t>
  </si>
  <si>
    <t>4035007</t>
  </si>
  <si>
    <t>GRED LAKS KOSE HUSQVARNA 142/152RB</t>
  </si>
  <si>
    <t>537011901/587411701</t>
  </si>
  <si>
    <t>4023673</t>
  </si>
  <si>
    <t>SKLOPKA HUSQARNA 5858347-01</t>
  </si>
  <si>
    <t>585834701 600380</t>
  </si>
  <si>
    <t>4027434</t>
  </si>
  <si>
    <t>NOŽ TORO GRAUNDMASTER 125-9444-03</t>
  </si>
  <si>
    <t>125-9444-03</t>
  </si>
  <si>
    <t>4029113</t>
  </si>
  <si>
    <t>REZILA KPL  HUSQARNA 226HD75 597254303</t>
  </si>
  <si>
    <t>597254303</t>
  </si>
  <si>
    <t>4011346</t>
  </si>
  <si>
    <t>LOPATA ALU Z ROČAJEM</t>
  </si>
  <si>
    <t>071299/1</t>
  </si>
  <si>
    <t>4035093</t>
  </si>
  <si>
    <t>SKLOPKA KPL HUSQARNA T540 XP 586864001</t>
  </si>
  <si>
    <t>586864001</t>
  </si>
  <si>
    <t>4035094</t>
  </si>
  <si>
    <t>OHIŠJE LEŽAJA P525 D 588226201</t>
  </si>
  <si>
    <t>588226201</t>
  </si>
  <si>
    <t>4030947</t>
  </si>
  <si>
    <t>SVEČKA VŽIGALANA CMR6H NGK 69403 3365</t>
  </si>
  <si>
    <t>69403 3365</t>
  </si>
  <si>
    <t>4035095</t>
  </si>
  <si>
    <t>SANKA L-D MUTHING</t>
  </si>
  <si>
    <t>MU000328</t>
  </si>
  <si>
    <t>4035085</t>
  </si>
  <si>
    <t>JERMENICA HUSQARNA 581916301</t>
  </si>
  <si>
    <t>581916301</t>
  </si>
  <si>
    <t>4035087</t>
  </si>
  <si>
    <t>JERMEN A46,5 LYNEX 152582</t>
  </si>
  <si>
    <t>152582</t>
  </si>
  <si>
    <t>4035088</t>
  </si>
  <si>
    <t>JERMEN B 35 17X890LI 152582</t>
  </si>
  <si>
    <t>4035089</t>
  </si>
  <si>
    <t>JERMEN LYNEX 5L510K 152502</t>
  </si>
  <si>
    <t>152502</t>
  </si>
  <si>
    <t>4020698</t>
  </si>
  <si>
    <t>MEČ MOTORNE ŽAGE 5019595-52</t>
  </si>
  <si>
    <t>340102</t>
  </si>
  <si>
    <t>4035059</t>
  </si>
  <si>
    <t>FILTER ZRAKA HONDA GX 340-390</t>
  </si>
  <si>
    <t>110134</t>
  </si>
  <si>
    <t>4029431</t>
  </si>
  <si>
    <t>OHIŠJE HUSQVARNA 250/536 LIHE3</t>
  </si>
  <si>
    <t>597371701 602393</t>
  </si>
  <si>
    <t>4025302</t>
  </si>
  <si>
    <t>OLJE SINT. ZA HIDROSTATIČNE MENJALNIKE</t>
  </si>
  <si>
    <t>120144</t>
  </si>
  <si>
    <t>4029986</t>
  </si>
  <si>
    <t>ŽICA P524 579328701 600979</t>
  </si>
  <si>
    <t>579328701 600979</t>
  </si>
  <si>
    <t>4024289</t>
  </si>
  <si>
    <t>ZATIK ROČNI VZMETNI FI 8X45 MM 00160306</t>
  </si>
  <si>
    <t>00160306 723767</t>
  </si>
  <si>
    <t>4031389</t>
  </si>
  <si>
    <t>NOŽ BCS MA.TRA 350 KPL 58165775</t>
  </si>
  <si>
    <t>58165775</t>
  </si>
  <si>
    <t>4035147</t>
  </si>
  <si>
    <t>JERMENICA P524 577334201</t>
  </si>
  <si>
    <t>577334201</t>
  </si>
  <si>
    <t>4029685</t>
  </si>
  <si>
    <t>VIJAK 725545501 340120</t>
  </si>
  <si>
    <t>725545501 340120</t>
  </si>
  <si>
    <t>4035148</t>
  </si>
  <si>
    <t>OBJEMKA -KLEMA P 524 602898</t>
  </si>
  <si>
    <t>602898</t>
  </si>
  <si>
    <t>4027441</t>
  </si>
  <si>
    <t>PVC ZAŠČITA LAKS GLAVE HUSQV. 503977101</t>
  </si>
  <si>
    <t>503977101 600974</t>
  </si>
  <si>
    <t>4035158</t>
  </si>
  <si>
    <t>ROČAJ LOK LAKS KOSE HUSQ. 544101004</t>
  </si>
  <si>
    <t>544101004 602305</t>
  </si>
  <si>
    <t>4023852</t>
  </si>
  <si>
    <t>ROČAJ SPODNJI LOKA LAKS KOSE 600290</t>
  </si>
  <si>
    <t>600290 574509301</t>
  </si>
  <si>
    <t>4035159</t>
  </si>
  <si>
    <t>ZAŠČITA LOK LAKS KOSE HUSQ. 253RB</t>
  </si>
  <si>
    <t>574509301 602910</t>
  </si>
  <si>
    <t>4035128</t>
  </si>
  <si>
    <t>ČRPALKA VODE VM TOVARNIŠKO PRED. BCS</t>
  </si>
  <si>
    <t>302015</t>
  </si>
  <si>
    <t>4025643</t>
  </si>
  <si>
    <t>LAKS ZVEZDICA ORANŽEN 2,7MM 383M 009486</t>
  </si>
  <si>
    <t>8033655094867</t>
  </si>
  <si>
    <t>4014907</t>
  </si>
  <si>
    <t>KARDAN POGONSKI MATRA 300 MUSTER 140 BCS</t>
  </si>
  <si>
    <t>581.93958  40331</t>
  </si>
  <si>
    <t>4035197</t>
  </si>
  <si>
    <t>REDUKTOR MUTTING 910922</t>
  </si>
  <si>
    <t>910922</t>
  </si>
  <si>
    <t>4035186</t>
  </si>
  <si>
    <t>JERMENICA BCS 51194025N</t>
  </si>
  <si>
    <t>51194025N</t>
  </si>
  <si>
    <t>4035206</t>
  </si>
  <si>
    <t>PRIKLJUČEK PRIKOLICE AL-KO 161S 152484</t>
  </si>
  <si>
    <t>152484</t>
  </si>
  <si>
    <t>4014947</t>
  </si>
  <si>
    <t>ČISTILEC ZRAKA ZA ŠKARJE STIHL HS81</t>
  </si>
  <si>
    <t>42371201800 340379</t>
  </si>
  <si>
    <t>4024515</t>
  </si>
  <si>
    <t>LAKS GLAVA AUTOCUT STIHL 36-2</t>
  </si>
  <si>
    <t>40027102170 340193</t>
  </si>
  <si>
    <t>4010030</t>
  </si>
  <si>
    <t>JERMEN KLINASTI DOLGI ZA MULČAR MATRA140</t>
  </si>
  <si>
    <t>362.00300  40195</t>
  </si>
  <si>
    <t>4035293</t>
  </si>
  <si>
    <t>JERMEN HUSQARNA CTH 194/242T</t>
  </si>
  <si>
    <t>591 06 53-01</t>
  </si>
  <si>
    <t>4027258</t>
  </si>
  <si>
    <t>REZERVOAR GORIVA HUSQVARNA 575 71 87-01</t>
  </si>
  <si>
    <t>575718701 601241</t>
  </si>
  <si>
    <t>4027259</t>
  </si>
  <si>
    <t>POKROV 576 14 28-01</t>
  </si>
  <si>
    <t>576142801 430234</t>
  </si>
  <si>
    <t>4035294</t>
  </si>
  <si>
    <t>VIJAK RIDER P525/524/PF21 535425801</t>
  </si>
  <si>
    <t>535 42 58-01 602931</t>
  </si>
  <si>
    <t>4035295</t>
  </si>
  <si>
    <t>PRIKLJUČEK 576481201</t>
  </si>
  <si>
    <t>576 48 12-01</t>
  </si>
  <si>
    <t>4035296</t>
  </si>
  <si>
    <t>VIJAK 535415619</t>
  </si>
  <si>
    <t>535 41 56-19 340120</t>
  </si>
  <si>
    <t>4035297</t>
  </si>
  <si>
    <t>O RING 740481202</t>
  </si>
  <si>
    <t>740 48 12-02</t>
  </si>
  <si>
    <t>4027262</t>
  </si>
  <si>
    <t>MERICA 575 96 14-01</t>
  </si>
  <si>
    <t>575961401 152404</t>
  </si>
  <si>
    <t>4020757</t>
  </si>
  <si>
    <t>TESNILO P520 576483601</t>
  </si>
  <si>
    <t>601936</t>
  </si>
  <si>
    <t>4027261</t>
  </si>
  <si>
    <t>POKROVČEK REZERVOARJA HUSQVARNA 143RII</t>
  </si>
  <si>
    <t>539106330 600968</t>
  </si>
  <si>
    <t>4035332</t>
  </si>
  <si>
    <t>ZAGON TECUMSEH 190117</t>
  </si>
  <si>
    <t>190117</t>
  </si>
  <si>
    <t>4027825</t>
  </si>
  <si>
    <t>STIKALO RIDER HUSQARNA P524</t>
  </si>
  <si>
    <t>579677401   601955</t>
  </si>
  <si>
    <t>4026887</t>
  </si>
  <si>
    <t>JERMEN TORO 121-5253  451085</t>
  </si>
  <si>
    <t>121-5253  451085</t>
  </si>
  <si>
    <t>4022869</t>
  </si>
  <si>
    <t>JERMEN ZA NOŽE RIDER P524 5895345-01</t>
  </si>
  <si>
    <t>589534501 600675</t>
  </si>
  <si>
    <t>4035398</t>
  </si>
  <si>
    <t>CEVKE GORIVA LAKS KOSE</t>
  </si>
  <si>
    <t>506653101/595847001</t>
  </si>
  <si>
    <t>4025644</t>
  </si>
  <si>
    <t>LAKS KVADRAT ČRNI 3,0MM 175M 002647</t>
  </si>
  <si>
    <t>002647 150931</t>
  </si>
  <si>
    <t>4029432</t>
  </si>
  <si>
    <t>FILTER ZRAKA FINI 522 590048001</t>
  </si>
  <si>
    <t>590048001</t>
  </si>
  <si>
    <t>4029433</t>
  </si>
  <si>
    <t>FILTER ZRAKA GROBI 522 590040501</t>
  </si>
  <si>
    <t>590040501</t>
  </si>
  <si>
    <t>4035445</t>
  </si>
  <si>
    <t>POKROV SKLOPKE MOT. ŠKARJE 590536402</t>
  </si>
  <si>
    <t>590536402 602516</t>
  </si>
  <si>
    <t>4025694</t>
  </si>
  <si>
    <t>NOŽ TORO GRUNDMASTER</t>
  </si>
  <si>
    <t>637121-5347-03  451034</t>
  </si>
  <si>
    <t>4022605</t>
  </si>
  <si>
    <t>GRED KPL Z LEŽAJI 5769938-01</t>
  </si>
  <si>
    <t>602049</t>
  </si>
  <si>
    <t>4022763</t>
  </si>
  <si>
    <t>JERMEN P 524 HUSQVARNA 593 80 62-01</t>
  </si>
  <si>
    <t>593806201 603011</t>
  </si>
  <si>
    <t>4035441</t>
  </si>
  <si>
    <t>LEŽAJ PT 26 HUSQARNA 506043601</t>
  </si>
  <si>
    <t>506043601</t>
  </si>
  <si>
    <t>4022430</t>
  </si>
  <si>
    <t>GRED P 520D 579 29 62-01 601415</t>
  </si>
  <si>
    <t>579 29 62-01 601415</t>
  </si>
  <si>
    <t>4022429</t>
  </si>
  <si>
    <t>SKLOPKA PT 26D 586 3494-02 601278</t>
  </si>
  <si>
    <t>586 3494-02 601278</t>
  </si>
  <si>
    <t>4035472</t>
  </si>
  <si>
    <t>VIJAK HUSQARNA 725254286</t>
  </si>
  <si>
    <t>725254286 602662</t>
  </si>
  <si>
    <t>4013263</t>
  </si>
  <si>
    <t>VETRNICA HIDR.MENJ.HUSQ.RIDER PF21</t>
  </si>
  <si>
    <t>506948101  44144</t>
  </si>
  <si>
    <t>4023116</t>
  </si>
  <si>
    <t>AV - GUMA AMORTIZER RBX 5216677-01</t>
  </si>
  <si>
    <t>5216677-01 603025</t>
  </si>
  <si>
    <t>4035475</t>
  </si>
  <si>
    <t>81.63730-6976</t>
  </si>
  <si>
    <t>4024925</t>
  </si>
  <si>
    <t>ŽICA PLINA HUSQARNA 574 27 05-01</t>
  </si>
  <si>
    <t>574 27 05-01 601627</t>
  </si>
  <si>
    <t>4025680</t>
  </si>
  <si>
    <t>VŽIGALNA TULJAVA 445,450,445E,45</t>
  </si>
  <si>
    <t>521648701 600814</t>
  </si>
  <si>
    <t>4027327</t>
  </si>
  <si>
    <t>REZILA KPL. ZA ŠKARJE HS82R 600137</t>
  </si>
  <si>
    <t>4006519</t>
  </si>
  <si>
    <t>GLAVA AVT.SUPERCUT 40-2 STIHL</t>
  </si>
  <si>
    <t>40037102140  19241</t>
  </si>
  <si>
    <t>4029098</t>
  </si>
  <si>
    <t>OHIŠJE SKLOPKE KPL.553RBX</t>
  </si>
  <si>
    <t>602390</t>
  </si>
  <si>
    <t>4022415</t>
  </si>
  <si>
    <t>FILTER VODE 152343</t>
  </si>
  <si>
    <t>152343</t>
  </si>
  <si>
    <t>4035548</t>
  </si>
  <si>
    <t>JERMEN B49 LYNEX 152528</t>
  </si>
  <si>
    <t>152528</t>
  </si>
  <si>
    <t>4035667</t>
  </si>
  <si>
    <t>KARDAN BOBCAT AUGAR 7178300</t>
  </si>
  <si>
    <t>7178300 152403</t>
  </si>
  <si>
    <t>4029176</t>
  </si>
  <si>
    <t>KOSIŠČE HUSQVARNA COMBI 122 602038</t>
  </si>
  <si>
    <t>967649101 602038</t>
  </si>
  <si>
    <t>4026957</t>
  </si>
  <si>
    <t>ŽICA ZAVORE RIDERPROFLEX 21 506 99 27-02</t>
  </si>
  <si>
    <t>602297</t>
  </si>
  <si>
    <t>4035760</t>
  </si>
  <si>
    <t>KOSILNA ENOTA COMBI 122</t>
  </si>
  <si>
    <t>603021</t>
  </si>
  <si>
    <t>4035758</t>
  </si>
  <si>
    <t>NOŽ HUSQARNA CTH 194 DESNI</t>
  </si>
  <si>
    <t>600395</t>
  </si>
  <si>
    <t>4035759</t>
  </si>
  <si>
    <t>NOŽ HUSQARNA CTH 194 LEVI</t>
  </si>
  <si>
    <t>600396</t>
  </si>
  <si>
    <t>4035822</t>
  </si>
  <si>
    <t>ROČNE ŠKARJE GARDENA 12304-20</t>
  </si>
  <si>
    <t>12304-20</t>
  </si>
  <si>
    <t>4035823</t>
  </si>
  <si>
    <t>ŠKARJE Z ZAKRIVJENIM REZILO 12009-20</t>
  </si>
  <si>
    <t>12009-20</t>
  </si>
  <si>
    <t>4021747</t>
  </si>
  <si>
    <t>FILTER ZRAKA HUSQVARNA 580 BTS GROBI</t>
  </si>
  <si>
    <t>5126520-01  604004</t>
  </si>
  <si>
    <t>4023887</t>
  </si>
  <si>
    <t>FILTER ZRAKA HUSQARNA 580BTS FINI</t>
  </si>
  <si>
    <t>5126541-01  604005</t>
  </si>
  <si>
    <t>4035826</t>
  </si>
  <si>
    <t>FILTER ZRAKA ZUNANJI 491060</t>
  </si>
  <si>
    <t>491060</t>
  </si>
  <si>
    <t>4035827</t>
  </si>
  <si>
    <t>FILTER ZRAKA NOTRANJI 480119</t>
  </si>
  <si>
    <t>480119</t>
  </si>
  <si>
    <t>4035828</t>
  </si>
  <si>
    <t>KOTNI PRENOS HUSQARNA 253 RB 602208</t>
  </si>
  <si>
    <t>4035829</t>
  </si>
  <si>
    <t>FILTER OLJA 10434</t>
  </si>
  <si>
    <t>10434 800133</t>
  </si>
  <si>
    <t>4012588</t>
  </si>
  <si>
    <t>NOSILEC HUSQVARNA R422TS,R422TSAWD</t>
  </si>
  <si>
    <t>504621901  44133</t>
  </si>
  <si>
    <t>4022670</t>
  </si>
  <si>
    <t>ŽICA PLINA HUSQVARNA 578 27 96-01</t>
  </si>
  <si>
    <t>578279601 603026</t>
  </si>
  <si>
    <t>4022764</t>
  </si>
  <si>
    <t>KOLO KOSIŠČA PREDNJE 5910526-01</t>
  </si>
  <si>
    <t>591052601 603031</t>
  </si>
  <si>
    <t>4029428</t>
  </si>
  <si>
    <t>FILTER ZRAKA NOTRANJI  R 524 585408001</t>
  </si>
  <si>
    <t>585408001 603121</t>
  </si>
  <si>
    <t>4028055</t>
  </si>
  <si>
    <t>FILTER GORIVA KUBOTA 1G313-43560</t>
  </si>
  <si>
    <t>1G313-43560 490125</t>
  </si>
  <si>
    <t>4035931</t>
  </si>
  <si>
    <t>GUMA 235183</t>
  </si>
  <si>
    <t>235183 152406</t>
  </si>
  <si>
    <t>4035932</t>
  </si>
  <si>
    <t>FILTER ZRAKA 490155</t>
  </si>
  <si>
    <t>490155</t>
  </si>
  <si>
    <t>4026315</t>
  </si>
  <si>
    <t>FILTER OLJA YANMAR GRANIT 8002171</t>
  </si>
  <si>
    <t>8002171 800130</t>
  </si>
  <si>
    <t>4035933</t>
  </si>
  <si>
    <t>ZOBNIŠKI PAR REDUKTORJA 105149</t>
  </si>
  <si>
    <t>301596 105149</t>
  </si>
  <si>
    <t>4035934</t>
  </si>
  <si>
    <t>ZOBNIŠKI PAR BCS 303105</t>
  </si>
  <si>
    <t>303105</t>
  </si>
  <si>
    <t>4035943</t>
  </si>
  <si>
    <t>STIKALO GRILLO-MATRA 225921</t>
  </si>
  <si>
    <t>290177 225921</t>
  </si>
  <si>
    <t>4035944</t>
  </si>
  <si>
    <t>NOŽ GRILLO FD 2200 KPL 303029</t>
  </si>
  <si>
    <t>303029</t>
  </si>
  <si>
    <t>4035945</t>
  </si>
  <si>
    <t>NOSILEC 225121N 601956</t>
  </si>
  <si>
    <t>225121N 601956</t>
  </si>
  <si>
    <t>4035963</t>
  </si>
  <si>
    <t>PREČKA HIDRAVLIČNA 150499</t>
  </si>
  <si>
    <t>4035977</t>
  </si>
  <si>
    <t>HIDRAVLIČNI KRMILNI BOX 152432 58173030</t>
  </si>
  <si>
    <t>152432 58173030</t>
  </si>
  <si>
    <t>4035976</t>
  </si>
  <si>
    <t>VERIGA STIHL 1/4 64 ČLENOV</t>
  </si>
  <si>
    <t>152432</t>
  </si>
  <si>
    <t>4035979</t>
  </si>
  <si>
    <t>ODDUŠEK HUSQVARNA 600641 593998</t>
  </si>
  <si>
    <t>600641 593998</t>
  </si>
  <si>
    <t>4036023</t>
  </si>
  <si>
    <t>FILTER ZRAKA STIHL 42411243800</t>
  </si>
  <si>
    <t>42411243800</t>
  </si>
  <si>
    <t>4036024</t>
  </si>
  <si>
    <t>FLANČNA UPLINJAČA STIHL 42411411100</t>
  </si>
  <si>
    <t>42411411100 340332</t>
  </si>
  <si>
    <t>4025415</t>
  </si>
  <si>
    <t>FILTER ZRAKA STIHL 4191201800</t>
  </si>
  <si>
    <t>4191201800 800109</t>
  </si>
  <si>
    <t>4014676</t>
  </si>
  <si>
    <t>POKROV ČISTILCA PUHALNIKA BG86 STIHL</t>
  </si>
  <si>
    <t>42411401000 19344</t>
  </si>
  <si>
    <t>4012083</t>
  </si>
  <si>
    <t>ČISTILEC ZRAKA PUHALNIK STIHL BR600</t>
  </si>
  <si>
    <t>42821410300  44611</t>
  </si>
  <si>
    <t>4036135</t>
  </si>
  <si>
    <t>FILTER GORIVA GRILLO FD2200TS</t>
  </si>
  <si>
    <t>GRILLO FD2200TS HIFI 25216</t>
  </si>
  <si>
    <t>4036182</t>
  </si>
  <si>
    <t>LAKS HUSQARNA 45</t>
  </si>
  <si>
    <t>600224</t>
  </si>
  <si>
    <t>4013997</t>
  </si>
  <si>
    <t>LOPATKA VRTNA RAVNA GARDENA 3149</t>
  </si>
  <si>
    <t>57384  3149</t>
  </si>
  <si>
    <t>4012765</t>
  </si>
  <si>
    <t>OLJE Z DOZATORJEM 1L ZA MEŠANICO STIHL</t>
  </si>
  <si>
    <t>07813198411 39019</t>
  </si>
  <si>
    <t>4036195</t>
  </si>
  <si>
    <t>ZOBNIK POGONSKEGA KOLESA HUSQ 601271</t>
  </si>
  <si>
    <t>601271</t>
  </si>
  <si>
    <t>4036196</t>
  </si>
  <si>
    <t>ZAGOZDA KOLESA HUSQVARNA 602157</t>
  </si>
  <si>
    <t>602157</t>
  </si>
  <si>
    <t>4036246</t>
  </si>
  <si>
    <t>HIDRAVLIČNI KRMILNI BOX 152432 58192399</t>
  </si>
  <si>
    <t>152432 58192399</t>
  </si>
  <si>
    <t>4036247</t>
  </si>
  <si>
    <t>KOVINSKA POSODA ZA GORIVO 20L</t>
  </si>
  <si>
    <t>152545</t>
  </si>
  <si>
    <t>4036290</t>
  </si>
  <si>
    <t>KOLO PODPORNO KOSILNICE ENOTE WISCONSIN</t>
  </si>
  <si>
    <t>451084</t>
  </si>
  <si>
    <t>4036291</t>
  </si>
  <si>
    <t>PODPORNI VALJ MTD 152602</t>
  </si>
  <si>
    <t>152602</t>
  </si>
  <si>
    <t>4036292</t>
  </si>
  <si>
    <t>VRETENO NOŽA MTD 340220</t>
  </si>
  <si>
    <t>340220</t>
  </si>
  <si>
    <t>4023740</t>
  </si>
  <si>
    <t>POKROV REZERVOARJA 601065</t>
  </si>
  <si>
    <t>601065</t>
  </si>
  <si>
    <t>4036293</t>
  </si>
  <si>
    <t>JERMEN MTD 754-04211 170169</t>
  </si>
  <si>
    <t>170169</t>
  </si>
  <si>
    <t>4022428</t>
  </si>
  <si>
    <t>ŽICA HIDROSTATA 17/21 582152002  601676</t>
  </si>
  <si>
    <t>582152002  601676</t>
  </si>
  <si>
    <t>4027442</t>
  </si>
  <si>
    <t>LAKS GLAVA SUBARU</t>
  </si>
  <si>
    <t>400148</t>
  </si>
  <si>
    <t>4036296</t>
  </si>
  <si>
    <t>REDUKTOR KPL 59294003 150685</t>
  </si>
  <si>
    <t>59294003 150685</t>
  </si>
  <si>
    <r>
      <rPr>
        <sz val="10"/>
        <color indexed="8"/>
        <rFont val="Arial"/>
        <family val="2"/>
        <charset val="238"/>
      </rPr>
      <t>Ponudnik:</t>
    </r>
    <r>
      <rPr>
        <sz val="10"/>
        <rFont val="Arial"/>
        <family val="2"/>
        <charset val="238"/>
      </rPr>
      <t>_________________________________________________________,</t>
    </r>
  </si>
  <si>
    <r>
      <t xml:space="preserve">ki oddajamo ponudbo za javno naročilo št.: </t>
    </r>
    <r>
      <rPr>
        <b/>
        <sz val="10"/>
        <color theme="1"/>
        <rFont val="Arial"/>
        <family val="2"/>
        <charset val="238"/>
      </rPr>
      <t>VKS-90/24 -</t>
    </r>
    <r>
      <rPr>
        <sz val="10"/>
        <color theme="1"/>
        <rFont val="Arial"/>
        <family val="2"/>
        <charset val="238"/>
      </rPr>
      <t xml:space="preserve"> </t>
    </r>
    <r>
      <rPr>
        <b/>
        <sz val="10"/>
        <color indexed="8"/>
        <rFont val="Arial"/>
        <family val="2"/>
        <charset val="238"/>
      </rPr>
      <t>Dobava nadomestnih delov in servisiranje tovornih vozil in delovnih strojev, prilagamo</t>
    </r>
  </si>
  <si>
    <r>
      <t xml:space="preserve">ki oddajamo ponudbo za javno naročilo št.: </t>
    </r>
    <r>
      <rPr>
        <b/>
        <sz val="10"/>
        <color theme="1"/>
        <rFont val="Arial"/>
        <family val="2"/>
        <charset val="238"/>
      </rPr>
      <t xml:space="preserve">VKS-90/24 - </t>
    </r>
    <r>
      <rPr>
        <b/>
        <sz val="10"/>
        <color indexed="8"/>
        <rFont val="Arial"/>
        <family val="2"/>
        <charset val="238"/>
      </rPr>
      <t>Dobava nadomestnih delov in servisiranje tovornih vozil in delovnih strojev, prilagamo</t>
    </r>
  </si>
  <si>
    <r>
      <t xml:space="preserve">ki oddajamo ponudbo za javno naročilo št.: </t>
    </r>
    <r>
      <rPr>
        <b/>
        <sz val="10"/>
        <color indexed="8"/>
        <rFont val="Arial"/>
        <family val="2"/>
        <charset val="238"/>
      </rPr>
      <t>VKS-90/24 - Dobava nadomestnih delov in servisiranje tovornih vozil in delovnih strojev, prilagamo</t>
    </r>
  </si>
  <si>
    <r>
      <t xml:space="preserve">ki oddajamo ponudbo za javno naročilo št.: </t>
    </r>
    <r>
      <rPr>
        <b/>
        <sz val="10"/>
        <color indexed="8"/>
        <rFont val="Arial"/>
        <family val="2"/>
        <charset val="238"/>
      </rPr>
      <t>VKS-90/24 Dobava nadomestnih delov in servisiranje tovornih vozil in delovnih strojev, prilagamo</t>
    </r>
  </si>
  <si>
    <r>
      <t>PONUDBENI PONUDBENI PREDRAČUN št. _____________, za sklop št. 7: Smetarske nadgradnje STUMMER</t>
    </r>
    <r>
      <rPr>
        <b/>
        <sz val="10"/>
        <color rgb="FFFF0000"/>
        <rFont val="Arial"/>
        <family val="2"/>
        <charset val="238"/>
      </rPr>
      <t xml:space="preserve"> </t>
    </r>
    <r>
      <rPr>
        <b/>
        <sz val="10"/>
        <color theme="1"/>
        <rFont val="Arial"/>
        <family val="2"/>
        <charset val="238"/>
      </rPr>
      <t>(zajema tudi vzdrževanje)</t>
    </r>
  </si>
  <si>
    <r>
      <t>ki oddajamo ponudbo za javno naročilo št.:</t>
    </r>
    <r>
      <rPr>
        <b/>
        <sz val="10"/>
        <color theme="1"/>
        <rFont val="Arial"/>
        <family val="2"/>
        <charset val="238"/>
      </rPr>
      <t xml:space="preserve"> VKS-90/24 - </t>
    </r>
    <r>
      <rPr>
        <b/>
        <sz val="10"/>
        <color indexed="8"/>
        <rFont val="Arial"/>
        <family val="2"/>
        <charset val="238"/>
      </rPr>
      <t>Dobava nadomestnih delov in servisiranje tovornih vozil in delovnih strojev, prilagamo</t>
    </r>
  </si>
  <si>
    <r>
      <t xml:space="preserve">ki oddajamo ponudbo za javno naročilo št.: </t>
    </r>
    <r>
      <rPr>
        <b/>
        <sz val="10"/>
        <color theme="1"/>
        <rFont val="Arial"/>
        <family val="2"/>
        <charset val="238"/>
      </rPr>
      <t>VKS-90/24 -</t>
    </r>
    <r>
      <rPr>
        <b/>
        <sz val="10"/>
        <color indexed="8"/>
        <rFont val="Arial"/>
        <family val="2"/>
        <charset val="238"/>
      </rPr>
      <t xml:space="preserve"> Dobava nadomestnih delov in servisiranje tovornih vozil in delovnih strojev, prilagamo</t>
    </r>
  </si>
  <si>
    <r>
      <rPr>
        <b/>
        <sz val="10"/>
        <rFont val="Arial"/>
        <family val="2"/>
        <charset val="238"/>
      </rPr>
      <t>OPOMBA:</t>
    </r>
    <r>
      <rPr>
        <sz val="10"/>
        <rFont val="Arial"/>
        <family val="2"/>
        <charset val="238"/>
      </rPr>
      <t xml:space="preserve"> Dovoljeno odstopanje za mero in kapaciteto je +/- 7%</t>
    </r>
  </si>
  <si>
    <r>
      <rPr>
        <b/>
        <sz val="10"/>
        <color rgb="FFFF0000"/>
        <rFont val="Arial"/>
        <family val="2"/>
        <charset val="238"/>
      </rPr>
      <t>OPOMBA:</t>
    </r>
    <r>
      <rPr>
        <sz val="10"/>
        <color rgb="FFFF0000"/>
        <rFont val="Arial"/>
        <family val="2"/>
        <charset val="238"/>
      </rPr>
      <t xml:space="preserve"> Izvajalec mora cevi in priključke dostaviti na lokacijo Cesta dveh cesarjev 111 v roku najmanj štirih ur od prevzema vzorca na lokaciji naročnika.</t>
    </r>
  </si>
  <si>
    <t>4012346</t>
  </si>
  <si>
    <t>4-KROŽNI VARNOSTNI VENTIL 81.52151-6098</t>
  </si>
  <si>
    <t>81.52151-6098</t>
  </si>
  <si>
    <t>4027355</t>
  </si>
  <si>
    <t>AMORTIZER KARELE 81.43702-6106</t>
  </si>
  <si>
    <t>81.43702-6106</t>
  </si>
  <si>
    <t>4009216</t>
  </si>
  <si>
    <t>ANTENA 81.28205-0054</t>
  </si>
  <si>
    <t>81.28205-0054</t>
  </si>
  <si>
    <t>4021775</t>
  </si>
  <si>
    <t>BAT PRESTAVNEGA VALJA 81.32639-0057</t>
  </si>
  <si>
    <t>81.32639-0057</t>
  </si>
  <si>
    <t>4012798</t>
  </si>
  <si>
    <t>BLATNIK 520 81.66410-6608</t>
  </si>
  <si>
    <t>81.66410-6608</t>
  </si>
  <si>
    <t>4012801</t>
  </si>
  <si>
    <t>BLATNIK 520 81.66410-6612</t>
  </si>
  <si>
    <t>81.66410-6612</t>
  </si>
  <si>
    <t>4022047</t>
  </si>
  <si>
    <t>BLATNIK 680 MM 81.66410-0293</t>
  </si>
  <si>
    <t>81.66410-0293</t>
  </si>
  <si>
    <t>4009707</t>
  </si>
  <si>
    <t>BLATNIK L/R 15,32,37 81.61210-0672</t>
  </si>
  <si>
    <t>81.61210-0672</t>
  </si>
  <si>
    <t>4024460</t>
  </si>
  <si>
    <t>BLATNIK L/R15,32,37 81.61210-0671</t>
  </si>
  <si>
    <t>81.61210-0671</t>
  </si>
  <si>
    <t>4010571</t>
  </si>
  <si>
    <t>BLATNIK LEVO ZADAJ 81.61210-0683</t>
  </si>
  <si>
    <t>81.61210-0683</t>
  </si>
  <si>
    <t>4021184</t>
  </si>
  <si>
    <t>BLATNIK PRI VHODU LEVO 81.61510-0477</t>
  </si>
  <si>
    <t>81.61510-0477</t>
  </si>
  <si>
    <t>4024996</t>
  </si>
  <si>
    <t>BLATNIK PRI VHODU SI 81.61510-0872</t>
  </si>
  <si>
    <t>81.61510-0872</t>
  </si>
  <si>
    <t>4015703</t>
  </si>
  <si>
    <t>BLATNIK PRI VHODU SIVA 81.61510-0871</t>
  </si>
  <si>
    <t>81.61510-0871</t>
  </si>
  <si>
    <t>4017383</t>
  </si>
  <si>
    <t>BLATNIK PRI VHODU SIVA 81.61510-0876</t>
  </si>
  <si>
    <t>81.61510-0876</t>
  </si>
  <si>
    <t>4018532</t>
  </si>
  <si>
    <t>BLATNIK PRI VHODU SIVA 81.61510-0963</t>
  </si>
  <si>
    <t>81.61510-0963</t>
  </si>
  <si>
    <t>4013428</t>
  </si>
  <si>
    <t>BLATNIK SIVA 81.61510-0964</t>
  </si>
  <si>
    <t>81.61510-0964</t>
  </si>
  <si>
    <t>4012940</t>
  </si>
  <si>
    <t>BLAŽILNIK UDARCEV 81.43702-6106</t>
  </si>
  <si>
    <t>4026192</t>
  </si>
  <si>
    <t>BLAŽILNIK UDARCEV 81.43702-6177</t>
  </si>
  <si>
    <t>81.43702-6177</t>
  </si>
  <si>
    <t>4022319</t>
  </si>
  <si>
    <t>BLAŽILNIK UDARCEV 81.43702-6345</t>
  </si>
  <si>
    <t>81.43702-6345</t>
  </si>
  <si>
    <t>4018526</t>
  </si>
  <si>
    <t>BLAŽILNIK UDARCEV 85.43701-6014</t>
  </si>
  <si>
    <t>4020282</t>
  </si>
  <si>
    <t>85.43701-6035</t>
  </si>
  <si>
    <t>4022320</t>
  </si>
  <si>
    <t>4019152</t>
  </si>
  <si>
    <t>BLAŽILNIK UDARCEV SPREDAJ 81.41722-6085</t>
  </si>
  <si>
    <t>81.41722-6085</t>
  </si>
  <si>
    <t>4017076</t>
  </si>
  <si>
    <t>BLAŽILNIK UDARCEV ZADAJ 81.41722-6090</t>
  </si>
  <si>
    <t>81.41722-6090</t>
  </si>
  <si>
    <t>4023889</t>
  </si>
  <si>
    <t>BOVDENSKI VLEK 81.95501-6581</t>
  </si>
  <si>
    <t>81.95501-6581</t>
  </si>
  <si>
    <t>4011849</t>
  </si>
  <si>
    <t>BOVDENSKI VLEK 81.95501-6597</t>
  </si>
  <si>
    <t>81.95501-6597</t>
  </si>
  <si>
    <t>4019418</t>
  </si>
  <si>
    <t>81.95501-0243</t>
  </si>
  <si>
    <t>4023835</t>
  </si>
  <si>
    <t>4022683</t>
  </si>
  <si>
    <t>CEV ZA HLADILNO SREDSTVO 81.61975-0185</t>
  </si>
  <si>
    <t>81.61975-0185</t>
  </si>
  <si>
    <t>4025004</t>
  </si>
  <si>
    <t>CEVNA NAPELJAVA 18X1 81.61960-0677</t>
  </si>
  <si>
    <t>81.61960-0677</t>
  </si>
  <si>
    <t>4015137</t>
  </si>
  <si>
    <t>CEVNA OBJEMKA 100,5-MAN183-B1</t>
  </si>
  <si>
    <t>06.67049-0004</t>
  </si>
  <si>
    <t>4019024</t>
  </si>
  <si>
    <t>06.67049-0099</t>
  </si>
  <si>
    <t>4019484</t>
  </si>
  <si>
    <t>CEVNA OBJEMKA A113X30X94-13-X5CRNI1810</t>
  </si>
  <si>
    <t>81.97450-0032</t>
  </si>
  <si>
    <t>4018108</t>
  </si>
  <si>
    <t>CEVNA OBJEMKA A114X30X94-13-X5CRNI1810</t>
  </si>
  <si>
    <t>81.97420-0167</t>
  </si>
  <si>
    <t>4012982</t>
  </si>
  <si>
    <t>CEVNA OBJEMKA A115X30X97-13-ST37-2</t>
  </si>
  <si>
    <t>81.97420-0085</t>
  </si>
  <si>
    <t>4022075</t>
  </si>
  <si>
    <t>CEVNA OBJEMKA A124X30X99-13-X5CRNI1</t>
  </si>
  <si>
    <t>81.97420-0169</t>
  </si>
  <si>
    <t>4007693</t>
  </si>
  <si>
    <t>CEVNA OBJEMKA A80,5X30X84-13ST37-2</t>
  </si>
  <si>
    <t>81.97420-0026</t>
  </si>
  <si>
    <t>4019443</t>
  </si>
  <si>
    <t>ČRKA A 81.97840-2091</t>
  </si>
  <si>
    <t>81.97840-2091</t>
  </si>
  <si>
    <t>4019442</t>
  </si>
  <si>
    <t>ČRKA M 81.97840-2089</t>
  </si>
  <si>
    <t>81.97840-2089</t>
  </si>
  <si>
    <t>4022913</t>
  </si>
  <si>
    <t>ČRKA N 81.97840-2093</t>
  </si>
  <si>
    <t>81.97840-2093</t>
  </si>
  <si>
    <t>4001558</t>
  </si>
  <si>
    <t>81.49101-6054</t>
  </si>
  <si>
    <t>4023264</t>
  </si>
  <si>
    <t>4017129</t>
  </si>
  <si>
    <t>ČRPALKA HLAD.SREDSTVA 51.06500-6694</t>
  </si>
  <si>
    <t>51.06500-6694</t>
  </si>
  <si>
    <t>4018360</t>
  </si>
  <si>
    <t>ČRPALKA HLAD.SREDSTVA 51.06500-9700</t>
  </si>
  <si>
    <t>51.06500-9700</t>
  </si>
  <si>
    <t>4016024</t>
  </si>
  <si>
    <t>ČRPALKA.HLAD.SREDSTVA 51.06500-9694</t>
  </si>
  <si>
    <t>51.06500-9694</t>
  </si>
  <si>
    <t>4025633</t>
  </si>
  <si>
    <t>DAJALNIK ŠTEVILA VRTLJAJEV 1500 MM</t>
  </si>
  <si>
    <t>81.27120-6295</t>
  </si>
  <si>
    <t>4022503</t>
  </si>
  <si>
    <t>DAJALNIK ŠTEVILA VRTLJAJEV 2065 MM</t>
  </si>
  <si>
    <t>81.27120-6187</t>
  </si>
  <si>
    <t>4019626</t>
  </si>
  <si>
    <t>81.27120-6188</t>
  </si>
  <si>
    <t>4021234</t>
  </si>
  <si>
    <t>DAJALNIK ŠTEVILA VRTLJAJEV D. 2065MM</t>
  </si>
  <si>
    <t>81.27120-6183</t>
  </si>
  <si>
    <t>4021233</t>
  </si>
  <si>
    <t>DAJALNIK ŠTEVILA VRTLJAJEV L. 2065MM</t>
  </si>
  <si>
    <t>81.27120-6182</t>
  </si>
  <si>
    <t>4024267</t>
  </si>
  <si>
    <t>DAJALNIK VRTLJAJEV DESNO 81.27120-6185</t>
  </si>
  <si>
    <t>81.27120-6185</t>
  </si>
  <si>
    <t>4017498</t>
  </si>
  <si>
    <t>DISTANČNA ODBOJKA 81.93030-0289</t>
  </si>
  <si>
    <t>81.93030-0289</t>
  </si>
  <si>
    <t>4022472</t>
  </si>
  <si>
    <t>DISTANČNA PODLOŽKA 81.91710-0163</t>
  </si>
  <si>
    <t>81.91710-0163</t>
  </si>
  <si>
    <t>4022260</t>
  </si>
  <si>
    <t>DISTANČNIK OBOJKA 81.96210-0509</t>
  </si>
  <si>
    <t>81.96210-0509</t>
  </si>
  <si>
    <t>4007497</t>
  </si>
  <si>
    <t>DODATNI ŽAROMET 81.25320-6090</t>
  </si>
  <si>
    <t>81.25320-6090</t>
  </si>
  <si>
    <t>4025858</t>
  </si>
  <si>
    <t>DROČNIK 81.91020-0754</t>
  </si>
  <si>
    <t>81.91020-0754</t>
  </si>
  <si>
    <t>4012598</t>
  </si>
  <si>
    <t>EKSPANZIJSKI VENTIL 81.61967-0020</t>
  </si>
  <si>
    <t>81.61967-0020</t>
  </si>
  <si>
    <t>4013210</t>
  </si>
  <si>
    <t>ELEKTROMAGNETNI VENTIL 81.52160-6115</t>
  </si>
  <si>
    <t>81.52160-6115</t>
  </si>
  <si>
    <t>4026507</t>
  </si>
  <si>
    <t>FILTER GORIVA SEPARATOR 81.12501-6101</t>
  </si>
  <si>
    <t>81.12501-6101</t>
  </si>
  <si>
    <t>4026481</t>
  </si>
  <si>
    <t>FILTER OLJA D2066, D2676 51.05501-0013</t>
  </si>
  <si>
    <t>51.05501-0013</t>
  </si>
  <si>
    <t>4021273</t>
  </si>
  <si>
    <t>GLAVA VALJA ZRAČ. KOMPRES 51.54114-6094</t>
  </si>
  <si>
    <t>51.54114-6094</t>
  </si>
  <si>
    <t>4020567</t>
  </si>
  <si>
    <t>GLAVNI VALJ SKLOPKE 81.30715-6140</t>
  </si>
  <si>
    <t>81.30715-6140</t>
  </si>
  <si>
    <t>4006710</t>
  </si>
  <si>
    <t>GLAVNI VALJ SKLOPKE 81.30715-6153</t>
  </si>
  <si>
    <t>81.30715-6153</t>
  </si>
  <si>
    <t>4004516</t>
  </si>
  <si>
    <t>81.30715-6156</t>
  </si>
  <si>
    <t>4008967</t>
  </si>
  <si>
    <t>81.25506-6121</t>
  </si>
  <si>
    <t>4007673</t>
  </si>
  <si>
    <t>GTR.POKROVOV OGLEDALA 81.63732-6001</t>
  </si>
  <si>
    <t>81.63732-6001</t>
  </si>
  <si>
    <t>4023336</t>
  </si>
  <si>
    <t>GUMI TEPIH LEVI 81.62861-0141</t>
  </si>
  <si>
    <t>81.62861-0141</t>
  </si>
  <si>
    <t>4003901</t>
  </si>
  <si>
    <t>GUMIJASTA CEV 1050 MM</t>
  </si>
  <si>
    <t>06.54099-0111</t>
  </si>
  <si>
    <t>4000374</t>
  </si>
  <si>
    <t>GUMIJASTA CEV 1700 MM</t>
  </si>
  <si>
    <t>06.54099-0199</t>
  </si>
  <si>
    <t>4021249</t>
  </si>
  <si>
    <t>GUMIJASTA CEV N1-25 04.27199-1025</t>
  </si>
  <si>
    <t>04.27199-1025</t>
  </si>
  <si>
    <t>4026512</t>
  </si>
  <si>
    <t>GUMIJASTI BLAŽILNIK 81.41401-0055</t>
  </si>
  <si>
    <t>81.41401-0055</t>
  </si>
  <si>
    <t>4025051</t>
  </si>
  <si>
    <t>81.96210-0619</t>
  </si>
  <si>
    <t>4026777</t>
  </si>
  <si>
    <t>GUMIJASTO-KOVINSKI ODBIJAČ 81.96210-0602</t>
  </si>
  <si>
    <t>81.96210-0602</t>
  </si>
  <si>
    <t>4010736</t>
  </si>
  <si>
    <t>IGLIČNA OBOJKA HN4141,,925X52X20</t>
  </si>
  <si>
    <t>06.33719-0057</t>
  </si>
  <si>
    <t>4023035</t>
  </si>
  <si>
    <t>IGLIČNA ODBOJKA HK2020 06.33719-0005</t>
  </si>
  <si>
    <t>06.33719-0005</t>
  </si>
  <si>
    <t>4022468</t>
  </si>
  <si>
    <t>INDIKACIJSKA PODLOŽKA 81.90711-0714</t>
  </si>
  <si>
    <t>81.90711-0714</t>
  </si>
  <si>
    <t>4019147</t>
  </si>
  <si>
    <t>81.45945-0016</t>
  </si>
  <si>
    <t>4012836</t>
  </si>
  <si>
    <t>IZKLOPNA GRED VILIC MENJ. 81.30530-0037</t>
  </si>
  <si>
    <t>81.30530-0037</t>
  </si>
  <si>
    <t>4021802</t>
  </si>
  <si>
    <t>IZOLACIJ. ELEMENT Z VIJAKI 51.96210-0080</t>
  </si>
  <si>
    <t>51.96210-0080</t>
  </si>
  <si>
    <t>4012983</t>
  </si>
  <si>
    <t>IZPUŠNA CEV 81.15204-0483</t>
  </si>
  <si>
    <t>81.15204-0483</t>
  </si>
  <si>
    <t>4004387</t>
  </si>
  <si>
    <t>IZPUŠNA CEV 81.15204-6066</t>
  </si>
  <si>
    <t>81.15204-6066</t>
  </si>
  <si>
    <t>4001407</t>
  </si>
  <si>
    <t>IZPUŠNA CEV 81.15204-6070</t>
  </si>
  <si>
    <t>81.15204-6070</t>
  </si>
  <si>
    <t>4022480</t>
  </si>
  <si>
    <t>IZPUŠNA CEV SREDINA 81.15204-0251</t>
  </si>
  <si>
    <t>81.15204-0251</t>
  </si>
  <si>
    <t>4022470</t>
  </si>
  <si>
    <t>IZRAVNALNA PODLOŽKA 42,5X50X0,5 -ST1</t>
  </si>
  <si>
    <t>81.90711-0738</t>
  </si>
  <si>
    <t>4022467</t>
  </si>
  <si>
    <t>IZRAVNALNA PODLOŽKA 42,5X50X1,5 -ST1</t>
  </si>
  <si>
    <t>81.90711-0707</t>
  </si>
  <si>
    <t>4022469</t>
  </si>
  <si>
    <t>IZRAVNALNA PODLOŽKA 42,5X50X2 -ST1</t>
  </si>
  <si>
    <t>81.90711-0706</t>
  </si>
  <si>
    <t>4022466</t>
  </si>
  <si>
    <t>IZRAVNALNA PODLOŽKA 42,5X50X2,5 -ST1</t>
  </si>
  <si>
    <t>81.90711-0705</t>
  </si>
  <si>
    <t>4004442</t>
  </si>
  <si>
    <t>81.61950-6059</t>
  </si>
  <si>
    <t>4007696</t>
  </si>
  <si>
    <t>IZSTOPNI DEL IZPUŠNE CEVI 85.15201-5004</t>
  </si>
  <si>
    <t>85.15201-5004</t>
  </si>
  <si>
    <t>4022718</t>
  </si>
  <si>
    <t>JERMENICA ZA KLIN. NAR. J. 51.06503-0384</t>
  </si>
  <si>
    <t>51.06503-0384</t>
  </si>
  <si>
    <t>4020917</t>
  </si>
  <si>
    <t>4001042</t>
  </si>
  <si>
    <t>81.96503-0398</t>
  </si>
  <si>
    <t>4024069</t>
  </si>
  <si>
    <t>KASETNI SEMERING 85X150X24 81.96503-0579</t>
  </si>
  <si>
    <t>81.96503-0579</t>
  </si>
  <si>
    <t>4016907</t>
  </si>
  <si>
    <t>KLJUČAVNICA DESNO 85.62680-6007</t>
  </si>
  <si>
    <t>85.62680-6007</t>
  </si>
  <si>
    <t>4022722</t>
  </si>
  <si>
    <t>KLJUČAVNICA DESNO 85.62680-6010</t>
  </si>
  <si>
    <t>85.62680-6010</t>
  </si>
  <si>
    <t>4021956</t>
  </si>
  <si>
    <t>KOMP. ZA POPR. OGLEDALA L2000</t>
  </si>
  <si>
    <t>81.63731-6550</t>
  </si>
  <si>
    <t>4020340</t>
  </si>
  <si>
    <t>KOMP. ZA POPR. SEDEŽA LEVO 81.62340-6127</t>
  </si>
  <si>
    <t>81.62340-6127</t>
  </si>
  <si>
    <t>4006596</t>
  </si>
  <si>
    <t>KOMP. ZA POPR. SKLOPKE 81.30560-6019</t>
  </si>
  <si>
    <t>81.30560-6019</t>
  </si>
  <si>
    <t>4021957</t>
  </si>
  <si>
    <t>4025623</t>
  </si>
  <si>
    <t>81.41715-6018</t>
  </si>
  <si>
    <t>4021251</t>
  </si>
  <si>
    <t>51.54105-6008</t>
  </si>
  <si>
    <t>4023878</t>
  </si>
  <si>
    <t>KOMPL. ZA POPR. SEDEŽA 81.62305-6307</t>
  </si>
  <si>
    <t>81.62305-6307</t>
  </si>
  <si>
    <t>4023879</t>
  </si>
  <si>
    <t>KOMPL. ZA POPR.SEDEŽA LEVO 81.62305-6308</t>
  </si>
  <si>
    <t>81.62305-6308</t>
  </si>
  <si>
    <t>4004606</t>
  </si>
  <si>
    <t>81.50221-6070</t>
  </si>
  <si>
    <t>4012407</t>
  </si>
  <si>
    <t>KOMPLET SEST.DELOV SKLOPKE 81.30005-9033</t>
  </si>
  <si>
    <t>81.30005-9063</t>
  </si>
  <si>
    <t>4004083</t>
  </si>
  <si>
    <t>KOMPLET SKLOPKE 395 81.30005-9006</t>
  </si>
  <si>
    <t>81.30005-9006</t>
  </si>
  <si>
    <t>4026825</t>
  </si>
  <si>
    <t>KOMPLET SKLOPKE 81.30005-9040</t>
  </si>
  <si>
    <t>81.30005-9040</t>
  </si>
  <si>
    <t>4014165</t>
  </si>
  <si>
    <t>81.61906-6010</t>
  </si>
  <si>
    <t>4022628</t>
  </si>
  <si>
    <t>KONDEN. HLADILNEGA SISTEMA 81.61920-0030</t>
  </si>
  <si>
    <t>81.61920-0030</t>
  </si>
  <si>
    <t>4001940</t>
  </si>
  <si>
    <t>KOTALNI OBROČ 51.02130-0013</t>
  </si>
  <si>
    <t>51.02130-0013</t>
  </si>
  <si>
    <t>4007231</t>
  </si>
  <si>
    <t>KOTNI DEL LEVO 81.41610-0225</t>
  </si>
  <si>
    <t>81.41610-0225</t>
  </si>
  <si>
    <t>4012481</t>
  </si>
  <si>
    <t>KOVINSKA GIBKA CEV 100X2,5X350-A2</t>
  </si>
  <si>
    <t>81.15210-0071</t>
  </si>
  <si>
    <t>4021766</t>
  </si>
  <si>
    <t>KRMILNA ROČICA GREDI 81.43220-6260</t>
  </si>
  <si>
    <t>81.43220-6260</t>
  </si>
  <si>
    <t>4026253</t>
  </si>
  <si>
    <t>KRMILNI DROG TRW 81.46610-6838</t>
  </si>
  <si>
    <t>81.46610-6838</t>
  </si>
  <si>
    <t>4008692</t>
  </si>
  <si>
    <t>KRMILNI MODUL VRAT 81.25806-7101</t>
  </si>
  <si>
    <t>81.25806-7101</t>
  </si>
  <si>
    <t>4020568</t>
  </si>
  <si>
    <t>KROŽNIKASTA VZMET 81.97680-0072</t>
  </si>
  <si>
    <t>81.97680-0072</t>
  </si>
  <si>
    <t>4009471</t>
  </si>
  <si>
    <t>LAMELNI OBROČ 51.98701-0085</t>
  </si>
  <si>
    <t>51.98701-0085</t>
  </si>
  <si>
    <t>4000694</t>
  </si>
  <si>
    <t>LEDVIČKA ODBIJAČA TGA D. 81.41610-0226</t>
  </si>
  <si>
    <t>81.41610-0226</t>
  </si>
  <si>
    <t>4004189</t>
  </si>
  <si>
    <t>LEDVIČKA TGS DESNA 81.41614-0024</t>
  </si>
  <si>
    <t>81.41614-0024</t>
  </si>
  <si>
    <t>4009935</t>
  </si>
  <si>
    <t>LEDVIČKA TGS LEVA 81.41614-0023</t>
  </si>
  <si>
    <t>81.41614-0023</t>
  </si>
  <si>
    <t>4015316</t>
  </si>
  <si>
    <t>LEŽAJNA PUŠA 81.43704-0094</t>
  </si>
  <si>
    <t>81.43704-0094</t>
  </si>
  <si>
    <t>4023036</t>
  </si>
  <si>
    <t>LEŽAJNA PUŠA 81.48220-0138</t>
  </si>
  <si>
    <t>81.48220-0138</t>
  </si>
  <si>
    <t>4021382</t>
  </si>
  <si>
    <t>MAGNETNI VENTIL ECAS 81.25902-6147</t>
  </si>
  <si>
    <t>81.25902-6147</t>
  </si>
  <si>
    <t>4023643</t>
  </si>
  <si>
    <t>MANŠETA 81.96401-0170</t>
  </si>
  <si>
    <t>81.96401-0170</t>
  </si>
  <si>
    <t>4002764</t>
  </si>
  <si>
    <t>MATICA 81.90685.0446</t>
  </si>
  <si>
    <t>81.90685-0446</t>
  </si>
  <si>
    <t>4022166</t>
  </si>
  <si>
    <t>81.90620-0085</t>
  </si>
  <si>
    <t>4026731</t>
  </si>
  <si>
    <t>MEH 81.96420-0533</t>
  </si>
  <si>
    <t>81.96420-0533</t>
  </si>
  <si>
    <t>4024281</t>
  </si>
  <si>
    <t>MENJALNIK 16S2220TO</t>
  </si>
  <si>
    <t>81.32003-9674</t>
  </si>
  <si>
    <t>4022458</t>
  </si>
  <si>
    <t>MENJALNIK 16S2520T0 81.32003-9676</t>
  </si>
  <si>
    <t>81.32003-9676</t>
  </si>
  <si>
    <t>4025797</t>
  </si>
  <si>
    <t>MENJALNIK FS 8309 81.32003-9620</t>
  </si>
  <si>
    <t>81.32003-9620</t>
  </si>
  <si>
    <t>4014643</t>
  </si>
  <si>
    <t>MENJALNIK FS 8309 81.32003-9957</t>
  </si>
  <si>
    <t>81.32003-9957</t>
  </si>
  <si>
    <t>4022352</t>
  </si>
  <si>
    <t>MERILNA ENOTA 51.12505-0027</t>
  </si>
  <si>
    <t>51.12505-0027</t>
  </si>
  <si>
    <t>4022711</t>
  </si>
  <si>
    <t>MOTOR BRISALNIKA 81.26401-6141</t>
  </si>
  <si>
    <t>81.26401-6141</t>
  </si>
  <si>
    <t>4022406</t>
  </si>
  <si>
    <t>MOTOR GRETJA 81.61930-0042</t>
  </si>
  <si>
    <t>81.61930-0042</t>
  </si>
  <si>
    <t>4008343</t>
  </si>
  <si>
    <t>MOTOR MEH.ZA ODPIRAN.OKNA 81.28601-6143</t>
  </si>
  <si>
    <t>81.28601-6143</t>
  </si>
  <si>
    <t>4019413</t>
  </si>
  <si>
    <t>81.61930-6101</t>
  </si>
  <si>
    <t>4022625</t>
  </si>
  <si>
    <t>NAPENJALEC JERMENA 51.95800-7499</t>
  </si>
  <si>
    <t>51.95800-7499</t>
  </si>
  <si>
    <t>4003940</t>
  </si>
  <si>
    <t>51.96820-0350</t>
  </si>
  <si>
    <t>4009137</t>
  </si>
  <si>
    <t>NAREBRENI KLINASTI JERMEN 8PK1920/28,28</t>
  </si>
  <si>
    <t>51.96820-0345</t>
  </si>
  <si>
    <t>4009934</t>
  </si>
  <si>
    <t>NASADNA MATICA M6-16X24X4,0-C45-ZN</t>
  </si>
  <si>
    <t>06.13189-0056</t>
  </si>
  <si>
    <t>4007241</t>
  </si>
  <si>
    <t>NASTAVEK 81.98180-0003</t>
  </si>
  <si>
    <t>81.98180-0003</t>
  </si>
  <si>
    <t>4023829</t>
  </si>
  <si>
    <t>NASTAVEK TLAČNE CEVI DO 51.10101-6036</t>
  </si>
  <si>
    <t>51.10101-6036</t>
  </si>
  <si>
    <t>4026089</t>
  </si>
  <si>
    <t>4020691</t>
  </si>
  <si>
    <t>NAVOJNI NASTAVEK 81.98130-6038</t>
  </si>
  <si>
    <t>81.98130-6038</t>
  </si>
  <si>
    <t>4021363</t>
  </si>
  <si>
    <t>NOSILEC GABERITNE LUČI D 81.63701-5006</t>
  </si>
  <si>
    <t>81.63701-5006</t>
  </si>
  <si>
    <t>4021362</t>
  </si>
  <si>
    <t>NOSILEC GABERITNE LUČI L 81.63701-5005</t>
  </si>
  <si>
    <t>81.63701-5005</t>
  </si>
  <si>
    <t>4021955</t>
  </si>
  <si>
    <t>4021364</t>
  </si>
  <si>
    <t>NOSILEC SENČNIKA 81.63735-0032</t>
  </si>
  <si>
    <t>81.63735-0032</t>
  </si>
  <si>
    <t>4022078</t>
  </si>
  <si>
    <t>OBJEMKA 142X25-W3 06.67419-0004</t>
  </si>
  <si>
    <t>06.67419-0004</t>
  </si>
  <si>
    <t>4022238</t>
  </si>
  <si>
    <t>OBJEMKA 81.97401-0784</t>
  </si>
  <si>
    <t>81.97401-0784</t>
  </si>
  <si>
    <t>4012271</t>
  </si>
  <si>
    <t>OBJEMKA 88.15640-0005</t>
  </si>
  <si>
    <t>88.15640-0005</t>
  </si>
  <si>
    <t>4022875</t>
  </si>
  <si>
    <t>OBJEMKA IZPUŠNE CEVI 36.97420-0002</t>
  </si>
  <si>
    <t>36.97420-0002</t>
  </si>
  <si>
    <t>4023927</t>
  </si>
  <si>
    <t>OBLIKOVANA CEV 50X50 81.96301-0622</t>
  </si>
  <si>
    <t>81.96301-0622</t>
  </si>
  <si>
    <t>4005134</t>
  </si>
  <si>
    <t>OBLOGA STEBRA DESNO 81.62410-0092</t>
  </si>
  <si>
    <t>81.62410-0092</t>
  </si>
  <si>
    <t>4025193</t>
  </si>
  <si>
    <t>OBLOGA STEBRA LEVA 81.62410-0123</t>
  </si>
  <si>
    <t>81.62410-0123</t>
  </si>
  <si>
    <t>4025540</t>
  </si>
  <si>
    <t>OBOJKA 11X22X6,6-ST3 51.91701-0549</t>
  </si>
  <si>
    <t>51.91701-0549</t>
  </si>
  <si>
    <t>4001136</t>
  </si>
  <si>
    <t>OBRISNA SVETILKA BELA 81.25260-6039</t>
  </si>
  <si>
    <t>81.25260-6039</t>
  </si>
  <si>
    <t>4001954</t>
  </si>
  <si>
    <t>ODBOJKA  81.98126-6040</t>
  </si>
  <si>
    <t>81.98126-6040</t>
  </si>
  <si>
    <t>4021777</t>
  </si>
  <si>
    <t>ODBOJKA 81.32220-6000</t>
  </si>
  <si>
    <t>81.32220-6000</t>
  </si>
  <si>
    <t>4024736</t>
  </si>
  <si>
    <t>OGLEDALO DESNO 81.63730-6534</t>
  </si>
  <si>
    <t>81.63730-6534</t>
  </si>
  <si>
    <t>4020306</t>
  </si>
  <si>
    <t>OGLEDALO ZA ROBNIKE WR 300</t>
  </si>
  <si>
    <t>82.63730-6034</t>
  </si>
  <si>
    <t>4009765</t>
  </si>
  <si>
    <t>OGLEDALO ZA ROBNIKE WR300 81.63730-6733</t>
  </si>
  <si>
    <t>81.63730-6733</t>
  </si>
  <si>
    <t>4022294</t>
  </si>
  <si>
    <t>OHIŠJE VTIČA A-2-1,5 81.25432-0433</t>
  </si>
  <si>
    <t>81.25432-0433</t>
  </si>
  <si>
    <t>4018384</t>
  </si>
  <si>
    <t>OHIŠJE VTIČA B4-32,0-2,5-CODE1/ST-SW/SW</t>
  </si>
  <si>
    <t>81.25475-0189</t>
  </si>
  <si>
    <t>4003925</t>
  </si>
  <si>
    <t>OHIŠJE VTIČA C4-32,0-2,5-CODE1/ST-SW/SW</t>
  </si>
  <si>
    <t>81.25475-0181</t>
  </si>
  <si>
    <t>4013732</t>
  </si>
  <si>
    <t>OHIŠJE ZRCALA 81.63732-0091</t>
  </si>
  <si>
    <t>81.63732-0091</t>
  </si>
  <si>
    <t>4002361</t>
  </si>
  <si>
    <t>OJAČEVALNIK MOČI SKLOPKE 81.30725-6069</t>
  </si>
  <si>
    <t>81.30725-6069</t>
  </si>
  <si>
    <t>4012100</t>
  </si>
  <si>
    <t>OJAČEVALNIK MOČI SKLOPKE 81.30725-6084</t>
  </si>
  <si>
    <t>81.30725-6084</t>
  </si>
  <si>
    <t>4013689</t>
  </si>
  <si>
    <t>OJAČEVALNIK MOČI SKLOPKE 81.30725-6108</t>
  </si>
  <si>
    <t>81.30725-6108</t>
  </si>
  <si>
    <t>4022421</t>
  </si>
  <si>
    <t>OJAČEVALNIK MOČI SKLOPKE 81.30725-9116</t>
  </si>
  <si>
    <t>81.30725-9116</t>
  </si>
  <si>
    <t>4025098</t>
  </si>
  <si>
    <t>OKENSKO VODILO LEVO 81.62651-6009</t>
  </si>
  <si>
    <t>81.62651-6009</t>
  </si>
  <si>
    <t>4018302</t>
  </si>
  <si>
    <t>81.62690-0054</t>
  </si>
  <si>
    <t>4010837</t>
  </si>
  <si>
    <t>OPORNI OBROČ 9,4X12X1,4 81.96503-0419</t>
  </si>
  <si>
    <t>81.96503-0419</t>
  </si>
  <si>
    <t>4012285</t>
  </si>
  <si>
    <t>ORODJE ZA MONTAŽO 51.99603-0003</t>
  </si>
  <si>
    <t>51.99603-0003</t>
  </si>
  <si>
    <t>4002136</t>
  </si>
  <si>
    <t>81.42940-0157</t>
  </si>
  <si>
    <t>4022135</t>
  </si>
  <si>
    <t>OZNAKA ŠTEVILKA 1 81.97878-0101</t>
  </si>
  <si>
    <t>81.97878-0101</t>
  </si>
  <si>
    <t>4022134</t>
  </si>
  <si>
    <t>OZNAKA-ČRKA G 81.97878-0114</t>
  </si>
  <si>
    <t>81.97878-0114</t>
  </si>
  <si>
    <t>4022141</t>
  </si>
  <si>
    <t>OZNAKA-ČRKA M 81.97878-0120</t>
  </si>
  <si>
    <t>81.97878-0120</t>
  </si>
  <si>
    <t>4022137</t>
  </si>
  <si>
    <t>OZNAKA-ČRKA T 81.97878-0113</t>
  </si>
  <si>
    <t>81.97878-0113</t>
  </si>
  <si>
    <t>4022139</t>
  </si>
  <si>
    <t>OZNAKA-ŠTEVILKA 0 81.97878-0100</t>
  </si>
  <si>
    <t>81.97878-0100</t>
  </si>
  <si>
    <t>4022133</t>
  </si>
  <si>
    <t>OZNAKA-ŠTEVILKA 2 81.97878-0102</t>
  </si>
  <si>
    <t>81.97878-0102</t>
  </si>
  <si>
    <t>4022136</t>
  </si>
  <si>
    <t>OZNAKA-ŠTEVILKA 8 81.97878-0108</t>
  </si>
  <si>
    <t>81.97878-0108</t>
  </si>
  <si>
    <t>4023767</t>
  </si>
  <si>
    <t>PARABOLIČNA VZMET 8 T 81.43402-6328</t>
  </si>
  <si>
    <t>81.43402-6377</t>
  </si>
  <si>
    <t>4021761</t>
  </si>
  <si>
    <t>PARABOLIČNA VZMET 9,5 T 81.43402-6331</t>
  </si>
  <si>
    <t>81.43402-6331</t>
  </si>
  <si>
    <t>4017091</t>
  </si>
  <si>
    <t>PEPELNIK OZEK 81.63740-6028</t>
  </si>
  <si>
    <t>81.63740-6028</t>
  </si>
  <si>
    <t>4007385</t>
  </si>
  <si>
    <t>PIŠTOLA ZA LEPLJENJE 08.08550-9035</t>
  </si>
  <si>
    <t>08.08550-9035</t>
  </si>
  <si>
    <t>4005603</t>
  </si>
  <si>
    <t>81.41610-0359</t>
  </si>
  <si>
    <t>4012653</t>
  </si>
  <si>
    <t>81.41610-0895</t>
  </si>
  <si>
    <t>4002954</t>
  </si>
  <si>
    <t>81.41610-0308</t>
  </si>
  <si>
    <t>4012270</t>
  </si>
  <si>
    <t>64.41610-4001</t>
  </si>
  <si>
    <t>4022256</t>
  </si>
  <si>
    <t>06.07171-1505</t>
  </si>
  <si>
    <t>4022257</t>
  </si>
  <si>
    <t>06.07173-1506</t>
  </si>
  <si>
    <t>4011021</t>
  </si>
  <si>
    <t>06.07159-0017</t>
  </si>
  <si>
    <t>4025109</t>
  </si>
  <si>
    <t>PLOŠČA 81.32050-0489</t>
  </si>
  <si>
    <t>81.32050-0489</t>
  </si>
  <si>
    <t>4009064</t>
  </si>
  <si>
    <t>PLOŠČA SKLOPKE 81.30301-0615</t>
  </si>
  <si>
    <t>81.30301-0771</t>
  </si>
  <si>
    <t>4000882</t>
  </si>
  <si>
    <t>PNEVMATSKI VALJ 81.15701-6121</t>
  </si>
  <si>
    <t>81.15701-6121</t>
  </si>
  <si>
    <t>4024359</t>
  </si>
  <si>
    <t>PODALJŠEK 81.61210-0606</t>
  </si>
  <si>
    <t>81.61210-0606</t>
  </si>
  <si>
    <t>4002164</t>
  </si>
  <si>
    <t>PODALJŠEK BLATNIKA DESNO 81.61210-0658</t>
  </si>
  <si>
    <t>81.61210-0658</t>
  </si>
  <si>
    <t>4025888</t>
  </si>
  <si>
    <t>PODLOGA D-310/L-568</t>
  </si>
  <si>
    <t>81.96101-0767</t>
  </si>
  <si>
    <t>4026017</t>
  </si>
  <si>
    <t>PODLOGA L-110MM</t>
  </si>
  <si>
    <t>81.96101-2268</t>
  </si>
  <si>
    <t>4021365</t>
  </si>
  <si>
    <t>PODLOŽKA 10X18X1,6 06.15033-0814</t>
  </si>
  <si>
    <t>06.15033-0814</t>
  </si>
  <si>
    <t>4027229</t>
  </si>
  <si>
    <t>PODLOŽKA 19X80X8-ST37-2- 81.90713-0223</t>
  </si>
  <si>
    <t>81.90713-0223</t>
  </si>
  <si>
    <t>4022471</t>
  </si>
  <si>
    <t>PODLOŽKA 34,5X50X2</t>
  </si>
  <si>
    <t>81.90711-0739</t>
  </si>
  <si>
    <t>4021383</t>
  </si>
  <si>
    <t>PODLOŽKA 6,4X30X2-140HV-MAN183-B4</t>
  </si>
  <si>
    <t>81.90714-0417</t>
  </si>
  <si>
    <t>4010909</t>
  </si>
  <si>
    <t>PODLOŽKA 6X18X1.6-200HV-MAN183-B1</t>
  </si>
  <si>
    <t>06.15193-0307</t>
  </si>
  <si>
    <t>4000920</t>
  </si>
  <si>
    <t>PODLOŽKA 8X16X1,6-200HV-MAN183-B1</t>
  </si>
  <si>
    <t>06.15015-0411</t>
  </si>
  <si>
    <t>4018575</t>
  </si>
  <si>
    <t>51.90710-0314</t>
  </si>
  <si>
    <t>4025624</t>
  </si>
  <si>
    <t>81.41740-0034</t>
  </si>
  <si>
    <t>4025625</t>
  </si>
  <si>
    <t>81.41740-0038</t>
  </si>
  <si>
    <t>4018073</t>
  </si>
  <si>
    <t>PODLOŽNI PROFIL 114X25,5X1190-CR-65</t>
  </si>
  <si>
    <t>81.12240-0069</t>
  </si>
  <si>
    <t>4025529</t>
  </si>
  <si>
    <t>PODPORA KRATEK 81.41614-6001</t>
  </si>
  <si>
    <t>81.41614-6001</t>
  </si>
  <si>
    <t>4001597</t>
  </si>
  <si>
    <t>POKRIVALO 81.41685-0059</t>
  </si>
  <si>
    <t>81.41685-0059</t>
  </si>
  <si>
    <t>4025554</t>
  </si>
  <si>
    <t>POKRIVALO 81.62410-0177</t>
  </si>
  <si>
    <t>81.62410-0177</t>
  </si>
  <si>
    <t>4021979</t>
  </si>
  <si>
    <t>POKRIVALO 81.63732-0090</t>
  </si>
  <si>
    <t>81.63732-0090</t>
  </si>
  <si>
    <t>4027235</t>
  </si>
  <si>
    <t>POKRIVALO DESNO 81.41685-0132</t>
  </si>
  <si>
    <t>81.41685-0132</t>
  </si>
  <si>
    <t>4009938</t>
  </si>
  <si>
    <t>POKRIVALO LEVO 81.41685-0063</t>
  </si>
  <si>
    <t>81.41685-0063</t>
  </si>
  <si>
    <t>4009952</t>
  </si>
  <si>
    <t>POKRIVALO LEVO 81.41685-0131</t>
  </si>
  <si>
    <t>81.41685-0131</t>
  </si>
  <si>
    <t>4002767</t>
  </si>
  <si>
    <t>POKRIVNA LOPUTA 81.41612-0020</t>
  </si>
  <si>
    <t>81.41612-0020</t>
  </si>
  <si>
    <t>4011442</t>
  </si>
  <si>
    <t>4023652</t>
  </si>
  <si>
    <t>POKROV 51.08203-0019</t>
  </si>
  <si>
    <t>51.08203-0019</t>
  </si>
  <si>
    <t>4022296</t>
  </si>
  <si>
    <t>POKROV 81.32106-0262</t>
  </si>
  <si>
    <t>81.32106-0262</t>
  </si>
  <si>
    <t>4003350</t>
  </si>
  <si>
    <t>POKROV 81.63701.0013</t>
  </si>
  <si>
    <t>81.63701-0013</t>
  </si>
  <si>
    <t>4011922</t>
  </si>
  <si>
    <t>POKROV JAŠKA VENTILA D02/D08</t>
  </si>
  <si>
    <t>51.04902-0029</t>
  </si>
  <si>
    <t>4023335</t>
  </si>
  <si>
    <t>POKROV OGLEDALA TGX TGS L+D81.63731-0356</t>
  </si>
  <si>
    <t>81.63731-0356</t>
  </si>
  <si>
    <t>4019368</t>
  </si>
  <si>
    <t>POKROV REZERVOARJA S KLJUČEM FI 80</t>
  </si>
  <si>
    <t>81.12210-6027</t>
  </si>
  <si>
    <t>4007380</t>
  </si>
  <si>
    <t>POKROV SIVA 81.61510-0823</t>
  </si>
  <si>
    <t>81.61510-0823</t>
  </si>
  <si>
    <t>4025552</t>
  </si>
  <si>
    <t>81.62410-0179</t>
  </si>
  <si>
    <t>4018627</t>
  </si>
  <si>
    <t>POKROV Z IZREZOM 81.66440-0193</t>
  </si>
  <si>
    <t>81.66440-0193</t>
  </si>
  <si>
    <t>4015920</t>
  </si>
  <si>
    <t>POSODA ZA GORIVO 300L/515x1050x615-ST-SW</t>
  </si>
  <si>
    <t>81.12201-6584</t>
  </si>
  <si>
    <t>4021937</t>
  </si>
  <si>
    <t>POSODA ZA GORIVO 400L</t>
  </si>
  <si>
    <t>81.12201-5814</t>
  </si>
  <si>
    <t>4014637</t>
  </si>
  <si>
    <t>POTISNA PLOŠČA SKLOP.FI395 81.30305-9233</t>
  </si>
  <si>
    <t>81.30305-9233</t>
  </si>
  <si>
    <t>4007317</t>
  </si>
  <si>
    <t>POTISNI LEŽAJ SKLOPKE 81.30550-0082</t>
  </si>
  <si>
    <t>81.30550-0082</t>
  </si>
  <si>
    <t>4022297</t>
  </si>
  <si>
    <t>POTISNI LEŽAJ SKLOPKE 81.30550-0270</t>
  </si>
  <si>
    <t>81.30550-0270</t>
  </si>
  <si>
    <t>4024135</t>
  </si>
  <si>
    <t>POVEZOVALNI KABEL 1500 MM 81.25460-5547</t>
  </si>
  <si>
    <t>81.25460-5547</t>
  </si>
  <si>
    <t>4021842</t>
  </si>
  <si>
    <t>POVRATNI VOD ZA OLJE 51.05702-0041</t>
  </si>
  <si>
    <t>51.05702-0041</t>
  </si>
  <si>
    <t>4011674</t>
  </si>
  <si>
    <t>51.98181-6018</t>
  </si>
  <si>
    <t>4023530</t>
  </si>
  <si>
    <t>PREHODNA OBJEMKA 45X30X92 51.96301-0088</t>
  </si>
  <si>
    <t>51.96301-0088</t>
  </si>
  <si>
    <t>4000410</t>
  </si>
  <si>
    <t>PRESTAVNI GUMB 81.97010-6007</t>
  </si>
  <si>
    <t>81.97010-6007</t>
  </si>
  <si>
    <t>4015763</t>
  </si>
  <si>
    <t>81.32620-0043</t>
  </si>
  <si>
    <t>4023642</t>
  </si>
  <si>
    <t>PRESTAVNI MEHANIZEM 81.32605-6111</t>
  </si>
  <si>
    <t>81.32605-6111</t>
  </si>
  <si>
    <t>4023645</t>
  </si>
  <si>
    <t>4006890</t>
  </si>
  <si>
    <t>PRESTAVNI VENTIL 81.32688-6009</t>
  </si>
  <si>
    <t>81.32688-6009</t>
  </si>
  <si>
    <t>4024398</t>
  </si>
  <si>
    <t>PREUSMERJEVALNI KOLUT 51.95800-6160</t>
  </si>
  <si>
    <t>51.95800-6160</t>
  </si>
  <si>
    <t>4021063</t>
  </si>
  <si>
    <t>51.95800-6111</t>
  </si>
  <si>
    <t>4021915</t>
  </si>
  <si>
    <t>PREVLEKA DESNO 64.62630-5004</t>
  </si>
  <si>
    <t>64.62630-5004</t>
  </si>
  <si>
    <t>4022252</t>
  </si>
  <si>
    <t>PRITRDILNA OBJEMKA A10 06.67840-0106</t>
  </si>
  <si>
    <t>06.67840-0106</t>
  </si>
  <si>
    <t>4022253</t>
  </si>
  <si>
    <t>PRITRDILNA OBJEMKA A12 06.67840-0108</t>
  </si>
  <si>
    <t>06.67840-0108</t>
  </si>
  <si>
    <t>4022045</t>
  </si>
  <si>
    <t>PRITRDILNI SORNIK M6X21/40-9SMN28-M</t>
  </si>
  <si>
    <t>81.66410-0227</t>
  </si>
  <si>
    <t>4022132</t>
  </si>
  <si>
    <t>PROFILNA OBJEMKA 40X17X131 06.67434-6131</t>
  </si>
  <si>
    <t>06.67434-6131</t>
  </si>
  <si>
    <t>4022590</t>
  </si>
  <si>
    <t>PUŠA STABILIZATORJA 45MM 81.43704-0078</t>
  </si>
  <si>
    <t>81.43704-0078</t>
  </si>
  <si>
    <t>4017835</t>
  </si>
  <si>
    <t>PUŠA STABILIZATORJA FI 60 81.43722-0083</t>
  </si>
  <si>
    <t>81.43722-0083</t>
  </si>
  <si>
    <t>4024881</t>
  </si>
  <si>
    <t>81.43704-0057</t>
  </si>
  <si>
    <t>4022353</t>
  </si>
  <si>
    <t>PUŠA Z REGAMI 81.43722-0092</t>
  </si>
  <si>
    <t>81.43722-0092</t>
  </si>
  <si>
    <t>4004303</t>
  </si>
  <si>
    <t>PUŠA Z REGAMI OKREPLJENO 81.43722-0060</t>
  </si>
  <si>
    <t>81.43722-0060</t>
  </si>
  <si>
    <t>4016063</t>
  </si>
  <si>
    <t>RADIALNA TESNILKA GREDI 115X140X12LD-ACM</t>
  </si>
  <si>
    <t>51.01510-6010</t>
  </si>
  <si>
    <t>4001941</t>
  </si>
  <si>
    <t>RADIALNA TESNILKA GREDI 120X140X13-ACM/P</t>
  </si>
  <si>
    <t>51.01510-0206</t>
  </si>
  <si>
    <t>4010740</t>
  </si>
  <si>
    <t>81.96503-0383</t>
  </si>
  <si>
    <t>4014658</t>
  </si>
  <si>
    <t>RADIALNA TESNILKA GREDI 48X65X10RD-FKM</t>
  </si>
  <si>
    <t>81.96503-0227</t>
  </si>
  <si>
    <t>4009824</t>
  </si>
  <si>
    <t>RADIALNA TESNILKA GREDI 55X80X10</t>
  </si>
  <si>
    <t>81.96503-0430</t>
  </si>
  <si>
    <t>4022437</t>
  </si>
  <si>
    <t>RADIALNA TESNILKA GREDI 55X80X8-FKM</t>
  </si>
  <si>
    <t>81.96502-0388</t>
  </si>
  <si>
    <t>4007319</t>
  </si>
  <si>
    <t>51.01510-7001</t>
  </si>
  <si>
    <t>4010839</t>
  </si>
  <si>
    <t>81.90820-0590</t>
  </si>
  <si>
    <t>4014214</t>
  </si>
  <si>
    <t>RAZŠIRITEV BLATNIKA LEVO ZADAJ 81.61210-</t>
  </si>
  <si>
    <t>81.61210-0407</t>
  </si>
  <si>
    <t>4021241</t>
  </si>
  <si>
    <t>81.51401-0194</t>
  </si>
  <si>
    <t>4001141</t>
  </si>
  <si>
    <t>ROČICA BRISALCI + SMEROKAZ 81.25509-0124</t>
  </si>
  <si>
    <t>81.25509-0124</t>
  </si>
  <si>
    <t>4012315</t>
  </si>
  <si>
    <t>ROČICA S STIKALI 81.25509-0188</t>
  </si>
  <si>
    <t>81.25509-0188</t>
  </si>
  <si>
    <t>4024278</t>
  </si>
  <si>
    <t>ROČICA S STIKALI RETARDER 81.25509-0149</t>
  </si>
  <si>
    <t>81.25509-0149</t>
  </si>
  <si>
    <t>4009740</t>
  </si>
  <si>
    <t>SAMOR. VIJAK Z LEČASTO GLAVO 6X30-ST-T30</t>
  </si>
  <si>
    <t>06.07219-0064</t>
  </si>
  <si>
    <t>4009741</t>
  </si>
  <si>
    <t>06.07213-4314</t>
  </si>
  <si>
    <t>4000851</t>
  </si>
  <si>
    <t>06.07219-0014</t>
  </si>
  <si>
    <t>4021384</t>
  </si>
  <si>
    <t>06.07213-4311</t>
  </si>
  <si>
    <t>4015360</t>
  </si>
  <si>
    <t>SAMOR.VEZNI VIJAK Z LEČ.GLAVO D6X20</t>
  </si>
  <si>
    <t>06.07212-4312</t>
  </si>
  <si>
    <t>4010216</t>
  </si>
  <si>
    <t>06.07219-0010</t>
  </si>
  <si>
    <t>4026096</t>
  </si>
  <si>
    <t>SEDEŽ LEVI 81.62307-6509</t>
  </si>
  <si>
    <t>81.62307-6509</t>
  </si>
  <si>
    <t>4022104</t>
  </si>
  <si>
    <t>SEMERING GREDI 100X130X12 51.01510-6008</t>
  </si>
  <si>
    <t>51.01510-6008</t>
  </si>
  <si>
    <t>4002583</t>
  </si>
  <si>
    <t>SEMERING GREDI SPREDAJ 51.01510-7000</t>
  </si>
  <si>
    <t>51.01510-7000</t>
  </si>
  <si>
    <t>4021698</t>
  </si>
  <si>
    <t>4001270</t>
  </si>
  <si>
    <t>SEMERING MENJALNIKA 78X100X10</t>
  </si>
  <si>
    <t>81.32050-0451</t>
  </si>
  <si>
    <t>4017497</t>
  </si>
  <si>
    <t>SENČNIK 81.63701-0058</t>
  </si>
  <si>
    <t>81.63701-0058</t>
  </si>
  <si>
    <t>4010674</t>
  </si>
  <si>
    <t>SENČNIK ZUNAJ 85.63701-0010</t>
  </si>
  <si>
    <t>85.63701-0010</t>
  </si>
  <si>
    <t>4018318</t>
  </si>
  <si>
    <t>SENZOR NOX EU-5 51.15408-0015</t>
  </si>
  <si>
    <t>51.15408-0015</t>
  </si>
  <si>
    <t>4022361</t>
  </si>
  <si>
    <t>SENZOR POLNILNEGA TLAKA 51.27421-0216</t>
  </si>
  <si>
    <t>51.27421-0216</t>
  </si>
  <si>
    <t>4020990</t>
  </si>
  <si>
    <t>SENZOR TLAKA 21 BAR 81.27421-0202</t>
  </si>
  <si>
    <t>81.27421-0202</t>
  </si>
  <si>
    <t>4000372</t>
  </si>
  <si>
    <t>81.96210-0450</t>
  </si>
  <si>
    <t>4000630</t>
  </si>
  <si>
    <t>SILEN BLOK STABILIZATORJA 81.42733-0063</t>
  </si>
  <si>
    <t>81.43722-0063</t>
  </si>
  <si>
    <t>4024522</t>
  </si>
  <si>
    <t>SILEN BLOK STABILIZATORJA 81.43722-0059</t>
  </si>
  <si>
    <t>81.43722-0059</t>
  </si>
  <si>
    <t>4013984</t>
  </si>
  <si>
    <t>SONDA ZA NIVO HLA.TEKOČINE 81.27421-0232</t>
  </si>
  <si>
    <t>81.27421-0232</t>
  </si>
  <si>
    <t>4020064</t>
  </si>
  <si>
    <t>SORNIK 20X144X170-M16X1,5 81.91020-0674</t>
  </si>
  <si>
    <t>81.91020-0674</t>
  </si>
  <si>
    <t>4019310</t>
  </si>
  <si>
    <t>SORNIK TEČAJA M6X1 81.62691-0015</t>
  </si>
  <si>
    <t>81.62691-0015</t>
  </si>
  <si>
    <t>4025530</t>
  </si>
  <si>
    <t>SPONKA 06.43839-0091</t>
  </si>
  <si>
    <t>06.43839-0091</t>
  </si>
  <si>
    <t>4025817</t>
  </si>
  <si>
    <t>SPONKA 81.25441-0672</t>
  </si>
  <si>
    <t>81.25441-0672</t>
  </si>
  <si>
    <t>4027236</t>
  </si>
  <si>
    <t>SPONKA 81.61990-0034</t>
  </si>
  <si>
    <t>81.61990-0034</t>
  </si>
  <si>
    <t>4009937</t>
  </si>
  <si>
    <t>SPONKA 81.97640-0294</t>
  </si>
  <si>
    <t>81.97640-0294</t>
  </si>
  <si>
    <t>4021104</t>
  </si>
  <si>
    <t>SPONKA U 81.97103-0016</t>
  </si>
  <si>
    <t>81.97103-0016</t>
  </si>
  <si>
    <t>4007875</t>
  </si>
  <si>
    <t>SPREDNJA VZMET 85.43402-6049</t>
  </si>
  <si>
    <t>85.43402-6049</t>
  </si>
  <si>
    <t>4026206</t>
  </si>
  <si>
    <t>81.63730-6847</t>
  </si>
  <si>
    <t>4024974</t>
  </si>
  <si>
    <t>STEKLO VRAT LEVO 81.62645-0037</t>
  </si>
  <si>
    <t>81.62645-0037</t>
  </si>
  <si>
    <t>4009042</t>
  </si>
  <si>
    <t>STIKALNI KLJUČ 81.25502-0018</t>
  </si>
  <si>
    <t>81.25502-0018</t>
  </si>
  <si>
    <t>4020108</t>
  </si>
  <si>
    <t>STIKALNO OHIŠJE 64.25516-0001</t>
  </si>
  <si>
    <t>64.25516-0001</t>
  </si>
  <si>
    <t>4024702</t>
  </si>
  <si>
    <t>STIKALO 81.25503-6497</t>
  </si>
  <si>
    <t>81.25503-6497</t>
  </si>
  <si>
    <t>4003547</t>
  </si>
  <si>
    <t>STIKALO 81.25505-6171</t>
  </si>
  <si>
    <t>81.25505-6171</t>
  </si>
  <si>
    <t>4016459</t>
  </si>
  <si>
    <t>STIKALO 81.25525-0156</t>
  </si>
  <si>
    <t>81.25525-0156</t>
  </si>
  <si>
    <t>4016458</t>
  </si>
  <si>
    <t>STIKALO 81.25525-0257</t>
  </si>
  <si>
    <t>81.25525-0257</t>
  </si>
  <si>
    <t>4005322</t>
  </si>
  <si>
    <t>STOPALKA SPODAJ 81.41610-2900</t>
  </si>
  <si>
    <t>81.41610-2900</t>
  </si>
  <si>
    <t>4000890</t>
  </si>
  <si>
    <t>STOPNICA SPODAJ 81.61510-5187</t>
  </si>
  <si>
    <t>81.61510-5187</t>
  </si>
  <si>
    <t>4002778</t>
  </si>
  <si>
    <t>STOPNICA SREDINA 81.61511-0001</t>
  </si>
  <si>
    <t>81.61511-0001</t>
  </si>
  <si>
    <t>4010441</t>
  </si>
  <si>
    <t>STRANSKA OZNAČEVALNA LUČ 81.25260-6104</t>
  </si>
  <si>
    <t>81.25260-6104</t>
  </si>
  <si>
    <t>4027292</t>
  </si>
  <si>
    <t>SUŠILEC ZRAKA NEOGREVAN 81.52102-6399</t>
  </si>
  <si>
    <t>81.52102-6399</t>
  </si>
  <si>
    <t>4008437</t>
  </si>
  <si>
    <t>51.90020-0419</t>
  </si>
  <si>
    <t>4005967</t>
  </si>
  <si>
    <t>ŠESTER. VEZNI VIJAK S KRAJC. M14X1,5X30-</t>
  </si>
  <si>
    <t>51.90020-0335</t>
  </si>
  <si>
    <t>4018082</t>
  </si>
  <si>
    <t>ŠESTER.VEZNI VIJAK S KRAJC.M18X2-32-70-M</t>
  </si>
  <si>
    <t>06.02202-4912</t>
  </si>
  <si>
    <t>4011854</t>
  </si>
  <si>
    <t>ŠESTEROROBA MATICA M10-8-MAN183-B1</t>
  </si>
  <si>
    <t>06.11064-2115</t>
  </si>
  <si>
    <t>4019890</t>
  </si>
  <si>
    <t>ŠESTEROROBA MATICA M20X1,5-8-A-MAN183-B1</t>
  </si>
  <si>
    <t>06.11069-0211</t>
  </si>
  <si>
    <t>4021846</t>
  </si>
  <si>
    <t>ŠESTEROROBA VAROVALNA MATICA AM 10-1</t>
  </si>
  <si>
    <t>06.11241-0306</t>
  </si>
  <si>
    <t>4020070</t>
  </si>
  <si>
    <t>ŠESTEROROBA VAROVALNA MATICA AM 18X2-10-</t>
  </si>
  <si>
    <t>06.11241-0321</t>
  </si>
  <si>
    <t>4021762</t>
  </si>
  <si>
    <t>06.11241-0530</t>
  </si>
  <si>
    <t>4003488</t>
  </si>
  <si>
    <t>06.11240-0303</t>
  </si>
  <si>
    <t>4001147</t>
  </si>
  <si>
    <t>ŠESTEROROBA VAROVALNA MATICA BM10-8-MAN1</t>
  </si>
  <si>
    <t>06.11240-0406</t>
  </si>
  <si>
    <t>4007163</t>
  </si>
  <si>
    <t>ŠESTEROROBA VAROVALNA MATICA M10-10-MAN1</t>
  </si>
  <si>
    <t>06.11251-2001</t>
  </si>
  <si>
    <t>322.</t>
  </si>
  <si>
    <t>4009225</t>
  </si>
  <si>
    <t>ŠESTEROROBA VAROVALNA MATICA M14X1.5-10-</t>
  </si>
  <si>
    <t>06.11251-2005</t>
  </si>
  <si>
    <t>323.</t>
  </si>
  <si>
    <t>4021703</t>
  </si>
  <si>
    <t>81.90685-0485</t>
  </si>
  <si>
    <t>324.</t>
  </si>
  <si>
    <t>4021704</t>
  </si>
  <si>
    <t>ŠESTEROROBI PRIROBNIČNI VIJAK M10X9</t>
  </si>
  <si>
    <t>06.03216-8416</t>
  </si>
  <si>
    <t>325.</t>
  </si>
  <si>
    <t>4012652</t>
  </si>
  <si>
    <t>ŠESTEROROBI PRIROBNIČNI VIJAK M8X100-10.</t>
  </si>
  <si>
    <t>06.03216-8317</t>
  </si>
  <si>
    <t>326.</t>
  </si>
  <si>
    <t>4008434</t>
  </si>
  <si>
    <t>ŠESTEROROBI STEBELNI VIJAK M10X80-8.8-MA</t>
  </si>
  <si>
    <t>06.01013-7221</t>
  </si>
  <si>
    <t>327.</t>
  </si>
  <si>
    <t>4019025</t>
  </si>
  <si>
    <t>ŠESTEROROBI STEBELNI VIJAK M10X95-1</t>
  </si>
  <si>
    <t>06.01019-0220</t>
  </si>
  <si>
    <t>328.</t>
  </si>
  <si>
    <t>4021699</t>
  </si>
  <si>
    <t>ŠESTEROROBI STEBELNI VIJAK M18X2X100</t>
  </si>
  <si>
    <t>06.01494-6719</t>
  </si>
  <si>
    <t>329.</t>
  </si>
  <si>
    <t>4021700</t>
  </si>
  <si>
    <t>ŠESTEROROBI STEBELNI VIJAK M18X2X130</t>
  </si>
  <si>
    <t>06.01494-6722</t>
  </si>
  <si>
    <t>330.</t>
  </si>
  <si>
    <t>4021701</t>
  </si>
  <si>
    <t>ŠESTEROROBI STEBELNI VIJAK M24X2X90</t>
  </si>
  <si>
    <t>06.01494-7317</t>
  </si>
  <si>
    <t>331.</t>
  </si>
  <si>
    <t>4021763</t>
  </si>
  <si>
    <t>ŠESTEROROBI VAROVALNI VIJAK M 18X1,5X50</t>
  </si>
  <si>
    <t>06.02812-1415</t>
  </si>
  <si>
    <t>332.</t>
  </si>
  <si>
    <t>4002762</t>
  </si>
  <si>
    <t>06.02813-4914</t>
  </si>
  <si>
    <t>333.</t>
  </si>
  <si>
    <t>4022044</t>
  </si>
  <si>
    <t>ŠESTEROROBI VIJAK M10X40-8.8-MAN183</t>
  </si>
  <si>
    <t>06.01283-5219</t>
  </si>
  <si>
    <t>334.</t>
  </si>
  <si>
    <t>4025853</t>
  </si>
  <si>
    <t>ŠESTEROROBI VIJAK M12X50-10.9-MAN18</t>
  </si>
  <si>
    <t>06.01284-5321</t>
  </si>
  <si>
    <t>335.</t>
  </si>
  <si>
    <t>4022043</t>
  </si>
  <si>
    <t>06.01283-4914</t>
  </si>
  <si>
    <t>336.</t>
  </si>
  <si>
    <t>4018574</t>
  </si>
  <si>
    <t>06.01289-0266</t>
  </si>
  <si>
    <t>337.</t>
  </si>
  <si>
    <t>4021845</t>
  </si>
  <si>
    <t>ŠESTEROROBI VIJAK M8X30-8.8 MAN183-</t>
  </si>
  <si>
    <t>06.01283-5117</t>
  </si>
  <si>
    <t>338.</t>
  </si>
  <si>
    <t>4023408</t>
  </si>
  <si>
    <t>06.11169-0006</t>
  </si>
  <si>
    <t>339.</t>
  </si>
  <si>
    <t>4021925</t>
  </si>
  <si>
    <t>ŠESTROBI STEBELNI VIJAK M10X50-8</t>
  </si>
  <si>
    <t>06.01013-7215</t>
  </si>
  <si>
    <t>340.</t>
  </si>
  <si>
    <t>4027000</t>
  </si>
  <si>
    <t>ŠIROKOKOTNO OGLEDALO WR300</t>
  </si>
  <si>
    <t>81.63730-6513</t>
  </si>
  <si>
    <t>341.</t>
  </si>
  <si>
    <t>4013719</t>
  </si>
  <si>
    <t>81.63730-6511</t>
  </si>
  <si>
    <t>342.</t>
  </si>
  <si>
    <t>4013720</t>
  </si>
  <si>
    <t>81.63730-6510</t>
  </si>
  <si>
    <t>343.</t>
  </si>
  <si>
    <t>4011514</t>
  </si>
  <si>
    <t>TEČAJ VRAT DESNO SPODAJ 81.62690-6064</t>
  </si>
  <si>
    <t>81.62690-6064</t>
  </si>
  <si>
    <t>344.</t>
  </si>
  <si>
    <t>4011513</t>
  </si>
  <si>
    <t>TEČAJ VRAT DESNO ZGORAJ 81.62690-6050</t>
  </si>
  <si>
    <t>81.62690-6050</t>
  </si>
  <si>
    <t>345.</t>
  </si>
  <si>
    <t>4023919</t>
  </si>
  <si>
    <t>TEČAJ VRAT LEVO SPODAJ 81.62690-6039</t>
  </si>
  <si>
    <t>81.62690-6039</t>
  </si>
  <si>
    <t>346.</t>
  </si>
  <si>
    <t>4017066</t>
  </si>
  <si>
    <t>TEČAJ VRAT LEVO ZGORAJ 81.62690-6049</t>
  </si>
  <si>
    <t>81.62690-6049</t>
  </si>
  <si>
    <t>347.</t>
  </si>
  <si>
    <t>4003933</t>
  </si>
  <si>
    <t>51.06402-0063</t>
  </si>
  <si>
    <t>348.</t>
  </si>
  <si>
    <t>4009709</t>
  </si>
  <si>
    <t>TESNILNA PODLOŽKA 7X16X1-EPDM80-SW</t>
  </si>
  <si>
    <t>81.96003-0003</t>
  </si>
  <si>
    <t>349.</t>
  </si>
  <si>
    <t>4022225</t>
  </si>
  <si>
    <t>TESNILNI OBOČ 17X2 81.96503-0254</t>
  </si>
  <si>
    <t>81.96503-0254</t>
  </si>
  <si>
    <t>350.</t>
  </si>
  <si>
    <t>4012397</t>
  </si>
  <si>
    <t>TESNILNI OBROČ 10,6X2-HNBR-75-GN</t>
  </si>
  <si>
    <t>81.96503-0252</t>
  </si>
  <si>
    <t>351.</t>
  </si>
  <si>
    <t>352.</t>
  </si>
  <si>
    <t>4020004</t>
  </si>
  <si>
    <t>TESNILNI OBROČ 10,82X1,78-HNBR-75-GN</t>
  </si>
  <si>
    <t>81.96503-0396</t>
  </si>
  <si>
    <t>353.</t>
  </si>
  <si>
    <t>4010402</t>
  </si>
  <si>
    <t>81.61951-0046</t>
  </si>
  <si>
    <t>354.</t>
  </si>
  <si>
    <t>4023430</t>
  </si>
  <si>
    <t>TESNILNI OBROČ 11X2N 06.56938-0572</t>
  </si>
  <si>
    <t>06.56938-0572</t>
  </si>
  <si>
    <t>355.</t>
  </si>
  <si>
    <t>4026936</t>
  </si>
  <si>
    <t>06.56939-0077</t>
  </si>
  <si>
    <t>356.</t>
  </si>
  <si>
    <t>4007705</t>
  </si>
  <si>
    <t>81.61951-0047</t>
  </si>
  <si>
    <t>357.</t>
  </si>
  <si>
    <t>4008931</t>
  </si>
  <si>
    <t>81.96503-0253</t>
  </si>
  <si>
    <t>358.</t>
  </si>
  <si>
    <t>4011675</t>
  </si>
  <si>
    <t>TESNILNI OBROČ 15X2-FPM1-70</t>
  </si>
  <si>
    <t>51.96501-0571</t>
  </si>
  <si>
    <t>359.</t>
  </si>
  <si>
    <t>4007706</t>
  </si>
  <si>
    <t>81.61951-0048</t>
  </si>
  <si>
    <t>360.</t>
  </si>
  <si>
    <t>4017122</t>
  </si>
  <si>
    <t>TESNILNI OBROČ 22,3X30X1,5-ST/FKM1-80</t>
  </si>
  <si>
    <t>06.56631-0239</t>
  </si>
  <si>
    <t>361.</t>
  </si>
  <si>
    <t>4021847</t>
  </si>
  <si>
    <t>TESNILNI OBROČ 23X3B-FPM1-70-GN</t>
  </si>
  <si>
    <t>06.56333-1252</t>
  </si>
  <si>
    <t>362.</t>
  </si>
  <si>
    <t>4016762</t>
  </si>
  <si>
    <t>TESNILNI OBROČ 31,35X3,53N-FPM1-70-GN</t>
  </si>
  <si>
    <t>06.56936-1579</t>
  </si>
  <si>
    <t>363.</t>
  </si>
  <si>
    <t>4016763</t>
  </si>
  <si>
    <t>TESNILNI OBROČ 37,7X3,53N-FPM1-70-GN</t>
  </si>
  <si>
    <t>06.56936-1825</t>
  </si>
  <si>
    <t>364.</t>
  </si>
  <si>
    <t>4009158</t>
  </si>
  <si>
    <t>TESNILNI OBROČ 6,07X1,78-EPDM4-80-SW</t>
  </si>
  <si>
    <t>06.56939-0033</t>
  </si>
  <si>
    <t>365.</t>
  </si>
  <si>
    <t>4009458</t>
  </si>
  <si>
    <t>TESNILNI OBROČ 60X4B-NBR3-60</t>
  </si>
  <si>
    <t>06.56341-2122</t>
  </si>
  <si>
    <t>366.</t>
  </si>
  <si>
    <t>4002070</t>
  </si>
  <si>
    <t>81.96503-0251</t>
  </si>
  <si>
    <t>367.</t>
  </si>
  <si>
    <t>4008932</t>
  </si>
  <si>
    <t>81.61951-0045</t>
  </si>
  <si>
    <t>368.</t>
  </si>
  <si>
    <t>4012399</t>
  </si>
  <si>
    <t>81.96503-0393</t>
  </si>
  <si>
    <t>369.</t>
  </si>
  <si>
    <t>4021830</t>
  </si>
  <si>
    <t>TESNILNI OBROČ A18X22-CU 06.56190-0712</t>
  </si>
  <si>
    <t>06.56190-0712</t>
  </si>
  <si>
    <t>370.</t>
  </si>
  <si>
    <t>371.</t>
  </si>
  <si>
    <t>4000137</t>
  </si>
  <si>
    <t>TESNILO 51.03905-0155</t>
  </si>
  <si>
    <t>51.03905-0155</t>
  </si>
  <si>
    <t>372.</t>
  </si>
  <si>
    <t>4003950</t>
  </si>
  <si>
    <t>TESNILO 51.06903.0030</t>
  </si>
  <si>
    <t>51.06903-0030</t>
  </si>
  <si>
    <t>373.</t>
  </si>
  <si>
    <t>4009457</t>
  </si>
  <si>
    <t>TESNILO 51.08901-0121</t>
  </si>
  <si>
    <t>51.08901-0121</t>
  </si>
  <si>
    <t>374.</t>
  </si>
  <si>
    <t>4003932</t>
  </si>
  <si>
    <t>TESNILO BREZ AZBESTA 51.08902-0179</t>
  </si>
  <si>
    <t>51.08902-0179</t>
  </si>
  <si>
    <t>375.</t>
  </si>
  <si>
    <t>4022436</t>
  </si>
  <si>
    <t>TESNILO 81.38902-0067</t>
  </si>
  <si>
    <t>81.38902-0067</t>
  </si>
  <si>
    <t>376.</t>
  </si>
  <si>
    <t>4016366</t>
  </si>
  <si>
    <t>TESNILO 81.96601-0444</t>
  </si>
  <si>
    <t>81.96601-0444</t>
  </si>
  <si>
    <t>377.</t>
  </si>
  <si>
    <t>4002596</t>
  </si>
  <si>
    <t>51.06901-0107</t>
  </si>
  <si>
    <t>378.</t>
  </si>
  <si>
    <t>4015341</t>
  </si>
  <si>
    <t>TESNILO BREZ AZBESTA 51.06901-0108</t>
  </si>
  <si>
    <t>51.06901-0108</t>
  </si>
  <si>
    <t>379.</t>
  </si>
  <si>
    <t>4012641</t>
  </si>
  <si>
    <t>TESNILO BREZ AZBESTA 51.54901-0027</t>
  </si>
  <si>
    <t>51.54901-0027</t>
  </si>
  <si>
    <t>380.</t>
  </si>
  <si>
    <t>4016025</t>
  </si>
  <si>
    <t>51.06901-0192</t>
  </si>
  <si>
    <t>381.</t>
  </si>
  <si>
    <t>4009476</t>
  </si>
  <si>
    <t>51.06901-0196</t>
  </si>
  <si>
    <t>382.</t>
  </si>
  <si>
    <t>4021331</t>
  </si>
  <si>
    <t>TESNILO F99 L/R 10-12 81.63701-0056</t>
  </si>
  <si>
    <t>81.63701-0056</t>
  </si>
  <si>
    <t>383.</t>
  </si>
  <si>
    <t>4023658</t>
  </si>
  <si>
    <t>TESNILO GLAVE MOTORJA 51.03901-0379</t>
  </si>
  <si>
    <t>51.03901-0379</t>
  </si>
  <si>
    <t>384.</t>
  </si>
  <si>
    <t>4009470</t>
  </si>
  <si>
    <t>TESNILO IZPUŠNEGA KOLEKTORJA D0836</t>
  </si>
  <si>
    <t>51.08901-0200</t>
  </si>
  <si>
    <t>385.</t>
  </si>
  <si>
    <t>4021239</t>
  </si>
  <si>
    <t>TESNILO KOMPRESORJA 51.54901-0034</t>
  </si>
  <si>
    <t>51.54901-0034</t>
  </si>
  <si>
    <t>386.</t>
  </si>
  <si>
    <t>4009419</t>
  </si>
  <si>
    <t>TESNILO MAN M51099010067</t>
  </si>
  <si>
    <t>51.09901-0077</t>
  </si>
  <si>
    <t>387.</t>
  </si>
  <si>
    <t>4001363</t>
  </si>
  <si>
    <t>TESNILO OLJNE KADI 51.05904-0195</t>
  </si>
  <si>
    <t>51.05904-0195</t>
  </si>
  <si>
    <t>388.</t>
  </si>
  <si>
    <t>4007036</t>
  </si>
  <si>
    <t>TESNILO POKROV VENTILOV D2066 D2676</t>
  </si>
  <si>
    <t>51.03905-0177</t>
  </si>
  <si>
    <t>389.</t>
  </si>
  <si>
    <t>4000746</t>
  </si>
  <si>
    <t>51.96601-0576</t>
  </si>
  <si>
    <t>390.</t>
  </si>
  <si>
    <t>4021841</t>
  </si>
  <si>
    <t>TESNILO TURBINE 51.09901-0051</t>
  </si>
  <si>
    <t>51.09901-0051</t>
  </si>
  <si>
    <t>391.</t>
  </si>
  <si>
    <t>4020803</t>
  </si>
  <si>
    <t>51.08901-0209</t>
  </si>
  <si>
    <t>392.</t>
  </si>
  <si>
    <t>4000748</t>
  </si>
  <si>
    <t>51.08901-0027</t>
  </si>
  <si>
    <t>393.</t>
  </si>
  <si>
    <t>4025806</t>
  </si>
  <si>
    <t>TIPKA ASR IZKLOPLJEN 81.25503-6456</t>
  </si>
  <si>
    <t>81.25503-6456</t>
  </si>
  <si>
    <t>394.</t>
  </si>
  <si>
    <t>4024613</t>
  </si>
  <si>
    <t>81.25503-6463</t>
  </si>
  <si>
    <t>395.</t>
  </si>
  <si>
    <t>4025097</t>
  </si>
  <si>
    <t>TIRNICA LEVO ZADAJ 81.62651-0055</t>
  </si>
  <si>
    <t>81.62651-0055</t>
  </si>
  <si>
    <t>396.</t>
  </si>
  <si>
    <t>4002360</t>
  </si>
  <si>
    <t>81.30305-0233</t>
  </si>
  <si>
    <t>397.</t>
  </si>
  <si>
    <t>4020569</t>
  </si>
  <si>
    <t>TLAČNA VZMET 1,25X12,9X90,5</t>
  </si>
  <si>
    <t>06.46080-0422</t>
  </si>
  <si>
    <t>398.</t>
  </si>
  <si>
    <t>4001598</t>
  </si>
  <si>
    <t>TLAČNI OBROČ 81.41685-0060</t>
  </si>
  <si>
    <t>81.41685-0060</t>
  </si>
  <si>
    <t>399.</t>
  </si>
  <si>
    <t>4009940</t>
  </si>
  <si>
    <t>TLAČNI OBROČ 81.41685-0117</t>
  </si>
  <si>
    <t>81.41685-0117</t>
  </si>
  <si>
    <t>400.</t>
  </si>
  <si>
    <t>4000965</t>
  </si>
  <si>
    <t>TLAČNO STIKALO 5,8-0,4 BAR</t>
  </si>
  <si>
    <t>81.25520-0184</t>
  </si>
  <si>
    <t>401.</t>
  </si>
  <si>
    <t>4021805</t>
  </si>
  <si>
    <t>TLAČNO STIKALO 6,4 BAR 81.25514-0046</t>
  </si>
  <si>
    <t>81.25514-0046</t>
  </si>
  <si>
    <t>402.</t>
  </si>
  <si>
    <t>4020975</t>
  </si>
  <si>
    <t>81.25503-0244</t>
  </si>
  <si>
    <t>403.</t>
  </si>
  <si>
    <t>4027084</t>
  </si>
  <si>
    <t>TRAPEZNA VZMET 6,0T  81.43402-6124</t>
  </si>
  <si>
    <t>81.43402-6124</t>
  </si>
  <si>
    <t>404.</t>
  </si>
  <si>
    <t>4021702</t>
  </si>
  <si>
    <t>TRITOČKOVNI KRM MEH 81.43270-6155</t>
  </si>
  <si>
    <t>81.43270-6155</t>
  </si>
  <si>
    <t>405.</t>
  </si>
  <si>
    <t>4020929</t>
  </si>
  <si>
    <t>81.62305-6278</t>
  </si>
  <si>
    <t>406.</t>
  </si>
  <si>
    <t>4017499</t>
  </si>
  <si>
    <t>TULEC 10,6-16,6X6/28X12-EPDM1-60</t>
  </si>
  <si>
    <t>81.96001-0489</t>
  </si>
  <si>
    <t>407.</t>
  </si>
  <si>
    <t>408.</t>
  </si>
  <si>
    <t>4025796</t>
  </si>
  <si>
    <t>TURBOPUHALO NA IZP. PLINE 51.09100-9421</t>
  </si>
  <si>
    <t>51.09100-9421</t>
  </si>
  <si>
    <t>409.</t>
  </si>
  <si>
    <t>4022332</t>
  </si>
  <si>
    <t>TURBOPUHALO NA IZP.PLINE 51.09100-7630</t>
  </si>
  <si>
    <t>51.09100-7630</t>
  </si>
  <si>
    <t>410.</t>
  </si>
  <si>
    <t>4012566</t>
  </si>
  <si>
    <t>81.25505-6600</t>
  </si>
  <si>
    <t>411.</t>
  </si>
  <si>
    <t>4025531</t>
  </si>
  <si>
    <t>81.61110-6049</t>
  </si>
  <si>
    <t>412.</t>
  </si>
  <si>
    <t>4025553</t>
  </si>
  <si>
    <t>81.61110-0067</t>
  </si>
  <si>
    <t>413.</t>
  </si>
  <si>
    <t>4016764</t>
  </si>
  <si>
    <t>VALJ 81.32050-0479</t>
  </si>
  <si>
    <t>81.32050-0479</t>
  </si>
  <si>
    <t>414.</t>
  </si>
  <si>
    <t>4024339</t>
  </si>
  <si>
    <t>VALJ AGR MODULA 51.08150-0044</t>
  </si>
  <si>
    <t>51.08150-0044</t>
  </si>
  <si>
    <t>415.</t>
  </si>
  <si>
    <t>4022106</t>
  </si>
  <si>
    <t>VALJ SKLOPKE SPODNJI 81.30716-9111</t>
  </si>
  <si>
    <t>81.30716-9111</t>
  </si>
  <si>
    <t>416.</t>
  </si>
  <si>
    <t>4017547</t>
  </si>
  <si>
    <t>82.50410-6073</t>
  </si>
  <si>
    <t>417.</t>
  </si>
  <si>
    <t>4018517</t>
  </si>
  <si>
    <t>VALJČNA ŠTAMPILJKA 81.43603-0069</t>
  </si>
  <si>
    <t>81.43603-0069</t>
  </si>
  <si>
    <t>418.</t>
  </si>
  <si>
    <t>4019553</t>
  </si>
  <si>
    <t>VALJČNA ŠTAMPILJKA 81.43603-0070</t>
  </si>
  <si>
    <t>81.43603-0070</t>
  </si>
  <si>
    <t>419.</t>
  </si>
  <si>
    <t>4019552</t>
  </si>
  <si>
    <t>VALJČNA ŠTAMPILJKA 81.43603-0072</t>
  </si>
  <si>
    <t>81.43603-0072</t>
  </si>
  <si>
    <t>420.</t>
  </si>
  <si>
    <t>4019891</t>
  </si>
  <si>
    <t>VALJČNA ŠTAMPILKA 81.43603-0041</t>
  </si>
  <si>
    <t>81.43603-0041</t>
  </si>
  <si>
    <t>421.</t>
  </si>
  <si>
    <t>4013796</t>
  </si>
  <si>
    <t>51.54122-0011</t>
  </si>
  <si>
    <t>422.</t>
  </si>
  <si>
    <t>4022473</t>
  </si>
  <si>
    <t>VAROVALNI OBROČ 34X1,5 06.29010-0127</t>
  </si>
  <si>
    <t>06.29010-0127</t>
  </si>
  <si>
    <t>423.</t>
  </si>
  <si>
    <t>4007318</t>
  </si>
  <si>
    <t>06.29020-0128</t>
  </si>
  <si>
    <t>424.</t>
  </si>
  <si>
    <t>4016769</t>
  </si>
  <si>
    <t>VAROVALNI OBROČ 56X2,00-ZNPHR5F</t>
  </si>
  <si>
    <t>06.29020-0133</t>
  </si>
  <si>
    <t>425.</t>
  </si>
  <si>
    <t>4022418</t>
  </si>
  <si>
    <t>VENTIL 81.62398-6093</t>
  </si>
  <si>
    <t>81.62398-6093</t>
  </si>
  <si>
    <t>426.</t>
  </si>
  <si>
    <t>4022743</t>
  </si>
  <si>
    <t>VENTIL OMEJENJE TLAKA 8,5 81.52101-6269</t>
  </si>
  <si>
    <t>81.52101-6269</t>
  </si>
  <si>
    <t>427.</t>
  </si>
  <si>
    <t>4008469</t>
  </si>
  <si>
    <t>51.25902-0123</t>
  </si>
  <si>
    <t>428.</t>
  </si>
  <si>
    <t>4020535</t>
  </si>
  <si>
    <t>VENTIL ROČNE ZAVORE 81.52315-6208</t>
  </si>
  <si>
    <t>81.52315-6208</t>
  </si>
  <si>
    <t>429.</t>
  </si>
  <si>
    <t>4023281</t>
  </si>
  <si>
    <t>VENTIL ZA REGULACIJO TLAKA 81.52106-6013</t>
  </si>
  <si>
    <t>81.52106-6013</t>
  </si>
  <si>
    <t>430.</t>
  </si>
  <si>
    <t>4021185</t>
  </si>
  <si>
    <t>VENTILATOR VISCO 51.06600-7061</t>
  </si>
  <si>
    <t>51.06600-7061</t>
  </si>
  <si>
    <t>431.</t>
  </si>
  <si>
    <t>4022323</t>
  </si>
  <si>
    <t>VIJAK M8X20 06.03216-8304</t>
  </si>
  <si>
    <t>06.03216-8304</t>
  </si>
  <si>
    <t>432.</t>
  </si>
  <si>
    <t>4025770</t>
  </si>
  <si>
    <t>VIJAK OJNICE M11X1,5X60 51.90490-0028</t>
  </si>
  <si>
    <t>51.90490-0028</t>
  </si>
  <si>
    <t>433.</t>
  </si>
  <si>
    <t>4022259</t>
  </si>
  <si>
    <t>VIJAK S POLOKROGLO GLAVO 06.04201-3811</t>
  </si>
  <si>
    <t>06.04201-3811</t>
  </si>
  <si>
    <t>434.</t>
  </si>
  <si>
    <t>4022329</t>
  </si>
  <si>
    <t>VIJAK TURBINE M10X25 51.90201-0143</t>
  </si>
  <si>
    <t>51.90201-0143</t>
  </si>
  <si>
    <t>435.</t>
  </si>
  <si>
    <t>4022105</t>
  </si>
  <si>
    <t>VIJAK VZTRAJNIKA M16X1,5X80-12,9</t>
  </si>
  <si>
    <t>436.</t>
  </si>
  <si>
    <t>4023055</t>
  </si>
  <si>
    <t>VIJAK Z LEČASTO VALJ.GLAVO 81.90470-0640</t>
  </si>
  <si>
    <t>81.90470-0640</t>
  </si>
  <si>
    <t>437.</t>
  </si>
  <si>
    <t>4021366</t>
  </si>
  <si>
    <t>VIJAK Z VALJASTO GLAVO M10X130</t>
  </si>
  <si>
    <t>06.02109-0050</t>
  </si>
  <si>
    <t>438.</t>
  </si>
  <si>
    <t>4022651</t>
  </si>
  <si>
    <t>06.02109-0071</t>
  </si>
  <si>
    <t>439.</t>
  </si>
  <si>
    <t>4013699</t>
  </si>
  <si>
    <t>VIJAK Z VALJKASTO GLAVO M8X20-GA-WARMFES</t>
  </si>
  <si>
    <t>51.90030-0083</t>
  </si>
  <si>
    <t>440.</t>
  </si>
  <si>
    <t>4002766</t>
  </si>
  <si>
    <t>81.90030-0202</t>
  </si>
  <si>
    <t>441.</t>
  </si>
  <si>
    <t>4018573</t>
  </si>
  <si>
    <t>VIJAK Z ZUNANJIM ŠESTEROROBOM M8X40-1.77</t>
  </si>
  <si>
    <t>51.90490-0102</t>
  </si>
  <si>
    <t>442.</t>
  </si>
  <si>
    <t>4018572</t>
  </si>
  <si>
    <t>VIJAK Z ZUNANJIM ŠESTEROROBOM M8X90-1.49</t>
  </si>
  <si>
    <t>51.90490-0090</t>
  </si>
  <si>
    <t>443.</t>
  </si>
  <si>
    <t>4006671</t>
  </si>
  <si>
    <t>VIJAK ZA IZPUST OLJA 81.90310-0575</t>
  </si>
  <si>
    <t>81.90310-0575</t>
  </si>
  <si>
    <t>444.</t>
  </si>
  <si>
    <t>4022164</t>
  </si>
  <si>
    <t>VIJAK ZA PRITRDITEV KOLESA M20X1,5X35X90</t>
  </si>
  <si>
    <t>81.45501-0206</t>
  </si>
  <si>
    <t>445.</t>
  </si>
  <si>
    <t>4014742</t>
  </si>
  <si>
    <t>VILICE POT. LEŽAJA SKLOPKE 81.30560-0079</t>
  </si>
  <si>
    <t>81.30560-0079</t>
  </si>
  <si>
    <t>446.</t>
  </si>
  <si>
    <t>4001938</t>
  </si>
  <si>
    <t>VILICE SKLOPKE 81.32411-0007</t>
  </si>
  <si>
    <t>81.32411-0007</t>
  </si>
  <si>
    <t>447.</t>
  </si>
  <si>
    <t>4027391</t>
  </si>
  <si>
    <t>VLOŽEK KLJUČAVNICE Z KLJUČEM 81.97100-60</t>
  </si>
  <si>
    <t>81.97100-6034</t>
  </si>
  <si>
    <t>448.</t>
  </si>
  <si>
    <t>4024848</t>
  </si>
  <si>
    <t>VMESNA PODLOŽKA 80X20X150X12,3</t>
  </si>
  <si>
    <t>81.43407-0122</t>
  </si>
  <si>
    <t>449.</t>
  </si>
  <si>
    <t>4006255</t>
  </si>
  <si>
    <t>81.61975-0255</t>
  </si>
  <si>
    <t>450.</t>
  </si>
  <si>
    <t>4006267</t>
  </si>
  <si>
    <t>81.61975-0252</t>
  </si>
  <si>
    <t>451.</t>
  </si>
  <si>
    <t>4011105</t>
  </si>
  <si>
    <t>VOD HLADILNEGA SREDSTVA 51.06303-5605</t>
  </si>
  <si>
    <t>51.06303-5605</t>
  </si>
  <si>
    <t>452.</t>
  </si>
  <si>
    <t>4011107</t>
  </si>
  <si>
    <t>VOD HLADILNEGA SREDSTVA 51.06304-5300</t>
  </si>
  <si>
    <t>51.06304-5300</t>
  </si>
  <si>
    <t>453.</t>
  </si>
  <si>
    <t>4022682</t>
  </si>
  <si>
    <t>VOD ZA HLADILNO SREDSTVO 81.61975-0241</t>
  </si>
  <si>
    <t>81.61975-0241</t>
  </si>
  <si>
    <t>454.</t>
  </si>
  <si>
    <t>4023629</t>
  </si>
  <si>
    <t>VODILO VENTILA 16,00 51.03201-0098</t>
  </si>
  <si>
    <t>51.03201-0098</t>
  </si>
  <si>
    <t>455.</t>
  </si>
  <si>
    <t>4016360</t>
  </si>
  <si>
    <t>VODILO VILIC MENJALNIKA 81.30560-0055</t>
  </si>
  <si>
    <t>81.30560-0055</t>
  </si>
  <si>
    <t>456.</t>
  </si>
  <si>
    <t>4002600</t>
  </si>
  <si>
    <t>VODNA ČRPALKA 51.06500.9515</t>
  </si>
  <si>
    <t>51.06500-9515</t>
  </si>
  <si>
    <t>457.</t>
  </si>
  <si>
    <t>4027114</t>
  </si>
  <si>
    <t>VODNI HLADILNIK 81.06101-6799</t>
  </si>
  <si>
    <t>81.06101-6799</t>
  </si>
  <si>
    <t>458.</t>
  </si>
  <si>
    <t>4004607</t>
  </si>
  <si>
    <t>81.92201-0107</t>
  </si>
  <si>
    <t>459.</t>
  </si>
  <si>
    <t>4022719</t>
  </si>
  <si>
    <t>51*98150-0175</t>
  </si>
  <si>
    <t>460.</t>
  </si>
  <si>
    <t>4025628</t>
  </si>
  <si>
    <t>VPENJALNA ODBOJKA 81.25937-0081</t>
  </si>
  <si>
    <t>81.25937-0081</t>
  </si>
  <si>
    <t>461.</t>
  </si>
  <si>
    <t>4001913</t>
  </si>
  <si>
    <t>VRTLJIVI GUMB 81.61990-0074</t>
  </si>
  <si>
    <t>81.61990-0074</t>
  </si>
  <si>
    <t>462.</t>
  </si>
  <si>
    <t>4022013</t>
  </si>
  <si>
    <t>81.25505-6932</t>
  </si>
  <si>
    <t>463.</t>
  </si>
  <si>
    <t>4022073</t>
  </si>
  <si>
    <t>81.25505-6990</t>
  </si>
  <si>
    <t>464.</t>
  </si>
  <si>
    <t>4017385</t>
  </si>
  <si>
    <t>VSTOPNI ZABOJ DESNO SPODAJ 81.61510-0980</t>
  </si>
  <si>
    <t>81.61510-0980</t>
  </si>
  <si>
    <t>465.</t>
  </si>
  <si>
    <t>4021102</t>
  </si>
  <si>
    <t>VSTOPNI ZABOJ LEVO SPODAJ 81.61510-0979</t>
  </si>
  <si>
    <t>81.61510-0979</t>
  </si>
  <si>
    <t>466.</t>
  </si>
  <si>
    <t>4010163</t>
  </si>
  <si>
    <t>VSTOPNI ZABOJ SIVA 81.61510-0863</t>
  </si>
  <si>
    <t>81.61510-0863</t>
  </si>
  <si>
    <t>467.</t>
  </si>
  <si>
    <t>4008566</t>
  </si>
  <si>
    <t>VSTOPNI ZABOJ SIVA 81.61510-0864</t>
  </si>
  <si>
    <t>81.61510-0864</t>
  </si>
  <si>
    <t>468.</t>
  </si>
  <si>
    <t>4023428</t>
  </si>
  <si>
    <t>VTIČ G-SN8-D6-CUZN/232 81.98183-6081</t>
  </si>
  <si>
    <t>81.98183-6081</t>
  </si>
  <si>
    <t>469.</t>
  </si>
  <si>
    <t>4021812</t>
  </si>
  <si>
    <t>81.98183-6010</t>
  </si>
  <si>
    <t>470.</t>
  </si>
  <si>
    <t>4023429</t>
  </si>
  <si>
    <t>81.98183-6086</t>
  </si>
  <si>
    <t>471.</t>
  </si>
  <si>
    <t>4020809</t>
  </si>
  <si>
    <t>VTIČNA CEV 51.98182-0091</t>
  </si>
  <si>
    <t>51.98182-0091</t>
  </si>
  <si>
    <t>472.</t>
  </si>
  <si>
    <t>4020810</t>
  </si>
  <si>
    <t>VTIČNA CEV 51.98182-0092</t>
  </si>
  <si>
    <t>51.98182-0092</t>
  </si>
  <si>
    <t>473.</t>
  </si>
  <si>
    <t>4016075</t>
  </si>
  <si>
    <t>VZDOLŽNO KRMILJE 81.43220-6388</t>
  </si>
  <si>
    <t>81.43220-6388</t>
  </si>
  <si>
    <t>474.</t>
  </si>
  <si>
    <t>4026801</t>
  </si>
  <si>
    <t>VZMET 8 T. 81.43402-6377</t>
  </si>
  <si>
    <t>475.</t>
  </si>
  <si>
    <t>4011100</t>
  </si>
  <si>
    <t>VZMET SPONKE 81.97651-0150</t>
  </si>
  <si>
    <t>81.97651-0150</t>
  </si>
  <si>
    <t>476.</t>
  </si>
  <si>
    <t>4026516</t>
  </si>
  <si>
    <t>81.43402-6217</t>
  </si>
  <si>
    <t>477.</t>
  </si>
  <si>
    <t>4025134</t>
  </si>
  <si>
    <t>06.46112-0175</t>
  </si>
  <si>
    <t>478.</t>
  </si>
  <si>
    <t>4023769</t>
  </si>
  <si>
    <t>VZMETNA SPONA A-M20X 06.46113-0210</t>
  </si>
  <si>
    <t>06.46113-0210</t>
  </si>
  <si>
    <t>479.</t>
  </si>
  <si>
    <t>4022420</t>
  </si>
  <si>
    <t>VZTRAJNIK 51.02301-9258</t>
  </si>
  <si>
    <t>51.02301-9258</t>
  </si>
  <si>
    <t>480.</t>
  </si>
  <si>
    <t>4008436</t>
  </si>
  <si>
    <t>VZTRAJNIK 51.02301-5259</t>
  </si>
  <si>
    <t>51.02301-5259</t>
  </si>
  <si>
    <t>481.</t>
  </si>
  <si>
    <t>4014636</t>
  </si>
  <si>
    <t>VZTRAJNIK 51.02301-9276</t>
  </si>
  <si>
    <t>51.02301-9374</t>
  </si>
  <si>
    <t>482.</t>
  </si>
  <si>
    <t>4025856</t>
  </si>
  <si>
    <t>VZTRAJNIK 51.02301-5378</t>
  </si>
  <si>
    <t>51.02301-5378</t>
  </si>
  <si>
    <t>483.</t>
  </si>
  <si>
    <t>4025546</t>
  </si>
  <si>
    <t>VZTRAJNIK 51.02301-9093</t>
  </si>
  <si>
    <t>51.02301-9093</t>
  </si>
  <si>
    <t>484.</t>
  </si>
  <si>
    <t>4015853</t>
  </si>
  <si>
    <t>VZTRAJNIK 51.02301-6094</t>
  </si>
  <si>
    <t>51.02301-9131</t>
  </si>
  <si>
    <t>485.</t>
  </si>
  <si>
    <t>4026145</t>
  </si>
  <si>
    <t>VZTRAJNIK MFT430/GF420 FEBI 10395</t>
  </si>
  <si>
    <t>10395</t>
  </si>
  <si>
    <t>486.</t>
  </si>
  <si>
    <t>4001944</t>
  </si>
  <si>
    <t>VZTRAJNIK MFZ430/GF420</t>
  </si>
  <si>
    <t>51.02301-6033</t>
  </si>
  <si>
    <t>487.</t>
  </si>
  <si>
    <t>4025757</t>
  </si>
  <si>
    <t>488.</t>
  </si>
  <si>
    <t>4024758</t>
  </si>
  <si>
    <t>ZADNJA VZMETNA OPORA 81.41307-6014</t>
  </si>
  <si>
    <t>81.41307-6014</t>
  </si>
  <si>
    <t>489.</t>
  </si>
  <si>
    <t>4022018</t>
  </si>
  <si>
    <t>ZADRŽEVALNA PLOŠČA 06.43809-0184</t>
  </si>
  <si>
    <t>06.43809-0184</t>
  </si>
  <si>
    <t>490.</t>
  </si>
  <si>
    <t>4024192</t>
  </si>
  <si>
    <t>ZAKLEP 81.08340-0053</t>
  </si>
  <si>
    <t>81.08340-0053</t>
  </si>
  <si>
    <t>491.</t>
  </si>
  <si>
    <t>4001109</t>
  </si>
  <si>
    <t>ZAKLJUČNI DEL 81.41673-0064</t>
  </si>
  <si>
    <t>81.41673-0064</t>
  </si>
  <si>
    <t>492.</t>
  </si>
  <si>
    <t>4000800</t>
  </si>
  <si>
    <t>ZAKLJUČNI DEL 81.41673-0065</t>
  </si>
  <si>
    <t>81.41673-0065</t>
  </si>
  <si>
    <t>493.</t>
  </si>
  <si>
    <t>4014527</t>
  </si>
  <si>
    <t>81.32118-0010</t>
  </si>
  <si>
    <t>494.</t>
  </si>
  <si>
    <t>4021298</t>
  </si>
  <si>
    <t>ZAPORNA KAPA 81.90310-0654</t>
  </si>
  <si>
    <t>81.90310-0654</t>
  </si>
  <si>
    <t>495.</t>
  </si>
  <si>
    <t>4009575</t>
  </si>
  <si>
    <t>ZAPORNI ČEP 51.96002-0077</t>
  </si>
  <si>
    <t>51.96002-0077</t>
  </si>
  <si>
    <t>496.</t>
  </si>
  <si>
    <t>4021831</t>
  </si>
  <si>
    <t>ZAPORNI VIJAK M18X1,5X12 81.90310-0617</t>
  </si>
  <si>
    <t>81.90310-0617</t>
  </si>
  <si>
    <t>497.</t>
  </si>
  <si>
    <t>4004192</t>
  </si>
  <si>
    <t>ZASKOČNA MATICA 50X50X8 81.90685-0453</t>
  </si>
  <si>
    <t>81.90685-0453</t>
  </si>
  <si>
    <t>498.</t>
  </si>
  <si>
    <t>4002769</t>
  </si>
  <si>
    <t>06.13189-0108</t>
  </si>
  <si>
    <t>499.</t>
  </si>
  <si>
    <t>4002533</t>
  </si>
  <si>
    <t>ZASLON 81.41614-0042</t>
  </si>
  <si>
    <t>81.41614-0042</t>
  </si>
  <si>
    <t>500.</t>
  </si>
  <si>
    <t>4002645</t>
  </si>
  <si>
    <t>ZASLON 81.41614-0043</t>
  </si>
  <si>
    <t>81.41614-0043</t>
  </si>
  <si>
    <t>501.</t>
  </si>
  <si>
    <t>4008913</t>
  </si>
  <si>
    <t>ZASLON DESNO ZUNAJ 81.41685-0098</t>
  </si>
  <si>
    <t>502.</t>
  </si>
  <si>
    <t>4022915</t>
  </si>
  <si>
    <t>81.61150-5068</t>
  </si>
  <si>
    <t>503.</t>
  </si>
  <si>
    <t>4013420</t>
  </si>
  <si>
    <t>ZAŠČITNA PLOŠČA 75X90X1,5-8-ST</t>
  </si>
  <si>
    <t>A0.02172-0538</t>
  </si>
  <si>
    <t>504.</t>
  </si>
  <si>
    <t>4021844</t>
  </si>
  <si>
    <t>ZATIČNI VIJAK M10X20-SD 51.90201-0267</t>
  </si>
  <si>
    <t>51.90201-0267</t>
  </si>
  <si>
    <t>505.</t>
  </si>
  <si>
    <t>4002653</t>
  </si>
  <si>
    <t>ZATIČNI VIJAK M10X25 51.90201-0251</t>
  </si>
  <si>
    <t>51.90201-0251</t>
  </si>
  <si>
    <t>506.</t>
  </si>
  <si>
    <t>4022474</t>
  </si>
  <si>
    <t>ZAVORNA ROČICA LEVO 81.50610-6213</t>
  </si>
  <si>
    <t>81.50610-6213</t>
  </si>
  <si>
    <t>507.</t>
  </si>
  <si>
    <t>4019446</t>
  </si>
  <si>
    <t>ZAVORNI VALJ 20/24 LEVI 81.50410-6867</t>
  </si>
  <si>
    <t>81.50410-6933</t>
  </si>
  <si>
    <t>508.</t>
  </si>
  <si>
    <t>4022254</t>
  </si>
  <si>
    <t>ZAVORNI VALJ 24" 81.51101-6511</t>
  </si>
  <si>
    <t>81.51101-6511</t>
  </si>
  <si>
    <t>509.</t>
  </si>
  <si>
    <t>4022575</t>
  </si>
  <si>
    <t>ZAVORNI VALJ LEVO 81.51101-6483</t>
  </si>
  <si>
    <t>81.51101-6483</t>
  </si>
  <si>
    <t>510.</t>
  </si>
  <si>
    <t>4027353</t>
  </si>
  <si>
    <t>ZRAČNA BLAZINA  81.43600-6066</t>
  </si>
  <si>
    <t>81.43600-6066</t>
  </si>
  <si>
    <t>511.</t>
  </si>
  <si>
    <t>4027354</t>
  </si>
  <si>
    <t>ZRAČNA BLAZINA  81.43600-6067</t>
  </si>
  <si>
    <t>81.43600-6067</t>
  </si>
  <si>
    <t>512.</t>
  </si>
  <si>
    <t>4018516</t>
  </si>
  <si>
    <t>ZRAČNA BLAZINA 4884 N1 P01 81.43601-0175</t>
  </si>
  <si>
    <t>81.43601-0175</t>
  </si>
  <si>
    <t>513.</t>
  </si>
  <si>
    <t>4004722</t>
  </si>
  <si>
    <t>ZRAČNI MEH 4705 N1</t>
  </si>
  <si>
    <t>81.43601-0155</t>
  </si>
  <si>
    <t>514.</t>
  </si>
  <si>
    <t>4019460</t>
  </si>
  <si>
    <t>ZRAČNI MEH 81.43601-0186</t>
  </si>
  <si>
    <t>81.43601-0186</t>
  </si>
  <si>
    <t>515.</t>
  </si>
  <si>
    <t>4003004</t>
  </si>
  <si>
    <t>ZRAČNI MEH 882 N1 81.43601-0121</t>
  </si>
  <si>
    <t>81.43601-0121</t>
  </si>
  <si>
    <t>516.</t>
  </si>
  <si>
    <t>4010165</t>
  </si>
  <si>
    <t>ZRAČNI ODVAJALNIK DESNO 81.62410-0090</t>
  </si>
  <si>
    <t>81.62410-0090</t>
  </si>
  <si>
    <t>517.</t>
  </si>
  <si>
    <t>4009267</t>
  </si>
  <si>
    <t>ZRCALNO STEKLO LEVO 81.63733-6073</t>
  </si>
  <si>
    <t>81.63733-6073</t>
  </si>
  <si>
    <t>518.</t>
  </si>
  <si>
    <t>4016982</t>
  </si>
  <si>
    <t>81.63733-6071</t>
  </si>
  <si>
    <t>519.</t>
  </si>
  <si>
    <t>4025027</t>
  </si>
  <si>
    <t>ZUNANJE OGLEDALO SIVA 81.63730-6481</t>
  </si>
  <si>
    <t>81.63730-6481</t>
  </si>
  <si>
    <t>520.</t>
  </si>
  <si>
    <t>4020305</t>
  </si>
  <si>
    <t>81.63730-6234</t>
  </si>
  <si>
    <t>521.</t>
  </si>
  <si>
    <t>4011935</t>
  </si>
  <si>
    <t>ZVOČNA IZOLACIJA DESNO 85.19220-0001</t>
  </si>
  <si>
    <t>85.19220-0001</t>
  </si>
  <si>
    <t>522.</t>
  </si>
  <si>
    <t>4003379</t>
  </si>
  <si>
    <t>ZVOČNIK 81.28102-0010</t>
  </si>
  <si>
    <t>88.28102-0012</t>
  </si>
  <si>
    <t>523.</t>
  </si>
  <si>
    <t>4027371</t>
  </si>
  <si>
    <t>ŽAROMET DESNA STRAN 81.25101-6577</t>
  </si>
  <si>
    <t>81.25101-6577</t>
  </si>
  <si>
    <t>524.</t>
  </si>
  <si>
    <t>4021091</t>
  </si>
  <si>
    <t>ŽAROMET LEVA STRAN 81.25101-6578</t>
  </si>
  <si>
    <t>81.25101-6578</t>
  </si>
  <si>
    <t>525.</t>
  </si>
  <si>
    <t>4021417</t>
  </si>
  <si>
    <t>ŽAROMET LEVA STRAN 81.25101-6745</t>
  </si>
  <si>
    <t>81.25101-6745</t>
  </si>
  <si>
    <t>526.</t>
  </si>
  <si>
    <t>4027422</t>
  </si>
  <si>
    <t>ŽAROMET LEVI 81.25101-6578</t>
  </si>
  <si>
    <t>527.</t>
  </si>
  <si>
    <t>4002359</t>
  </si>
  <si>
    <t>ŽLEBASTI KROGLIČNI LEŽAJ 6005-2RSHTN9/C3</t>
  </si>
  <si>
    <t>51.93410-0149</t>
  </si>
  <si>
    <t>528.</t>
  </si>
  <si>
    <t>4001939</t>
  </si>
  <si>
    <t>ŽLEBASTI KROGLIČNI LEŽAJ 6305-2RCS4</t>
  </si>
  <si>
    <t>51.93410-0143</t>
  </si>
  <si>
    <t>529.</t>
  </si>
  <si>
    <t>4027824</t>
  </si>
  <si>
    <t>OBLIKOVANA CEV 81.96301-0918</t>
  </si>
  <si>
    <t>81.96301-0918</t>
  </si>
  <si>
    <t>530.</t>
  </si>
  <si>
    <t>4031569</t>
  </si>
  <si>
    <t>ČRPALKA HLAD.SREDSTVA 51.06500-6669</t>
  </si>
  <si>
    <t>51.06500-6669</t>
  </si>
  <si>
    <t>531.</t>
  </si>
  <si>
    <t>4016368</t>
  </si>
  <si>
    <t>TESNILOČRPALKE HLAD.SREDSTVA 51.06901-0</t>
  </si>
  <si>
    <t>51.06901-0184</t>
  </si>
  <si>
    <t>532.</t>
  </si>
  <si>
    <t>4031570</t>
  </si>
  <si>
    <t>SORNIK 51.91020-0249</t>
  </si>
  <si>
    <t>51.91020-0249</t>
  </si>
  <si>
    <t>533.</t>
  </si>
  <si>
    <t>4015267</t>
  </si>
  <si>
    <t>NAPENJALNI VALJ 51.95800-7351</t>
  </si>
  <si>
    <t>51.95800-7351</t>
  </si>
  <si>
    <t>534.</t>
  </si>
  <si>
    <t>4002273</t>
  </si>
  <si>
    <t>JERMEN KLINASTI 06.58073-2332</t>
  </si>
  <si>
    <t>06.58073-2332</t>
  </si>
  <si>
    <t>535.</t>
  </si>
  <si>
    <t>4031168</t>
  </si>
  <si>
    <t>JERMEN 10AV1375X2 06.58073-1362</t>
  </si>
  <si>
    <t>06.58073-1362</t>
  </si>
  <si>
    <t>536.</t>
  </si>
  <si>
    <t>4031617</t>
  </si>
  <si>
    <t>KOLESNI VIJAK M18X1,5X34 81.45501-0202</t>
  </si>
  <si>
    <t>81.45501-0202</t>
  </si>
  <si>
    <t>537.</t>
  </si>
  <si>
    <t>4009756</t>
  </si>
  <si>
    <t>VOLANSKI OBROČ 460MM 81.46430-0086</t>
  </si>
  <si>
    <t>81.46430-0088</t>
  </si>
  <si>
    <t>538.</t>
  </si>
  <si>
    <t>4014603</t>
  </si>
  <si>
    <t>81.97870-0151</t>
  </si>
  <si>
    <t>539.</t>
  </si>
  <si>
    <t>4030403</t>
  </si>
  <si>
    <t>ZGIBNI ČEP 81.32605-6141</t>
  </si>
  <si>
    <t>81.32605-6141</t>
  </si>
  <si>
    <t>540.</t>
  </si>
  <si>
    <t>4028300</t>
  </si>
  <si>
    <t>541.</t>
  </si>
  <si>
    <t>4030751</t>
  </si>
  <si>
    <t>ŠESTEROROBNI VIJAK M10X45 06.01283-5220</t>
  </si>
  <si>
    <t>06.01283-5220</t>
  </si>
  <si>
    <t>542.</t>
  </si>
  <si>
    <t>4030405</t>
  </si>
  <si>
    <t>VAROVALNI OBROČ 06.29029-0209</t>
  </si>
  <si>
    <t>06.29029-0209</t>
  </si>
  <si>
    <t>543.</t>
  </si>
  <si>
    <t>4030406</t>
  </si>
  <si>
    <t>IZOLACIJSKI ELEMENT 81.32616-6003</t>
  </si>
  <si>
    <t>81.32616-6003</t>
  </si>
  <si>
    <t>544.</t>
  </si>
  <si>
    <t>4030752</t>
  </si>
  <si>
    <t>SORNIK 14H6X48X68 M10  81.91020-0603</t>
  </si>
  <si>
    <t>81.91020-0603</t>
  </si>
  <si>
    <t>545.</t>
  </si>
  <si>
    <t>4030407</t>
  </si>
  <si>
    <t>PUŠA S KRAJCEM 81.93001-0414</t>
  </si>
  <si>
    <t>81.93001-0414</t>
  </si>
  <si>
    <t>546.</t>
  </si>
  <si>
    <t>4004309</t>
  </si>
  <si>
    <t>JEKLENA CEV 16X2,5X23+-0,2-E235</t>
  </si>
  <si>
    <t>547.</t>
  </si>
  <si>
    <t>4031158</t>
  </si>
  <si>
    <t>TULEC 81.96001-0542</t>
  </si>
  <si>
    <t>81.96001-0542</t>
  </si>
  <si>
    <t>548.</t>
  </si>
  <si>
    <t>4030408</t>
  </si>
  <si>
    <t>BLAŽILNI ODBIJALNIK 81.96020-0428</t>
  </si>
  <si>
    <t>81.96020-0428</t>
  </si>
  <si>
    <t>549.</t>
  </si>
  <si>
    <t>4030409</t>
  </si>
  <si>
    <t>MEH 81.96420-0555</t>
  </si>
  <si>
    <t>81.96420-0555</t>
  </si>
  <si>
    <t>550.</t>
  </si>
  <si>
    <t>4022292</t>
  </si>
  <si>
    <t>MEH 81.96420-6077</t>
  </si>
  <si>
    <t>81.96420-6077</t>
  </si>
  <si>
    <t>551.</t>
  </si>
  <si>
    <t>4004308</t>
  </si>
  <si>
    <t>PODLOŽKA 81.90713-0015</t>
  </si>
  <si>
    <t>81.90713-0015</t>
  </si>
  <si>
    <t>552.</t>
  </si>
  <si>
    <t>4004307</t>
  </si>
  <si>
    <t>BLAŽILNA PODLOŽKA 16X32X6/4-NBR80-S</t>
  </si>
  <si>
    <t>81.90713-0014</t>
  </si>
  <si>
    <t>553.</t>
  </si>
  <si>
    <t>4004306</t>
  </si>
  <si>
    <t>81.90710-0498</t>
  </si>
  <si>
    <t>554.</t>
  </si>
  <si>
    <t>4028277</t>
  </si>
  <si>
    <t>IZPUŠNA CEV 81.15204-6096</t>
  </si>
  <si>
    <t>81.15204-6096</t>
  </si>
  <si>
    <t>555.</t>
  </si>
  <si>
    <t>4031637</t>
  </si>
  <si>
    <t>IZPUŠNA CEV 81.15204-0584</t>
  </si>
  <si>
    <t>81.15204-0584</t>
  </si>
  <si>
    <t>556.</t>
  </si>
  <si>
    <t>4022562</t>
  </si>
  <si>
    <t>CEVNA OBJEMKA 89,5-M 06.67044-0122</t>
  </si>
  <si>
    <t>06.67044-0122</t>
  </si>
  <si>
    <t>557.</t>
  </si>
  <si>
    <t>4026749</t>
  </si>
  <si>
    <t>06.67044-0133</t>
  </si>
  <si>
    <t>558.</t>
  </si>
  <si>
    <t>4022564</t>
  </si>
  <si>
    <t>CEV IZPUHA GIBLJIVA 81.15210-5004</t>
  </si>
  <si>
    <t>81.15210-5004</t>
  </si>
  <si>
    <t>559.</t>
  </si>
  <si>
    <t>4012464</t>
  </si>
  <si>
    <t>51.77970-7028</t>
  </si>
  <si>
    <t>560.</t>
  </si>
  <si>
    <t>4031758</t>
  </si>
  <si>
    <t>SLEPI POKROV 81.61701-0266</t>
  </si>
  <si>
    <t>81.61701-0266</t>
  </si>
  <si>
    <t>561.</t>
  </si>
  <si>
    <t>4031759</t>
  </si>
  <si>
    <t>SLEPI POKROV 81.61701-0267</t>
  </si>
  <si>
    <t>81.61701-0267</t>
  </si>
  <si>
    <t>562.</t>
  </si>
  <si>
    <t>4031760</t>
  </si>
  <si>
    <t>SLEPI POKROV 81.61701-0296</t>
  </si>
  <si>
    <t>81.61701-0296</t>
  </si>
  <si>
    <t>563.</t>
  </si>
  <si>
    <t>4018515</t>
  </si>
  <si>
    <t>ZRAČNI MEH 4882 N1 81.43601-0151</t>
  </si>
  <si>
    <t>564.</t>
  </si>
  <si>
    <t>4000932</t>
  </si>
  <si>
    <t>51.26105-0185</t>
  </si>
  <si>
    <t>565.</t>
  </si>
  <si>
    <t>4013091</t>
  </si>
  <si>
    <t>PRESTAVNI GUMB 9 GANG SW 81.32620-0055</t>
  </si>
  <si>
    <t>81.32620-0055</t>
  </si>
  <si>
    <t>566.</t>
  </si>
  <si>
    <t>4023471</t>
  </si>
  <si>
    <t>REZERVOAR ZRAKA 30./310X461</t>
  </si>
  <si>
    <t>81.51401-6013</t>
  </si>
  <si>
    <t>567.</t>
  </si>
  <si>
    <t>4025887</t>
  </si>
  <si>
    <t>REZERVOAR ZRAKA 40L 310x601x12</t>
  </si>
  <si>
    <t>81.51401-6015</t>
  </si>
  <si>
    <t>568.</t>
  </si>
  <si>
    <t>4023644</t>
  </si>
  <si>
    <t>GUMI MEH MENJALNE ROČICE 81.96420-0563</t>
  </si>
  <si>
    <t>81.96420-0563</t>
  </si>
  <si>
    <t>569.</t>
  </si>
  <si>
    <t>4007736</t>
  </si>
  <si>
    <t>MATICA Z UTOROM M 100X1.5</t>
  </si>
  <si>
    <t>81.90620-0092</t>
  </si>
  <si>
    <t>570.</t>
  </si>
  <si>
    <t>4007734</t>
  </si>
  <si>
    <t>81.96503-0333</t>
  </si>
  <si>
    <t>571.</t>
  </si>
  <si>
    <t>4007735</t>
  </si>
  <si>
    <t>RADIALNA TESNILKA GREDI 132X160X10WD-FPM</t>
  </si>
  <si>
    <t>06.56289-0387</t>
  </si>
  <si>
    <t>572.</t>
  </si>
  <si>
    <t>573.</t>
  </si>
  <si>
    <t>4030203</t>
  </si>
  <si>
    <t>TESNILO OHIŠJA HLADIL.OLJA 51.05901-0127</t>
  </si>
  <si>
    <t>51.05901-0127</t>
  </si>
  <si>
    <t>574.</t>
  </si>
  <si>
    <t>4030204</t>
  </si>
  <si>
    <t>TESNILO MAN308-FPM2-70 51.96501-0629</t>
  </si>
  <si>
    <t>51.96501-0629</t>
  </si>
  <si>
    <t>575.</t>
  </si>
  <si>
    <t>4031811</t>
  </si>
  <si>
    <t>ZAVORNI VALJ 20/30 WABCO</t>
  </si>
  <si>
    <t>05-BCT24/30</t>
  </si>
  <si>
    <t>576.</t>
  </si>
  <si>
    <t>4031841</t>
  </si>
  <si>
    <t>81.47301-6072</t>
  </si>
  <si>
    <t>577.</t>
  </si>
  <si>
    <t>4030156</t>
  </si>
  <si>
    <t>NAPENJALEC JERMENA 51.95800-7494</t>
  </si>
  <si>
    <t>51.95800-7494</t>
  </si>
  <si>
    <t>578.</t>
  </si>
  <si>
    <t>4030342</t>
  </si>
  <si>
    <t>AMORTIZER T5266 20239 81.43701-6944</t>
  </si>
  <si>
    <t>579.</t>
  </si>
  <si>
    <t>4029242</t>
  </si>
  <si>
    <t>PNEVMATSKI ZBIRALNIK 40L/310X604-12</t>
  </si>
  <si>
    <t>81.51401-6023</t>
  </si>
  <si>
    <t>580.</t>
  </si>
  <si>
    <t>4027832</t>
  </si>
  <si>
    <t>106235</t>
  </si>
  <si>
    <t>581.</t>
  </si>
  <si>
    <t>4030635</t>
  </si>
  <si>
    <t>CEV ZA HLAD. SRED. SPODAJ 81.96301-0905</t>
  </si>
  <si>
    <t>81.96301-0905</t>
  </si>
  <si>
    <t>582.</t>
  </si>
  <si>
    <t>4030551</t>
  </si>
  <si>
    <t>CEV HLADILNEGA SREDSTVA  81.96301-0908</t>
  </si>
  <si>
    <t>81.96301-0908</t>
  </si>
  <si>
    <t>583.</t>
  </si>
  <si>
    <t>4027823</t>
  </si>
  <si>
    <t>OBLIKOVANA CEV 81.96301-0917</t>
  </si>
  <si>
    <t>81.96301-0917</t>
  </si>
  <si>
    <t>584.</t>
  </si>
  <si>
    <t>4015513</t>
  </si>
  <si>
    <t>ODZRAČEVALNA GUMIJASTA CEV 81.96305-0293</t>
  </si>
  <si>
    <t>81.96305-0293</t>
  </si>
  <si>
    <t>585.</t>
  </si>
  <si>
    <t>4030337</t>
  </si>
  <si>
    <t>OBLIKOVNA CEV   81.96301-0919</t>
  </si>
  <si>
    <t>81.96301-0919</t>
  </si>
  <si>
    <t>586.</t>
  </si>
  <si>
    <t>4008423</t>
  </si>
  <si>
    <t>PRESTAVNI VENTIL 81.61967-6022</t>
  </si>
  <si>
    <t>81.61967-6022</t>
  </si>
  <si>
    <t>587.</t>
  </si>
  <si>
    <t>4031863</t>
  </si>
  <si>
    <t>CEV GRETJA 81.96305-0304</t>
  </si>
  <si>
    <t>81.96305-0304</t>
  </si>
  <si>
    <t>588.</t>
  </si>
  <si>
    <t>4030338</t>
  </si>
  <si>
    <t>CEV HLAJENJA  81.96305-6004</t>
  </si>
  <si>
    <t>81.96305-6004</t>
  </si>
  <si>
    <t>589.</t>
  </si>
  <si>
    <t>4021067</t>
  </si>
  <si>
    <t>06.04303-2909</t>
  </si>
  <si>
    <t>590.</t>
  </si>
  <si>
    <t>4008224</t>
  </si>
  <si>
    <t>SPONKA 81.62680-0117</t>
  </si>
  <si>
    <t>81.62680-0117</t>
  </si>
  <si>
    <t>591.</t>
  </si>
  <si>
    <t>4021068</t>
  </si>
  <si>
    <t>ZASKOČNI SORNIK 81.62680-0120</t>
  </si>
  <si>
    <t>81.62680-0120</t>
  </si>
  <si>
    <t>592.</t>
  </si>
  <si>
    <t>4021066</t>
  </si>
  <si>
    <t>ZAPIRALNI KLIN 81.62680-0124</t>
  </si>
  <si>
    <t>81.62680-0124</t>
  </si>
  <si>
    <t>593.</t>
  </si>
  <si>
    <t>4017065</t>
  </si>
  <si>
    <t>81.62680-6148</t>
  </si>
  <si>
    <t>594.</t>
  </si>
  <si>
    <t>4008223</t>
  </si>
  <si>
    <t>KROGLASTI LONEC 81.95301-0098</t>
  </si>
  <si>
    <t>81.95301-0098</t>
  </si>
  <si>
    <t>595.</t>
  </si>
  <si>
    <t>4031861</t>
  </si>
  <si>
    <t>HLADILNIK VODE CR702000P</t>
  </si>
  <si>
    <t>CR702000P</t>
  </si>
  <si>
    <t>596.</t>
  </si>
  <si>
    <t>4021240</t>
  </si>
  <si>
    <t>NAPENJALNA OBJEMKA A-158X20-W1-2</t>
  </si>
  <si>
    <t>06.67760-0514</t>
  </si>
  <si>
    <t>597.</t>
  </si>
  <si>
    <t>4031875</t>
  </si>
  <si>
    <t>VOD HLADILNEGA SREDSTVA 51.06303-5863</t>
  </si>
  <si>
    <t>51.06303-5863</t>
  </si>
  <si>
    <t>598.</t>
  </si>
  <si>
    <t>4023773</t>
  </si>
  <si>
    <t>EKSPANZIJSKA POSODA 81.06102-6233</t>
  </si>
  <si>
    <t>81.06102-6233</t>
  </si>
  <si>
    <t>599.</t>
  </si>
  <si>
    <t>4031876</t>
  </si>
  <si>
    <t>ČRPALKA HLAD. SREDSTVA 51.06500-7079</t>
  </si>
  <si>
    <t>601.</t>
  </si>
  <si>
    <t>4031907</t>
  </si>
  <si>
    <t>81.27120-6294</t>
  </si>
  <si>
    <t>602.</t>
  </si>
  <si>
    <t>4000799</t>
  </si>
  <si>
    <t>ZAŠČITNI PROFIL 4000 03.39312-0531</t>
  </si>
  <si>
    <t>03.39312-0531</t>
  </si>
  <si>
    <t>603.</t>
  </si>
  <si>
    <t>4001794</t>
  </si>
  <si>
    <t>BLATNIK PRI VHODU DESNO 81.61510-0476</t>
  </si>
  <si>
    <t>81.61510-0476</t>
  </si>
  <si>
    <t>604.</t>
  </si>
  <si>
    <t>4031898</t>
  </si>
  <si>
    <t>STOPNICA ZGORAJ 81.61510-0490</t>
  </si>
  <si>
    <t>81.61510-0490</t>
  </si>
  <si>
    <t>605.</t>
  </si>
  <si>
    <t>4002731</t>
  </si>
  <si>
    <t>POKROV 81.61510-0469</t>
  </si>
  <si>
    <t>81.61510-0469</t>
  </si>
  <si>
    <t>606.</t>
  </si>
  <si>
    <t>4031899</t>
  </si>
  <si>
    <t>DRŽALO 81.35440-5018</t>
  </si>
  <si>
    <t>81.35440-5018</t>
  </si>
  <si>
    <t>607.</t>
  </si>
  <si>
    <t>4031900</t>
  </si>
  <si>
    <t>ENOTA STOŽČASTEGA LEŽAJA 90X140X140</t>
  </si>
  <si>
    <t>81.93420-0378</t>
  </si>
  <si>
    <t>608.</t>
  </si>
  <si>
    <t>4031901</t>
  </si>
  <si>
    <t>RADIALNA TESNILKA GREDI 116X140X10W</t>
  </si>
  <si>
    <t>06.56289-0393</t>
  </si>
  <si>
    <t>609.</t>
  </si>
  <si>
    <t>4031912</t>
  </si>
  <si>
    <t>TESNILNI OBROČ 69x4b-NBR3-70</t>
  </si>
  <si>
    <t>06.56341-4237</t>
  </si>
  <si>
    <t>610.</t>
  </si>
  <si>
    <t>4031913</t>
  </si>
  <si>
    <t>81.90620-0104</t>
  </si>
  <si>
    <t>611.</t>
  </si>
  <si>
    <t>4031914</t>
  </si>
  <si>
    <t>TLAČNI KOLUT 81.90714-0649</t>
  </si>
  <si>
    <t>81.90714-0649</t>
  </si>
  <si>
    <t>612.</t>
  </si>
  <si>
    <t>4031915</t>
  </si>
  <si>
    <t>KASETNA RADIALNA TESNILKA  81.96503-0414</t>
  </si>
  <si>
    <t>81.96503-0414</t>
  </si>
  <si>
    <t>613.</t>
  </si>
  <si>
    <t>4031916</t>
  </si>
  <si>
    <t>ZAVORNI KOLUT 19,5 81.50803-0057</t>
  </si>
  <si>
    <t>81.50803-0057</t>
  </si>
  <si>
    <t>614.</t>
  </si>
  <si>
    <t>615.</t>
  </si>
  <si>
    <t>4018080</t>
  </si>
  <si>
    <t>85.12501-6001</t>
  </si>
  <si>
    <t>616.</t>
  </si>
  <si>
    <t>4031943</t>
  </si>
  <si>
    <t>BLATNIK 680 81.66410-6086</t>
  </si>
  <si>
    <t>81.66410-6086</t>
  </si>
  <si>
    <t>617.</t>
  </si>
  <si>
    <t>4031944</t>
  </si>
  <si>
    <t>PRITRDILNA GUMA 81.66410-0226</t>
  </si>
  <si>
    <t>81.66410-0226</t>
  </si>
  <si>
    <t>618.</t>
  </si>
  <si>
    <t>4031945</t>
  </si>
  <si>
    <t>DRŽALO 51.97401-0575</t>
  </si>
  <si>
    <t>51.97401-0575</t>
  </si>
  <si>
    <t>619.</t>
  </si>
  <si>
    <t>4031946</t>
  </si>
  <si>
    <t>NASTAVEK GE L10A-M-16X1 06.71251-2403</t>
  </si>
  <si>
    <t>06.71251-2403</t>
  </si>
  <si>
    <t>620.</t>
  </si>
  <si>
    <t>4011106</t>
  </si>
  <si>
    <t>VOD HLADILNEGA SREDSTVA 51.06303-5606</t>
  </si>
  <si>
    <t>51.06303-5606</t>
  </si>
  <si>
    <t>621.</t>
  </si>
  <si>
    <t>4009477</t>
  </si>
  <si>
    <t>VOD HLADILNEGA SREDSTVA 51.06303-5672</t>
  </si>
  <si>
    <t>51.06303-5672</t>
  </si>
  <si>
    <t>622.</t>
  </si>
  <si>
    <t>4031947</t>
  </si>
  <si>
    <t>OHIŠJE IN TERMOSTATA 51.06404-0098</t>
  </si>
  <si>
    <t>51.06404-0098</t>
  </si>
  <si>
    <t>623.</t>
  </si>
  <si>
    <t>4031948</t>
  </si>
  <si>
    <t>DRŽALO OHIŠJE TERMOSTATA 51.25441-6100</t>
  </si>
  <si>
    <t>51.25441-6100</t>
  </si>
  <si>
    <t>624.</t>
  </si>
  <si>
    <t>4018529</t>
  </si>
  <si>
    <t>51.08901-0229</t>
  </si>
  <si>
    <t>625.</t>
  </si>
  <si>
    <t>4031949</t>
  </si>
  <si>
    <t>SESALNA NAPELJAVA 51.54120-5441</t>
  </si>
  <si>
    <t>51.54120-5441</t>
  </si>
  <si>
    <t>626.</t>
  </si>
  <si>
    <t>4031950</t>
  </si>
  <si>
    <t>ZAVORNI VOD 16X1,5 85.51221-5022</t>
  </si>
  <si>
    <t>85.51221-5022</t>
  </si>
  <si>
    <t>627.</t>
  </si>
  <si>
    <t>4010248</t>
  </si>
  <si>
    <t>ŠESTEROROBI PROROBNIČNI VIJAK M8X30-10.9</t>
  </si>
  <si>
    <t>06.03216-8306</t>
  </si>
  <si>
    <t>628.</t>
  </si>
  <si>
    <t>4031951</t>
  </si>
  <si>
    <t>TESNILNI OBROČ  06.56631-0236</t>
  </si>
  <si>
    <t>06.56631-0236</t>
  </si>
  <si>
    <t>629.</t>
  </si>
  <si>
    <t>4009475</t>
  </si>
  <si>
    <t>VTIČNA CEV 51.98182-0009</t>
  </si>
  <si>
    <t>51.98182-0009</t>
  </si>
  <si>
    <t>630.</t>
  </si>
  <si>
    <t>4027697</t>
  </si>
  <si>
    <t>TESNILO 51.06903-0067</t>
  </si>
  <si>
    <t>51.06903-0067</t>
  </si>
  <si>
    <t>631.</t>
  </si>
  <si>
    <t>4015337</t>
  </si>
  <si>
    <t>TESNILO 51.08901-0114</t>
  </si>
  <si>
    <t>51.08901-0114</t>
  </si>
  <si>
    <t>632.</t>
  </si>
  <si>
    <t>4019689</t>
  </si>
  <si>
    <t>TESNILNI OBROČ 58,8X4,2N-FPM1-60-GN</t>
  </si>
  <si>
    <t>06.56939-0040</t>
  </si>
  <si>
    <t>633.</t>
  </si>
  <si>
    <t>4018437</t>
  </si>
  <si>
    <t>TESNILO OHIŠJA TERMOSTATA 51.06904-0044</t>
  </si>
  <si>
    <t>51.06904-0044</t>
  </si>
  <si>
    <t>634.</t>
  </si>
  <si>
    <t>4031952</t>
  </si>
  <si>
    <t>TESNILO 51.06903-0059</t>
  </si>
  <si>
    <t>51.06903-0059</t>
  </si>
  <si>
    <t>635.</t>
  </si>
  <si>
    <t>4031953</t>
  </si>
  <si>
    <t>51.06402-0099</t>
  </si>
  <si>
    <t>636.</t>
  </si>
  <si>
    <t>4009472</t>
  </si>
  <si>
    <t>51.98182-0039</t>
  </si>
  <si>
    <t>637.</t>
  </si>
  <si>
    <t>4028094</t>
  </si>
  <si>
    <t>POVR. MODUL ZA IZP. PLINE 51.08100-7082</t>
  </si>
  <si>
    <t>51.08100-7082</t>
  </si>
  <si>
    <t>638.</t>
  </si>
  <si>
    <t>4031973</t>
  </si>
  <si>
    <t>VIJAK Z ZUN.ŠESTER. BM16X 06.01902-2812</t>
  </si>
  <si>
    <t>06.01902-2812</t>
  </si>
  <si>
    <t>639.</t>
  </si>
  <si>
    <t>4030335</t>
  </si>
  <si>
    <t>CEV ZA DOVAJANJE OLJA  81.01810-6014</t>
  </si>
  <si>
    <t>81.01810-6014</t>
  </si>
  <si>
    <t>640.</t>
  </si>
  <si>
    <t>4031974</t>
  </si>
  <si>
    <t>DAJALNIK ŠT. VRTLJ. 1300MM 81.27120-6221</t>
  </si>
  <si>
    <t>81.27120-6221</t>
  </si>
  <si>
    <t>641.</t>
  </si>
  <si>
    <t>4031975</t>
  </si>
  <si>
    <t>SEDLO KOLUTNE ZAVORE 19,5 81.50804-9705</t>
  </si>
  <si>
    <t>81.50804-9705</t>
  </si>
  <si>
    <t>642.</t>
  </si>
  <si>
    <t>4031976</t>
  </si>
  <si>
    <t>SEDLO KOLUTNE ZAVORE 19,5 81.50804-9706</t>
  </si>
  <si>
    <t>81.50804-9706</t>
  </si>
  <si>
    <t>643.</t>
  </si>
  <si>
    <t>4028073</t>
  </si>
  <si>
    <t>ZAVORNI VALJ 20" 81.51101-6506</t>
  </si>
  <si>
    <t>81.51101-6506</t>
  </si>
  <si>
    <t>644.</t>
  </si>
  <si>
    <t>4028074</t>
  </si>
  <si>
    <t>ZAVORNI VALJ 20" 81.51101-6507</t>
  </si>
  <si>
    <t>81.51101-6507</t>
  </si>
  <si>
    <t>645.</t>
  </si>
  <si>
    <t>4031977</t>
  </si>
  <si>
    <t>LEŽAJNA PUŠA 85.43704-0003</t>
  </si>
  <si>
    <t>85.43704-0003</t>
  </si>
  <si>
    <t>646.</t>
  </si>
  <si>
    <t>4031978</t>
  </si>
  <si>
    <t>STABILIZACIJSKI OPORNIK D 85.43718-6016</t>
  </si>
  <si>
    <t>85.43718-6016</t>
  </si>
  <si>
    <t>647.</t>
  </si>
  <si>
    <t>4031979</t>
  </si>
  <si>
    <t>STABILIZACIJSKI OPORNIK L 85.43718-6017</t>
  </si>
  <si>
    <t>85.43718-6017</t>
  </si>
  <si>
    <t>648.</t>
  </si>
  <si>
    <t>4031980</t>
  </si>
  <si>
    <t>ODBOJKA 85.96210-0042</t>
  </si>
  <si>
    <t>85.96210-0042</t>
  </si>
  <si>
    <t>649.</t>
  </si>
  <si>
    <t>4031105</t>
  </si>
  <si>
    <t>DISK MAN 81.50803.0044 FCR331A</t>
  </si>
  <si>
    <t>81.50803-0044</t>
  </si>
  <si>
    <t>650.</t>
  </si>
  <si>
    <t>4031981</t>
  </si>
  <si>
    <t>DAJALNIK ŠT. VRTLJ. 1300MM 81.27120-6220</t>
  </si>
  <si>
    <t>81.27120-6220</t>
  </si>
  <si>
    <t>651.</t>
  </si>
  <si>
    <t>4017388</t>
  </si>
  <si>
    <t>VENTIL ŠESTKROŽNI AE4510</t>
  </si>
  <si>
    <t>AE4510</t>
  </si>
  <si>
    <t>652.</t>
  </si>
  <si>
    <t>4012676</t>
  </si>
  <si>
    <t>TIPALO TEMPERATURE PT200 81.27421-0264</t>
  </si>
  <si>
    <t>81.27421-0264</t>
  </si>
  <si>
    <t>653.</t>
  </si>
  <si>
    <t>4032077</t>
  </si>
  <si>
    <t>VIJAK S POLOKRO. GL. M6X25 06.02259-0014</t>
  </si>
  <si>
    <t>06.02259-0014</t>
  </si>
  <si>
    <t>654.</t>
  </si>
  <si>
    <t>4028030</t>
  </si>
  <si>
    <t>POKRIVNA KAPA LEVO ZGORAJ 81.63732-0073</t>
  </si>
  <si>
    <t>81.63732-0073</t>
  </si>
  <si>
    <t>655.</t>
  </si>
  <si>
    <t>4029071</t>
  </si>
  <si>
    <t>POKROV NOSILCA OGL. 81.63732-0075</t>
  </si>
  <si>
    <t>81.63732-0075</t>
  </si>
  <si>
    <t>656.</t>
  </si>
  <si>
    <t>4020930</t>
  </si>
  <si>
    <t>OGLEDALO LEVO 8163730-6533</t>
  </si>
  <si>
    <t>81.63730-6533</t>
  </si>
  <si>
    <t>657.</t>
  </si>
  <si>
    <t>4032146</t>
  </si>
  <si>
    <t>FILTER ZRAKA KABINE 81.61910-0046</t>
  </si>
  <si>
    <t>81.61910-0046</t>
  </si>
  <si>
    <t>658.</t>
  </si>
  <si>
    <t>4032156</t>
  </si>
  <si>
    <t>POVEZOVALNI KABLI 1100MM 81.25460-5546</t>
  </si>
  <si>
    <t>81.25460-5546</t>
  </si>
  <si>
    <t>659.</t>
  </si>
  <si>
    <t>660.</t>
  </si>
  <si>
    <t>4019918</t>
  </si>
  <si>
    <t>ŠESTROBI STEBELNI VIJAK M20X2X150-10</t>
  </si>
  <si>
    <t>06.01494-6924</t>
  </si>
  <si>
    <t>661.</t>
  </si>
  <si>
    <t>4029092</t>
  </si>
  <si>
    <t>ŠESTEROROBA MATICA M20X2-10-A</t>
  </si>
  <si>
    <t>06.11065-2220</t>
  </si>
  <si>
    <t>662.</t>
  </si>
  <si>
    <t>4032135</t>
  </si>
  <si>
    <t>KOLESNI VIJAK M20X1,5 81.45501-0208</t>
  </si>
  <si>
    <t>81.45501-0208</t>
  </si>
  <si>
    <t>663.</t>
  </si>
  <si>
    <t>4026098</t>
  </si>
  <si>
    <t>ŠESTROBNA VEZNA MATICA A-M20X1,5</t>
  </si>
  <si>
    <t>81.45503-0069</t>
  </si>
  <si>
    <t>664.</t>
  </si>
  <si>
    <t>4025976</t>
  </si>
  <si>
    <t>STIKALO 81.25505-6876</t>
  </si>
  <si>
    <t>81.25505-6876</t>
  </si>
  <si>
    <t>665.</t>
  </si>
  <si>
    <t>4032180</t>
  </si>
  <si>
    <t>36.97420-0003</t>
  </si>
  <si>
    <t>666.</t>
  </si>
  <si>
    <t>4032181</t>
  </si>
  <si>
    <t>ŠETROBI VIJAK M10x30 -8.8-MAN183</t>
  </si>
  <si>
    <t>06.01283-5217</t>
  </si>
  <si>
    <t>667.</t>
  </si>
  <si>
    <t>4020291</t>
  </si>
  <si>
    <t>CEVNA OBJEMKA 36.97420-0003</t>
  </si>
  <si>
    <t>668.</t>
  </si>
  <si>
    <t>4019083</t>
  </si>
  <si>
    <t>06.11240-0411</t>
  </si>
  <si>
    <t>669.</t>
  </si>
  <si>
    <t>4031038</t>
  </si>
  <si>
    <t>IZPUŠNA CEV 81.15201-0224</t>
  </si>
  <si>
    <t>81.15201-0224</t>
  </si>
  <si>
    <t>670.</t>
  </si>
  <si>
    <t>4014123</t>
  </si>
  <si>
    <t>KONEKTOR SMEROKAZA MAN 099111688</t>
  </si>
  <si>
    <t>671.</t>
  </si>
  <si>
    <t>4000142</t>
  </si>
  <si>
    <t>SMEROKAZ LEVI BOČNI 85.25320-6003</t>
  </si>
  <si>
    <t>85.25320-6003</t>
  </si>
  <si>
    <t>672.</t>
  </si>
  <si>
    <t>4013638</t>
  </si>
  <si>
    <t>GUMIJASTI PREDPRAŽNIK L10/15/32/37</t>
  </si>
  <si>
    <t>81.62861-0140</t>
  </si>
  <si>
    <t>673.</t>
  </si>
  <si>
    <t>4032170</t>
  </si>
  <si>
    <t>TESNILO AGR MODULA 51.08901-0370</t>
  </si>
  <si>
    <t>51.08901-0370</t>
  </si>
  <si>
    <t>674.</t>
  </si>
  <si>
    <t>4032171</t>
  </si>
  <si>
    <t>IZPUŠNA NAPELJ. POVR.MODUL 51.08153-0149</t>
  </si>
  <si>
    <t>51.08153-0149</t>
  </si>
  <si>
    <t>675.</t>
  </si>
  <si>
    <t>4028268</t>
  </si>
  <si>
    <t>BOOSTER CILINDER KARELE 81.47501-9102</t>
  </si>
  <si>
    <t>81.47501-9102</t>
  </si>
  <si>
    <t>676.</t>
  </si>
  <si>
    <t>4032222</t>
  </si>
  <si>
    <t>CEVNA OBJEMKA 06.67123-4620</t>
  </si>
  <si>
    <t>06.67123-4620</t>
  </si>
  <si>
    <t>677.</t>
  </si>
  <si>
    <t>4032223</t>
  </si>
  <si>
    <t>CEV ZA HLAD. SREDSTVO 81.96301-0960</t>
  </si>
  <si>
    <t>81.96301-0960</t>
  </si>
  <si>
    <t>678.</t>
  </si>
  <si>
    <t>4032237</t>
  </si>
  <si>
    <t>CEV ZA HLAD. SREDSTVO 81.96301-0677</t>
  </si>
  <si>
    <t>81.96301-0677</t>
  </si>
  <si>
    <t>679.</t>
  </si>
  <si>
    <t>4027586</t>
  </si>
  <si>
    <t>81.61110-0068</t>
  </si>
  <si>
    <t>680.</t>
  </si>
  <si>
    <t>4009473</t>
  </si>
  <si>
    <t>TESNILO 51.08901-0149</t>
  </si>
  <si>
    <t>51.08901-0149</t>
  </si>
  <si>
    <t>681.</t>
  </si>
  <si>
    <t>4009474</t>
  </si>
  <si>
    <t>TESNILO 51.08901-0214</t>
  </si>
  <si>
    <t>51.08901-0214</t>
  </si>
  <si>
    <t>682.</t>
  </si>
  <si>
    <t>4032251</t>
  </si>
  <si>
    <t>51.12304-5695</t>
  </si>
  <si>
    <t>683.</t>
  </si>
  <si>
    <t>4032262</t>
  </si>
  <si>
    <t>VOD ZA GORIVO 51.12304-5939</t>
  </si>
  <si>
    <t>51.12304-5939</t>
  </si>
  <si>
    <t>684.</t>
  </si>
  <si>
    <t>4032263</t>
  </si>
  <si>
    <t>VOD ZA GORIVO 51.12304-5942</t>
  </si>
  <si>
    <t>51.12304-5942</t>
  </si>
  <si>
    <t>685.</t>
  </si>
  <si>
    <t>4032264</t>
  </si>
  <si>
    <t>VOD ZA ODKAPNO 51.12305-5304</t>
  </si>
  <si>
    <t>51.12305-5304</t>
  </si>
  <si>
    <t>686.</t>
  </si>
  <si>
    <t>4032265</t>
  </si>
  <si>
    <t>VOD ZA GORIVO 51.12307-5765</t>
  </si>
  <si>
    <t>51.12307-5765</t>
  </si>
  <si>
    <t>687.</t>
  </si>
  <si>
    <t>4032266</t>
  </si>
  <si>
    <t>DRŽALO 2-KRETEN 51.97401-0552</t>
  </si>
  <si>
    <t>51.97401-0552</t>
  </si>
  <si>
    <t>688.</t>
  </si>
  <si>
    <t>4032267</t>
  </si>
  <si>
    <t>DRŽALO 2-KRETEN 51.97401-0559</t>
  </si>
  <si>
    <t>51.97401-0559</t>
  </si>
  <si>
    <t>689.</t>
  </si>
  <si>
    <t>4018524</t>
  </si>
  <si>
    <t>TESNILO SESALNE CEVI 51.08902-0212</t>
  </si>
  <si>
    <t>51.08902-0212</t>
  </si>
  <si>
    <t>690.</t>
  </si>
  <si>
    <t>4015750</t>
  </si>
  <si>
    <t>691.</t>
  </si>
  <si>
    <t>692.</t>
  </si>
  <si>
    <t>693.</t>
  </si>
  <si>
    <t>694.</t>
  </si>
  <si>
    <t>695.</t>
  </si>
  <si>
    <t>696.</t>
  </si>
  <si>
    <t>697.</t>
  </si>
  <si>
    <t>4028536</t>
  </si>
  <si>
    <t>ZRAČNA BLAZINA 81.43600-6079</t>
  </si>
  <si>
    <t>81.43600-6079</t>
  </si>
  <si>
    <t>698.</t>
  </si>
  <si>
    <t>4027855</t>
  </si>
  <si>
    <t>DELOVNI VALJ 81.47501-9093</t>
  </si>
  <si>
    <t>81.47501-9093</t>
  </si>
  <si>
    <t>699.</t>
  </si>
  <si>
    <t>4019495</t>
  </si>
  <si>
    <t>81.90685-0493</t>
  </si>
  <si>
    <t>700.</t>
  </si>
  <si>
    <t>4007314</t>
  </si>
  <si>
    <t>ŠESTEROROBI PRIROBNIČNI VIJAK M10X65-10.</t>
  </si>
  <si>
    <t>06.03216-8413</t>
  </si>
  <si>
    <t>701.</t>
  </si>
  <si>
    <t>4029687</t>
  </si>
  <si>
    <t>PLOŠČA SKLOPKE 395   81.30301-0771</t>
  </si>
  <si>
    <t>702.</t>
  </si>
  <si>
    <t>4009141</t>
  </si>
  <si>
    <t>VILICE SKLOPKE 81.30560-0061</t>
  </si>
  <si>
    <t>81.30560-0061</t>
  </si>
  <si>
    <t>703.</t>
  </si>
  <si>
    <t>4025115</t>
  </si>
  <si>
    <t>VZTRAJNIK SKLOPKE FI395 104484 FEBI</t>
  </si>
  <si>
    <t>104484 51.02301-5276</t>
  </si>
  <si>
    <t>705.</t>
  </si>
  <si>
    <t>4032360</t>
  </si>
  <si>
    <t>POTISNI LEŽAJ SKLOPKE LFE 105404</t>
  </si>
  <si>
    <t>LFE 105404</t>
  </si>
  <si>
    <t>706.</t>
  </si>
  <si>
    <t>4032361</t>
  </si>
  <si>
    <t>707.</t>
  </si>
  <si>
    <t>4029689</t>
  </si>
  <si>
    <t>POTISNA PLOŠČA MAN TGL 395  3482000467</t>
  </si>
  <si>
    <t>3482000467</t>
  </si>
  <si>
    <t>708.</t>
  </si>
  <si>
    <t>4027789</t>
  </si>
  <si>
    <t>PLOŠČA SKLOPKE 395 81.30301-0771</t>
  </si>
  <si>
    <t>709.</t>
  </si>
  <si>
    <t>710.</t>
  </si>
  <si>
    <t>4022076</t>
  </si>
  <si>
    <t>KOVINSKA GIBKA CEV 110X443 8115210-0118</t>
  </si>
  <si>
    <t>81.15210-0118</t>
  </si>
  <si>
    <t>711.</t>
  </si>
  <si>
    <t>4013143</t>
  </si>
  <si>
    <t>IZPUŠNA CEV 81.15204-0451</t>
  </si>
  <si>
    <t>81.15204-0451</t>
  </si>
  <si>
    <t>712.</t>
  </si>
  <si>
    <t>4032414</t>
  </si>
  <si>
    <t>IZPUŠNA CEV 51.15201-5225</t>
  </si>
  <si>
    <t>51.15201-5225</t>
  </si>
  <si>
    <t>713.</t>
  </si>
  <si>
    <t>4032415</t>
  </si>
  <si>
    <t>TLAČNI NASTAVEK 51.15801-5024</t>
  </si>
  <si>
    <t>51.15801-5024</t>
  </si>
  <si>
    <t>714.</t>
  </si>
  <si>
    <t>4014682</t>
  </si>
  <si>
    <t>STIKALO 81.25909-0050</t>
  </si>
  <si>
    <t>81.25909-0050</t>
  </si>
  <si>
    <t>715.</t>
  </si>
  <si>
    <t>4032416</t>
  </si>
  <si>
    <t>STIKALO VKLOPA ODGONA 0501219150</t>
  </si>
  <si>
    <t>0501219150</t>
  </si>
  <si>
    <t>716.</t>
  </si>
  <si>
    <t>4023831</t>
  </si>
  <si>
    <t>VIJAKM M10X35 06.01283-5218</t>
  </si>
  <si>
    <t>06.01283-5218</t>
  </si>
  <si>
    <t>717.</t>
  </si>
  <si>
    <t>4011852</t>
  </si>
  <si>
    <t>06.11064-2166</t>
  </si>
  <si>
    <t>718.</t>
  </si>
  <si>
    <t>4029752</t>
  </si>
  <si>
    <t>VIJAK M12 LIX 40X40X260  81.95110-0232</t>
  </si>
  <si>
    <t>81.95110-0232</t>
  </si>
  <si>
    <t>719.</t>
  </si>
  <si>
    <t>4030726</t>
  </si>
  <si>
    <t>KROGLASTI ZGLOB  81.95301-6389</t>
  </si>
  <si>
    <t>81.95301-6389</t>
  </si>
  <si>
    <t>720.</t>
  </si>
  <si>
    <t>4011853</t>
  </si>
  <si>
    <t>06.11064-2116</t>
  </si>
  <si>
    <t>721.</t>
  </si>
  <si>
    <t>4028656</t>
  </si>
  <si>
    <t>ZGIB LEVI NAVOJ 81.95301-6387</t>
  </si>
  <si>
    <t>81.95301-6387</t>
  </si>
  <si>
    <t>722.</t>
  </si>
  <si>
    <t>4028657</t>
  </si>
  <si>
    <t>ZGIB DESNI NAVOJ  81.95301-6386</t>
  </si>
  <si>
    <t>81.95301-6386</t>
  </si>
  <si>
    <t>723.</t>
  </si>
  <si>
    <t>4014620</t>
  </si>
  <si>
    <t>IZPUŠNA CEV 81.15204-0543</t>
  </si>
  <si>
    <t>81.15204-0543</t>
  </si>
  <si>
    <t>724.</t>
  </si>
  <si>
    <t>4032432</t>
  </si>
  <si>
    <t>06.01733-6312</t>
  </si>
  <si>
    <t>725.</t>
  </si>
  <si>
    <t>4032433</t>
  </si>
  <si>
    <t>ŠESTEROROB VAROVALNI 10X40 06.02813-4413</t>
  </si>
  <si>
    <t>06.02813-4413</t>
  </si>
  <si>
    <t>726.</t>
  </si>
  <si>
    <t>4032435</t>
  </si>
  <si>
    <t>727.</t>
  </si>
  <si>
    <t>4028269</t>
  </si>
  <si>
    <t>MATICA M27X1,5 80.90685-0494</t>
  </si>
  <si>
    <t>81.90685-0494</t>
  </si>
  <si>
    <t>728.</t>
  </si>
  <si>
    <t>4028270</t>
  </si>
  <si>
    <t>ZGLOB M27X1,5 81.95301-6402</t>
  </si>
  <si>
    <t>81.95301-6402</t>
  </si>
  <si>
    <t>729.</t>
  </si>
  <si>
    <t>4029877</t>
  </si>
  <si>
    <t>OLJNA KAD 51.05801-6169</t>
  </si>
  <si>
    <t>51.05801-6169</t>
  </si>
  <si>
    <t>730.</t>
  </si>
  <si>
    <t>4027361</t>
  </si>
  <si>
    <t>731.</t>
  </si>
  <si>
    <t>732.</t>
  </si>
  <si>
    <t>4031157</t>
  </si>
  <si>
    <t>PRESTAVNI GUMB 81.32620-0100</t>
  </si>
  <si>
    <t>81.32620-0100</t>
  </si>
  <si>
    <t>733.</t>
  </si>
  <si>
    <t>4005888</t>
  </si>
  <si>
    <t>51.96820-0243</t>
  </si>
  <si>
    <t>734.</t>
  </si>
  <si>
    <t>4030598</t>
  </si>
  <si>
    <t>LEŽAJ NAPENJALCA JERMENA  30389FE</t>
  </si>
  <si>
    <t>51.95800-6176</t>
  </si>
  <si>
    <t>735.</t>
  </si>
  <si>
    <t>4032499</t>
  </si>
  <si>
    <t>DRSNA PLOŠČA 81.32641-0132</t>
  </si>
  <si>
    <t>81.32641-0132</t>
  </si>
  <si>
    <t>736.</t>
  </si>
  <si>
    <t>737.</t>
  </si>
  <si>
    <t>738.</t>
  </si>
  <si>
    <t>739.</t>
  </si>
  <si>
    <t>740.</t>
  </si>
  <si>
    <t>4032536</t>
  </si>
  <si>
    <t>STIKALO VRAT MODUL  L MAN TGX-06</t>
  </si>
  <si>
    <t>LFE 47019</t>
  </si>
  <si>
    <t>741.</t>
  </si>
  <si>
    <t>4028996</t>
  </si>
  <si>
    <t>PODLOŽKA 6,4X18X1,6    06.15194-0407</t>
  </si>
  <si>
    <t>06.15194-0407</t>
  </si>
  <si>
    <t>742.</t>
  </si>
  <si>
    <t>4004193</t>
  </si>
  <si>
    <t>TULEC 81.96001-0551</t>
  </si>
  <si>
    <t>81.96001-0551</t>
  </si>
  <si>
    <t>743.</t>
  </si>
  <si>
    <t>4009936</t>
  </si>
  <si>
    <t>VIJAK S POLOKROGLO GLAVO M6X20-8.8-MAN18</t>
  </si>
  <si>
    <t>06.02254-0305</t>
  </si>
  <si>
    <t>744.</t>
  </si>
  <si>
    <t>4032561</t>
  </si>
  <si>
    <t>DRŽALO 81.41630-0010</t>
  </si>
  <si>
    <t>81.41630-0010</t>
  </si>
  <si>
    <t>745.</t>
  </si>
  <si>
    <t>746.</t>
  </si>
  <si>
    <t>4032563</t>
  </si>
  <si>
    <t>DRŽALO 81.41630-0016</t>
  </si>
  <si>
    <t>81.41630-0016</t>
  </si>
  <si>
    <t>747.</t>
  </si>
  <si>
    <t>4032564</t>
  </si>
  <si>
    <t>ZAŠČITNA MREŽA  81.41630-5066</t>
  </si>
  <si>
    <t>81.41630-5066</t>
  </si>
  <si>
    <t>748.</t>
  </si>
  <si>
    <t>4032562</t>
  </si>
  <si>
    <t>DRŽALO 81.41630-0015</t>
  </si>
  <si>
    <t>81.41630-0015</t>
  </si>
  <si>
    <t>749.</t>
  </si>
  <si>
    <t>4009912</t>
  </si>
  <si>
    <t>ODKLEP 81.61701-6369</t>
  </si>
  <si>
    <t>81.61701-6369</t>
  </si>
  <si>
    <t>750.</t>
  </si>
  <si>
    <t>4011850</t>
  </si>
  <si>
    <t>ADAPTER BOVDENSKI VLEK 81.61140-6005</t>
  </si>
  <si>
    <t>81.61140-6005</t>
  </si>
  <si>
    <t>751.</t>
  </si>
  <si>
    <t>4011848</t>
  </si>
  <si>
    <t>BOVDENSKI VLEK 81.95501-6596</t>
  </si>
  <si>
    <t>81.95501-6596</t>
  </si>
  <si>
    <t>752.</t>
  </si>
  <si>
    <t>4013377</t>
  </si>
  <si>
    <t>PALICA ANTENE 81.282205-0073</t>
  </si>
  <si>
    <t>81.28205-0073</t>
  </si>
  <si>
    <t>753.</t>
  </si>
  <si>
    <t>4011189</t>
  </si>
  <si>
    <t>81.62860-0934</t>
  </si>
  <si>
    <t>754.</t>
  </si>
  <si>
    <t>4007037</t>
  </si>
  <si>
    <t>755.</t>
  </si>
  <si>
    <t>4029222</t>
  </si>
  <si>
    <t>DISK A9434210312</t>
  </si>
  <si>
    <t>A9434210312</t>
  </si>
  <si>
    <t>756.</t>
  </si>
  <si>
    <t>4019276</t>
  </si>
  <si>
    <t>KOMPRESOR ZRAKA WABCO 4123520250</t>
  </si>
  <si>
    <t>4123520250</t>
  </si>
  <si>
    <t>757.</t>
  </si>
  <si>
    <t>4029224</t>
  </si>
  <si>
    <t>CILINDER D A0084206524</t>
  </si>
  <si>
    <t>A0084206524</t>
  </si>
  <si>
    <t>758.</t>
  </si>
  <si>
    <t>4029223</t>
  </si>
  <si>
    <t>CILINDER L A0084206624</t>
  </si>
  <si>
    <t>A0084206624</t>
  </si>
  <si>
    <t>759.</t>
  </si>
  <si>
    <t>4032580</t>
  </si>
  <si>
    <t>REZERVOAR ZRAKA 30L</t>
  </si>
  <si>
    <t>A0074324601  A0064325401</t>
  </si>
  <si>
    <t>760.</t>
  </si>
  <si>
    <t>761.</t>
  </si>
  <si>
    <t>4032550</t>
  </si>
  <si>
    <t>PALICA ANTENE 81.28205-0073</t>
  </si>
  <si>
    <t>762.</t>
  </si>
  <si>
    <t>4005957</t>
  </si>
  <si>
    <t>FILTER 940 835 00 47</t>
  </si>
  <si>
    <t>940 835 00 47</t>
  </si>
  <si>
    <t>763.</t>
  </si>
  <si>
    <t>4032591</t>
  </si>
  <si>
    <t>FILTER OLJA A9061800209</t>
  </si>
  <si>
    <t>A9061800209</t>
  </si>
  <si>
    <t>764.</t>
  </si>
  <si>
    <t>4030555</t>
  </si>
  <si>
    <t>NOSILEC    81.66420-5537</t>
  </si>
  <si>
    <t>81.66420-5537</t>
  </si>
  <si>
    <t>765.</t>
  </si>
  <si>
    <t>4032613</t>
  </si>
  <si>
    <t>ŠESTEROROBI PRIROBNIČNI VIJAK M8X14-10.9</t>
  </si>
  <si>
    <t>06.03216-8339</t>
  </si>
  <si>
    <t>766.</t>
  </si>
  <si>
    <t>4032614</t>
  </si>
  <si>
    <t>PODLOŽKA 8,5X14,5X28 51.90710-0530</t>
  </si>
  <si>
    <t>51.90710-0530</t>
  </si>
  <si>
    <t>767.</t>
  </si>
  <si>
    <t>4032615</t>
  </si>
  <si>
    <t>PODLOŽKA 9X28X3-100HV-MAN 183-B1</t>
  </si>
  <si>
    <t>06.15070-6103</t>
  </si>
  <si>
    <t>768.</t>
  </si>
  <si>
    <t>4027465</t>
  </si>
  <si>
    <t>ZAVORNI VALJ 16/24 LEVI 81.50410-9877</t>
  </si>
  <si>
    <t>81.50410-9877</t>
  </si>
  <si>
    <t>769.</t>
  </si>
  <si>
    <t>4027466</t>
  </si>
  <si>
    <t>ZAVORNI VALJ 16/24 DESNI 81.50410-9878</t>
  </si>
  <si>
    <t>81.50410-9878</t>
  </si>
  <si>
    <t>770.</t>
  </si>
  <si>
    <t>4032616</t>
  </si>
  <si>
    <t>OBOJKA 10,5X28X52,5/14,5X4-11</t>
  </si>
  <si>
    <t>81.32521-6171</t>
  </si>
  <si>
    <t>771.</t>
  </si>
  <si>
    <t>4032618</t>
  </si>
  <si>
    <t>ŠESTEROROBI PRIROBNIČNI VIJAK M10X1</t>
  </si>
  <si>
    <t>06.03216-8417</t>
  </si>
  <si>
    <t>772.</t>
  </si>
  <si>
    <t>4032617</t>
  </si>
  <si>
    <t>JERMEN 4PK1388 51.96820-0371</t>
  </si>
  <si>
    <t>51.96820-0371</t>
  </si>
  <si>
    <t>773.</t>
  </si>
  <si>
    <t>4032619</t>
  </si>
  <si>
    <t>PODLOŽKA 11/26X3 51.90710-0499</t>
  </si>
  <si>
    <t>51.90710-0499</t>
  </si>
  <si>
    <t>774.</t>
  </si>
  <si>
    <t>4010501</t>
  </si>
  <si>
    <t>SPONKA U 06.43839-0080</t>
  </si>
  <si>
    <t>775.</t>
  </si>
  <si>
    <t>4002955</t>
  </si>
  <si>
    <t>GUMIJASTI TULEC 81.96001-0517</t>
  </si>
  <si>
    <t>81.96001-0517</t>
  </si>
  <si>
    <t>776.</t>
  </si>
  <si>
    <t>4032609</t>
  </si>
  <si>
    <t>ZASLON OZEK 81.61701-0241</t>
  </si>
  <si>
    <t>81.61701-0241</t>
  </si>
  <si>
    <t>777.</t>
  </si>
  <si>
    <t>4032642</t>
  </si>
  <si>
    <t>NOSILEC BLATNIKA 81.66420-6270</t>
  </si>
  <si>
    <t>81.66420-6270</t>
  </si>
  <si>
    <t>778.</t>
  </si>
  <si>
    <t>4012799</t>
  </si>
  <si>
    <t>DRŽALO 81.66420-0125</t>
  </si>
  <si>
    <t>81.66420-0125</t>
  </si>
  <si>
    <t>779.</t>
  </si>
  <si>
    <t>4027528</t>
  </si>
  <si>
    <t>PRESTAVNA ROČICA 81.32620-6008</t>
  </si>
  <si>
    <t>81.32620-6008</t>
  </si>
  <si>
    <t>781.</t>
  </si>
  <si>
    <t>4032673</t>
  </si>
  <si>
    <t>4-KROŽNI VARNOSTNI VENTIL 81.52151-6096</t>
  </si>
  <si>
    <t>81.52151-6096</t>
  </si>
  <si>
    <t>782.</t>
  </si>
  <si>
    <t>4032674</t>
  </si>
  <si>
    <t>KRMILNI VENTIL PRIKOLICE 81.52301-9206</t>
  </si>
  <si>
    <t>81.52301-9206</t>
  </si>
  <si>
    <t>783.</t>
  </si>
  <si>
    <t>4032669</t>
  </si>
  <si>
    <t>STEKLA OGLEDALO OGREVANO 81.63733-6071</t>
  </si>
  <si>
    <t>784.</t>
  </si>
  <si>
    <t>4032687</t>
  </si>
  <si>
    <t>06.02813-5027</t>
  </si>
  <si>
    <t>785.</t>
  </si>
  <si>
    <t>4032688</t>
  </si>
  <si>
    <t>06.02839-0047</t>
  </si>
  <si>
    <t>786.</t>
  </si>
  <si>
    <t>4014462</t>
  </si>
  <si>
    <t>ZASLON LEVO ZUNAJ 81.41685-0099</t>
  </si>
  <si>
    <t>81.41685-0099</t>
  </si>
  <si>
    <t>787.</t>
  </si>
  <si>
    <t>4032689</t>
  </si>
  <si>
    <t>81.61950-0426</t>
  </si>
  <si>
    <t>788.</t>
  </si>
  <si>
    <t>4014463</t>
  </si>
  <si>
    <t>06.13189-0065</t>
  </si>
  <si>
    <t>789.</t>
  </si>
  <si>
    <t>4024247</t>
  </si>
  <si>
    <t>85.96210-0019</t>
  </si>
  <si>
    <t>790.</t>
  </si>
  <si>
    <t>4026186</t>
  </si>
  <si>
    <t>SILEN BLOK KABINE SPREDAJ 81.96210-0609</t>
  </si>
  <si>
    <t>81.96210-0609</t>
  </si>
  <si>
    <t>791.</t>
  </si>
  <si>
    <t>792.</t>
  </si>
  <si>
    <t>4021768</t>
  </si>
  <si>
    <t>ŠESTEROROBA VAROVALNA MATICA M 16X1,5-10</t>
  </si>
  <si>
    <t>06.11251-2008</t>
  </si>
  <si>
    <t>793.</t>
  </si>
  <si>
    <t>4028575</t>
  </si>
  <si>
    <t>PNEVMATSKI ZBIRALNIK 8L/206X294-12</t>
  </si>
  <si>
    <t>81.51401-6016</t>
  </si>
  <si>
    <t>794.</t>
  </si>
  <si>
    <t>4031578</t>
  </si>
  <si>
    <t>ČRPALKA HLAD SREDSTVA LFE 30679</t>
  </si>
  <si>
    <t>LFE 30679</t>
  </si>
  <si>
    <t>795.</t>
  </si>
  <si>
    <t>4016235</t>
  </si>
  <si>
    <t>POVEZOVALNI KABLI L=1750 81.25429-6896</t>
  </si>
  <si>
    <t>81.25460-5538</t>
  </si>
  <si>
    <t>796.</t>
  </si>
  <si>
    <t>4002206</t>
  </si>
  <si>
    <t>OBLOGA OGLEDALA SIVA .81.63732-0060</t>
  </si>
  <si>
    <t>81.63732-0060</t>
  </si>
  <si>
    <t>797.</t>
  </si>
  <si>
    <t>4009162</t>
  </si>
  <si>
    <t>POLICA LEVO 81.62641-6087</t>
  </si>
  <si>
    <t>81.62641-6087</t>
  </si>
  <si>
    <t>798.</t>
  </si>
  <si>
    <t>4014673</t>
  </si>
  <si>
    <t>VLEČNI ROČAJ L. 81.62630-4155</t>
  </si>
  <si>
    <t>81.62630-4155</t>
  </si>
  <si>
    <t>799.</t>
  </si>
  <si>
    <t>4032727</t>
  </si>
  <si>
    <t>ŠESTEROROBI VAROVALNI VIJAK M14X1,5X70</t>
  </si>
  <si>
    <t>06.02813-4919</t>
  </si>
  <si>
    <t>800.</t>
  </si>
  <si>
    <t>4021176</t>
  </si>
  <si>
    <t>OLJE PENTONSIN M3289 ZELEN ZH4300B</t>
  </si>
  <si>
    <t>06161 F</t>
  </si>
  <si>
    <t>801.</t>
  </si>
  <si>
    <t>4019280</t>
  </si>
  <si>
    <t>KAPA Z NAVOJEM 64.06111-0001</t>
  </si>
  <si>
    <t>64.06111-0001</t>
  </si>
  <si>
    <t>802.</t>
  </si>
  <si>
    <t>803.</t>
  </si>
  <si>
    <t>804.</t>
  </si>
  <si>
    <t>805.</t>
  </si>
  <si>
    <t>806.</t>
  </si>
  <si>
    <t>807.</t>
  </si>
  <si>
    <t>808.</t>
  </si>
  <si>
    <t>809.</t>
  </si>
  <si>
    <t>810.</t>
  </si>
  <si>
    <t>811.</t>
  </si>
  <si>
    <t>4003943</t>
  </si>
  <si>
    <t>812.</t>
  </si>
  <si>
    <t>4025085</t>
  </si>
  <si>
    <t>ZRAČNA BLAZINA PO.PR.KPL. 4884N1P01</t>
  </si>
  <si>
    <t>813.</t>
  </si>
  <si>
    <t>ZRAČNA BLAZINA 81.43600-6096</t>
  </si>
  <si>
    <t>814.</t>
  </si>
  <si>
    <t>4032746</t>
  </si>
  <si>
    <t>ZRAČNA BLAZINA 81.43600-6095</t>
  </si>
  <si>
    <t>81.43600-6095</t>
  </si>
  <si>
    <t>815.</t>
  </si>
  <si>
    <t>4030679</t>
  </si>
  <si>
    <t>ŠEST. STEB. VIJAK M20X2X70 06.01494-4913</t>
  </si>
  <si>
    <t>06.01494-4913</t>
  </si>
  <si>
    <t>816.</t>
  </si>
  <si>
    <t>4024072</t>
  </si>
  <si>
    <t>ŠESTEROROBI STEBEL. VIJAK M18X2X105-10.9</t>
  </si>
  <si>
    <t>06.01499-0231</t>
  </si>
  <si>
    <t>817.</t>
  </si>
  <si>
    <t>4030680</t>
  </si>
  <si>
    <t>NIZ. MATICA B22-10-SW30 06.11229-0021</t>
  </si>
  <si>
    <t>06.11229-0021</t>
  </si>
  <si>
    <t>818.</t>
  </si>
  <si>
    <t>4030678</t>
  </si>
  <si>
    <t>TRITOČKOVNI KRM. MEH. 81.43270-6113</t>
  </si>
  <si>
    <t>81.43270-6113</t>
  </si>
  <si>
    <t>819.</t>
  </si>
  <si>
    <t>4032747</t>
  </si>
  <si>
    <t>ZRAČNA BLAZINA 81.43600-6099</t>
  </si>
  <si>
    <t>81.43600-6099</t>
  </si>
  <si>
    <t>820.</t>
  </si>
  <si>
    <t>4032748</t>
  </si>
  <si>
    <t>VALJ DELOVNI Z VOLANOM NA L. 81.47501-61</t>
  </si>
  <si>
    <t>81.47501-6100</t>
  </si>
  <si>
    <t>821.</t>
  </si>
  <si>
    <t>4032339</t>
  </si>
  <si>
    <t>06.01494-6724</t>
  </si>
  <si>
    <t>822.</t>
  </si>
  <si>
    <t>4032749</t>
  </si>
  <si>
    <t>VZDOLŽNO KRMILJE 81.43220-6382</t>
  </si>
  <si>
    <t>81.43220-6382</t>
  </si>
  <si>
    <t>823.</t>
  </si>
  <si>
    <t>4009527</t>
  </si>
  <si>
    <t>VENTIL ECAS WABCO 4729051110K</t>
  </si>
  <si>
    <t>4729051110K</t>
  </si>
  <si>
    <t>824.</t>
  </si>
  <si>
    <t>4018436</t>
  </si>
  <si>
    <t>TESNILNI OBROČ 58,8X4,2N-EPDM9-60</t>
  </si>
  <si>
    <t>06.56939-0140</t>
  </si>
  <si>
    <t>825.</t>
  </si>
  <si>
    <t>4021275</t>
  </si>
  <si>
    <t>UPRAVLJALNA PALICA KRATEK 81.62680-0110</t>
  </si>
  <si>
    <t>81.62680-0110</t>
  </si>
  <si>
    <t>826.</t>
  </si>
  <si>
    <t>827.</t>
  </si>
  <si>
    <t>4014194</t>
  </si>
  <si>
    <t>81.62680-6149</t>
  </si>
  <si>
    <t>828.</t>
  </si>
  <si>
    <t>4034543</t>
  </si>
  <si>
    <t>BOVDENOV VLEK NADZOR VRAT 81.95501-0242</t>
  </si>
  <si>
    <t>81.95501-0242</t>
  </si>
  <si>
    <t>829.</t>
  </si>
  <si>
    <t>4021276</t>
  </si>
  <si>
    <t>ZAKLEPNA PALICA 354,4 MM 81.62680-0129</t>
  </si>
  <si>
    <t>81.62680-0129</t>
  </si>
  <si>
    <t>830.</t>
  </si>
  <si>
    <t>4034547</t>
  </si>
  <si>
    <t>NASADNI DEL 81.62821-0030</t>
  </si>
  <si>
    <t>81.62821-0030</t>
  </si>
  <si>
    <t>831.</t>
  </si>
  <si>
    <t>4034548</t>
  </si>
  <si>
    <t>BLAŽILNIK GUMJJASTI 81.96020-0420</t>
  </si>
  <si>
    <t>81.96020-0420</t>
  </si>
  <si>
    <t>832.</t>
  </si>
  <si>
    <t>4034549</t>
  </si>
  <si>
    <t>KLIN ZAPIRALNI 81.61140-6008</t>
  </si>
  <si>
    <t>81.61140-6008</t>
  </si>
  <si>
    <t>833.</t>
  </si>
  <si>
    <t>4026638</t>
  </si>
  <si>
    <t>PRIKLJUČNA PRIROBNICA 51.05440-6009</t>
  </si>
  <si>
    <t>51.05440-6009</t>
  </si>
  <si>
    <t>834.</t>
  </si>
  <si>
    <t>4020808</t>
  </si>
  <si>
    <t>TESNILO ZA 51.05901-0135</t>
  </si>
  <si>
    <t>51.05901-0135</t>
  </si>
  <si>
    <t>835.</t>
  </si>
  <si>
    <t>4020807</t>
  </si>
  <si>
    <t>TESNILO 51.05901-0160</t>
  </si>
  <si>
    <t>51.05901-0160</t>
  </si>
  <si>
    <t>836.</t>
  </si>
  <si>
    <t>4034670</t>
  </si>
  <si>
    <t>POKRIV OGLEDALA LEVI TG3 81.63732-0111</t>
  </si>
  <si>
    <t>81.63732-0111</t>
  </si>
  <si>
    <t>837.</t>
  </si>
  <si>
    <t>4034684</t>
  </si>
  <si>
    <t>POKROV 81.41860-0083</t>
  </si>
  <si>
    <t>81.41860-0083</t>
  </si>
  <si>
    <t>838.</t>
  </si>
  <si>
    <t>4034703</t>
  </si>
  <si>
    <t>POKROV 81.4186-0083</t>
  </si>
  <si>
    <t>839.</t>
  </si>
  <si>
    <t>4034701</t>
  </si>
  <si>
    <t>SMEROKAZ MAN L+D LSV 331048</t>
  </si>
  <si>
    <t>LVS 331048</t>
  </si>
  <si>
    <t>840.</t>
  </si>
  <si>
    <t>4034712</t>
  </si>
  <si>
    <t>841.</t>
  </si>
  <si>
    <t>4000375</t>
  </si>
  <si>
    <t>GUMIJASTA CEV 2600 MM</t>
  </si>
  <si>
    <t>06.54099-0117</t>
  </si>
  <si>
    <t>842.</t>
  </si>
  <si>
    <t>4018875</t>
  </si>
  <si>
    <t>GUMIJASTA CEV 1800MM 06.54099-0119</t>
  </si>
  <si>
    <t>06.54099-0335</t>
  </si>
  <si>
    <t>843.</t>
  </si>
  <si>
    <t>4016548</t>
  </si>
  <si>
    <t>06.02839-0063</t>
  </si>
  <si>
    <t>844.</t>
  </si>
  <si>
    <t>4021765</t>
  </si>
  <si>
    <t>ŠESTEROROBI STEBELNI VIJAK M 24X2X210</t>
  </si>
  <si>
    <t>06.01494-7330</t>
  </si>
  <si>
    <t>845.</t>
  </si>
  <si>
    <t>4014634</t>
  </si>
  <si>
    <t>06.01902-3413</t>
  </si>
  <si>
    <t>846.</t>
  </si>
  <si>
    <t>4023768</t>
  </si>
  <si>
    <t>PRITRDILNI VIJAK M24 81.90490-0696</t>
  </si>
  <si>
    <t>81.90490-0696</t>
  </si>
  <si>
    <t>847.</t>
  </si>
  <si>
    <t>4021065</t>
  </si>
  <si>
    <t>ŠESTEROROBI PRIROBNIČNI VIJAK M12X60-8.8</t>
  </si>
  <si>
    <t>06.03215-8512</t>
  </si>
  <si>
    <t>848.</t>
  </si>
  <si>
    <t>4022647</t>
  </si>
  <si>
    <t>ODBOJKA NAPENJALCA JERMENA 51.93030-0096</t>
  </si>
  <si>
    <t>51.93030-0096</t>
  </si>
  <si>
    <t>849.</t>
  </si>
  <si>
    <t>4029138</t>
  </si>
  <si>
    <t>PRESTAVNI GUMB 81.32620-0110</t>
  </si>
  <si>
    <t>81.32620-0110</t>
  </si>
  <si>
    <t>850.</t>
  </si>
  <si>
    <t>4034785</t>
  </si>
  <si>
    <t>VENTIL MOTORNE ZAVORE 51.52160-0002</t>
  </si>
  <si>
    <t>51.52160-0002</t>
  </si>
  <si>
    <t>851.</t>
  </si>
  <si>
    <t>4012926</t>
  </si>
  <si>
    <t>LEŽAJNA PUŠA 81.43722-0040</t>
  </si>
  <si>
    <t>81.43722-0040</t>
  </si>
  <si>
    <t>852.</t>
  </si>
  <si>
    <t>4015945</t>
  </si>
  <si>
    <t>853.</t>
  </si>
  <si>
    <t>4034807</t>
  </si>
  <si>
    <t>ROČICA S STIKALI 81.25509-0194</t>
  </si>
  <si>
    <t>81.25509-0194</t>
  </si>
  <si>
    <t>854.</t>
  </si>
  <si>
    <t>SVINČNIK ŠOBE A9060170524</t>
  </si>
  <si>
    <t>855.</t>
  </si>
  <si>
    <t>4028997</t>
  </si>
  <si>
    <t>BLATNIK DESNO ZADAJ  81.61210-0676</t>
  </si>
  <si>
    <t>81.61210-0676</t>
  </si>
  <si>
    <t>856.</t>
  </si>
  <si>
    <t>4000455</t>
  </si>
  <si>
    <t>POKROV BLATNIKA 205.20007</t>
  </si>
  <si>
    <t>860.</t>
  </si>
  <si>
    <t>4034860</t>
  </si>
  <si>
    <t>STOPNICA 64.61510-5009</t>
  </si>
  <si>
    <t>64.61510-5009</t>
  </si>
  <si>
    <t>861.</t>
  </si>
  <si>
    <t>4019935</t>
  </si>
  <si>
    <t>STOPNICA DESNO SPODAJ 64.61210-0003</t>
  </si>
  <si>
    <t>64.61210-0003</t>
  </si>
  <si>
    <t>862.</t>
  </si>
  <si>
    <t>4025861</t>
  </si>
  <si>
    <t>TESNILNI OBROČ 6,07X 06.56939-0058</t>
  </si>
  <si>
    <t>06.56939-0058</t>
  </si>
  <si>
    <t>863.</t>
  </si>
  <si>
    <t>4025860</t>
  </si>
  <si>
    <t>TESNILNI OBROČ 10,82 81.96503-0402</t>
  </si>
  <si>
    <t>81.96503-0402</t>
  </si>
  <si>
    <t>864.</t>
  </si>
  <si>
    <t>4027788</t>
  </si>
  <si>
    <t>06.01493-2622</t>
  </si>
  <si>
    <t>865.</t>
  </si>
  <si>
    <t>4008161</t>
  </si>
  <si>
    <t>866.</t>
  </si>
  <si>
    <t>4031421</t>
  </si>
  <si>
    <t>KOMPLET SKLOPKE 395 81.30005-9085</t>
  </si>
  <si>
    <t>81.30005-9085</t>
  </si>
  <si>
    <t>868.</t>
  </si>
  <si>
    <t>4034878</t>
  </si>
  <si>
    <t>VAROVALKA A9902921400</t>
  </si>
  <si>
    <t>A9902921400</t>
  </si>
  <si>
    <t>869.</t>
  </si>
  <si>
    <t>4005890</t>
  </si>
  <si>
    <t>81.41610-0356</t>
  </si>
  <si>
    <t>870.</t>
  </si>
  <si>
    <t>4017878</t>
  </si>
  <si>
    <t>OBLIKOVANA CEV 81.96301-0895</t>
  </si>
  <si>
    <t>81.96301-0895</t>
  </si>
  <si>
    <t>871.</t>
  </si>
  <si>
    <t>4014602</t>
  </si>
  <si>
    <t>81.25505-6903</t>
  </si>
  <si>
    <t>872.</t>
  </si>
  <si>
    <t>4030197</t>
  </si>
  <si>
    <t>OGLEDALO LEVO VELIKO 81.63730-6482</t>
  </si>
  <si>
    <t>81.63730-6482</t>
  </si>
  <si>
    <t>873.</t>
  </si>
  <si>
    <t>4012827</t>
  </si>
  <si>
    <t>VSTOPNA SVETILKA 81.25203-6015</t>
  </si>
  <si>
    <t>81.25203-6015</t>
  </si>
  <si>
    <t>874.</t>
  </si>
  <si>
    <t>4010047</t>
  </si>
  <si>
    <t>81.25509-0189</t>
  </si>
  <si>
    <t>875.</t>
  </si>
  <si>
    <t>4010971</t>
  </si>
  <si>
    <t>876.</t>
  </si>
  <si>
    <t>4028545</t>
  </si>
  <si>
    <t>TESNILNI PROFIL 81.96121-0126</t>
  </si>
  <si>
    <t>81.96121-0126</t>
  </si>
  <si>
    <t>877.</t>
  </si>
  <si>
    <t>4028546</t>
  </si>
  <si>
    <t>TESNILNI PROFIL 81.96121-0127</t>
  </si>
  <si>
    <t>81.96121-0127</t>
  </si>
  <si>
    <t>878.</t>
  </si>
  <si>
    <t>4028548</t>
  </si>
  <si>
    <t>OKVIR STREŠNE LINE 81.62941-0140</t>
  </si>
  <si>
    <t>81.62941-0140</t>
  </si>
  <si>
    <t>879.</t>
  </si>
  <si>
    <t>4028549</t>
  </si>
  <si>
    <t>KROGLASTA GLAVA OKVIR STR 81.62941-0145</t>
  </si>
  <si>
    <t>81.62941-0145</t>
  </si>
  <si>
    <t>880.</t>
  </si>
  <si>
    <t>4007345</t>
  </si>
  <si>
    <t>AKTIVACIJSKA ROČICA 81.62941-6055</t>
  </si>
  <si>
    <t>81.62941-6055</t>
  </si>
  <si>
    <t>881.</t>
  </si>
  <si>
    <t>4012030</t>
  </si>
  <si>
    <t>DEL ŠARNIRJA 81.97201-6049</t>
  </si>
  <si>
    <t>81.97201-6049</t>
  </si>
  <si>
    <t>882.</t>
  </si>
  <si>
    <t>4010562</t>
  </si>
  <si>
    <t>81.97006-6000</t>
  </si>
  <si>
    <t>883.</t>
  </si>
  <si>
    <t>4002732</t>
  </si>
  <si>
    <t>ŽAROMET 85.25101.6002</t>
  </si>
  <si>
    <t>85.25101-6002</t>
  </si>
  <si>
    <t>884.</t>
  </si>
  <si>
    <t>4028535</t>
  </si>
  <si>
    <t>ZRAČNA BLAZINA 81.43600.6078</t>
  </si>
  <si>
    <t>81.43600-6078</t>
  </si>
  <si>
    <t>885.</t>
  </si>
  <si>
    <t>4019395</t>
  </si>
  <si>
    <t>TRITOČKOVNI KRM. MEH. 81.43270-6163</t>
  </si>
  <si>
    <t>81.43270-6163</t>
  </si>
  <si>
    <t>886.</t>
  </si>
  <si>
    <t>4031624</t>
  </si>
  <si>
    <t>81.90030-0146</t>
  </si>
  <si>
    <t>887.</t>
  </si>
  <si>
    <t>4028832</t>
  </si>
  <si>
    <t>VIJAK ZA IZPUST   81.90310-6018</t>
  </si>
  <si>
    <t>81.90310-6018</t>
  </si>
  <si>
    <t>888.</t>
  </si>
  <si>
    <t>4034981</t>
  </si>
  <si>
    <t>ZAPORNI ČEP 36.06140-0045</t>
  </si>
  <si>
    <t>36.06140-0045</t>
  </si>
  <si>
    <t>889.</t>
  </si>
  <si>
    <t>4004284</t>
  </si>
  <si>
    <t>890.</t>
  </si>
  <si>
    <t>4015200</t>
  </si>
  <si>
    <t>TLAČNA PLOŠČA SKLOPKE MFZ 430/232</t>
  </si>
  <si>
    <t>81.30305-0230</t>
  </si>
  <si>
    <t>891.</t>
  </si>
  <si>
    <t>4018362</t>
  </si>
  <si>
    <t>POTISNA PALICA 81.30705-0008</t>
  </si>
  <si>
    <t>81.30705-0008</t>
  </si>
  <si>
    <t>892.</t>
  </si>
  <si>
    <t>4027537</t>
  </si>
  <si>
    <t>PLOŠČA SKLOPKE BELAG S104 81.30301-0780</t>
  </si>
  <si>
    <t>81.30301-0780</t>
  </si>
  <si>
    <t>893.</t>
  </si>
  <si>
    <t>4035013</t>
  </si>
  <si>
    <t>TLAČNA PLOŠČA SKLOPKE 81.30550-0288</t>
  </si>
  <si>
    <t>81.30550-0288</t>
  </si>
  <si>
    <t>894.</t>
  </si>
  <si>
    <t>4018361</t>
  </si>
  <si>
    <t>SPROŽILO SKLOPKE 81.30716-6111</t>
  </si>
  <si>
    <t>81.30716-6111</t>
  </si>
  <si>
    <t>895.</t>
  </si>
  <si>
    <t>4029457</t>
  </si>
  <si>
    <t>VILICE SKLOPKE 81.30560-0085</t>
  </si>
  <si>
    <t>81.30560-0085</t>
  </si>
  <si>
    <t>896.</t>
  </si>
  <si>
    <t>4029461</t>
  </si>
  <si>
    <t>897.</t>
  </si>
  <si>
    <t>4024857</t>
  </si>
  <si>
    <t>NAPENJALEC TRAK L-960MM 81.97460-6042</t>
  </si>
  <si>
    <t>81.97460-6042</t>
  </si>
  <si>
    <t>898.</t>
  </si>
  <si>
    <t>4035032</t>
  </si>
  <si>
    <t>NEPOVRATNI VETIL 3285030</t>
  </si>
  <si>
    <t>LRA 003285030</t>
  </si>
  <si>
    <t>899.</t>
  </si>
  <si>
    <t>4035036</t>
  </si>
  <si>
    <t>06.11240-0321</t>
  </si>
  <si>
    <t>900.</t>
  </si>
  <si>
    <t>4035037</t>
  </si>
  <si>
    <t>06.02856-2720</t>
  </si>
  <si>
    <t>901.</t>
  </si>
  <si>
    <t>4035038</t>
  </si>
  <si>
    <t>GUMI PUŠA 81.41723-0067</t>
  </si>
  <si>
    <t>81.41723-0067</t>
  </si>
  <si>
    <t>902.</t>
  </si>
  <si>
    <t>4035039</t>
  </si>
  <si>
    <t>GUMIJASTO-KOVINSKI LEŽAJ 81.96210-0603</t>
  </si>
  <si>
    <t>81.96210-0603</t>
  </si>
  <si>
    <t>903.</t>
  </si>
  <si>
    <t>904.</t>
  </si>
  <si>
    <t>4035023</t>
  </si>
  <si>
    <t>NOSILEC BLATNIKA 81.66420-6170</t>
  </si>
  <si>
    <t>81.66420-6170</t>
  </si>
  <si>
    <t>905.</t>
  </si>
  <si>
    <t>4010401</t>
  </si>
  <si>
    <t>PRITRDILNA GUMA 81.66440-0192</t>
  </si>
  <si>
    <t>81.66440-0192</t>
  </si>
  <si>
    <t>906.</t>
  </si>
  <si>
    <t>4012812</t>
  </si>
  <si>
    <t>NOSILEC BLATNIKA 81.66420-6100</t>
  </si>
  <si>
    <t>81.66420-6100</t>
  </si>
  <si>
    <t>907.</t>
  </si>
  <si>
    <t>4006023</t>
  </si>
  <si>
    <t>VZMETNA SPONKA 81.97640-0240</t>
  </si>
  <si>
    <t>81.97640-0240</t>
  </si>
  <si>
    <t>908.</t>
  </si>
  <si>
    <t>4035030</t>
  </si>
  <si>
    <t>PLINSKA VZMET 81.97006-0029</t>
  </si>
  <si>
    <t>81.97006-0029</t>
  </si>
  <si>
    <t>909.</t>
  </si>
  <si>
    <t>4035068</t>
  </si>
  <si>
    <t>TLAČNI ZBIRALNIK 2L/10 BAR 81.47301-6065</t>
  </si>
  <si>
    <t>81.47301-6065</t>
  </si>
  <si>
    <t>910.</t>
  </si>
  <si>
    <t>4035069</t>
  </si>
  <si>
    <t>NAPENJALNA OBJEMKA A-160X30-W1 82.97401-</t>
  </si>
  <si>
    <t>82.97401-0126</t>
  </si>
  <si>
    <t>911.</t>
  </si>
  <si>
    <t>4035070</t>
  </si>
  <si>
    <t>DELOVNI VALJ MAN KS01004231090</t>
  </si>
  <si>
    <t>KS01004231090</t>
  </si>
  <si>
    <t>912.</t>
  </si>
  <si>
    <t>4035060</t>
  </si>
  <si>
    <t>DELOVNI VALJ KS00003304</t>
  </si>
  <si>
    <t>KS00003304</t>
  </si>
  <si>
    <t>913.</t>
  </si>
  <si>
    <t>4035061</t>
  </si>
  <si>
    <t>NAPENJALNI TRAK 81.97460-6091</t>
  </si>
  <si>
    <t>81.97460-6091</t>
  </si>
  <si>
    <t>914.</t>
  </si>
  <si>
    <t>4017067</t>
  </si>
  <si>
    <t>TEČAJ VRAT LEVO SPODAJ 81.62690-6063</t>
  </si>
  <si>
    <t>81.62690-6063</t>
  </si>
  <si>
    <t>915.</t>
  </si>
  <si>
    <t>4035125</t>
  </si>
  <si>
    <t>916.</t>
  </si>
  <si>
    <t>4035121</t>
  </si>
  <si>
    <t>VENTIL 4735010050</t>
  </si>
  <si>
    <t>4735010050</t>
  </si>
  <si>
    <t>917.</t>
  </si>
  <si>
    <t>918.</t>
  </si>
  <si>
    <t>4007174</t>
  </si>
  <si>
    <t>81.61975-0085</t>
  </si>
  <si>
    <t>919.</t>
  </si>
  <si>
    <t>4007175</t>
  </si>
  <si>
    <t>CEV KLIME 81.61975-0088</t>
  </si>
  <si>
    <t>81.61975-0088</t>
  </si>
  <si>
    <t>920.</t>
  </si>
  <si>
    <t>4035176</t>
  </si>
  <si>
    <t>921.</t>
  </si>
  <si>
    <t>4035182</t>
  </si>
  <si>
    <t>TESNILO CEVI A0139974445</t>
  </si>
  <si>
    <t>A0139974445</t>
  </si>
  <si>
    <t>922.</t>
  </si>
  <si>
    <t>A9909978500</t>
  </si>
  <si>
    <t>923.</t>
  </si>
  <si>
    <t>4026419</t>
  </si>
  <si>
    <t>ZRAČNA BLAZINA POG.ZD.KPL. 4882N1P05</t>
  </si>
  <si>
    <t>924.</t>
  </si>
  <si>
    <t>4035195</t>
  </si>
  <si>
    <t>USMERJEVALNIK ZRAKA 81.06150-0039</t>
  </si>
  <si>
    <t>81.06150-0039</t>
  </si>
  <si>
    <t>925.</t>
  </si>
  <si>
    <t>4035196</t>
  </si>
  <si>
    <t>USMERJEVALNIK ZRAKA DESNO 81.06150-0045</t>
  </si>
  <si>
    <t>81.06150-0045</t>
  </si>
  <si>
    <t>926.</t>
  </si>
  <si>
    <t>4028827</t>
  </si>
  <si>
    <t>ZAŠČITNA MREŽA  81.06201-6024</t>
  </si>
  <si>
    <t>81.06201-6024</t>
  </si>
  <si>
    <t>927.</t>
  </si>
  <si>
    <t>4028831</t>
  </si>
  <si>
    <t>VZMET   81.97610-0310</t>
  </si>
  <si>
    <t>81.97610-0310</t>
  </si>
  <si>
    <t>928.</t>
  </si>
  <si>
    <t>4026389</t>
  </si>
  <si>
    <t>81.92202-0032</t>
  </si>
  <si>
    <t>929.</t>
  </si>
  <si>
    <t>4017103</t>
  </si>
  <si>
    <t>06.02093-4408</t>
  </si>
  <si>
    <t>930.</t>
  </si>
  <si>
    <t>4035188</t>
  </si>
  <si>
    <t>ŠESTEROROB MATICA M8X0,75 06.11069-0162</t>
  </si>
  <si>
    <t>06.11069-0162</t>
  </si>
  <si>
    <t>931.</t>
  </si>
  <si>
    <t>4035189</t>
  </si>
  <si>
    <t>DROČNIK 81.48240-0401</t>
  </si>
  <si>
    <t>81.48240-0401</t>
  </si>
  <si>
    <t>932.</t>
  </si>
  <si>
    <t>4035190</t>
  </si>
  <si>
    <t>VIJAK S POLOKROGLO GLAVO M8X0,75X25</t>
  </si>
  <si>
    <t>81.90490-0737</t>
  </si>
  <si>
    <t>933.</t>
  </si>
  <si>
    <t>4035191</t>
  </si>
  <si>
    <t>POKRIVNA KAPA 81.96002-0535</t>
  </si>
  <si>
    <t>81.96002-0535</t>
  </si>
  <si>
    <t>934.</t>
  </si>
  <si>
    <t>4035202</t>
  </si>
  <si>
    <t>GLAVNIZAPORNI VENTIL KO3953X50</t>
  </si>
  <si>
    <t>KO3953X50</t>
  </si>
  <si>
    <t>935.</t>
  </si>
  <si>
    <t>4021042</t>
  </si>
  <si>
    <t>VENTIL NOŽNE ZAVORE 81.52130-6301</t>
  </si>
  <si>
    <t>81.52130-6301</t>
  </si>
  <si>
    <t>936.</t>
  </si>
  <si>
    <t>4011462</t>
  </si>
  <si>
    <t>OBLIKOVANA CEV 81.96301-0896</t>
  </si>
  <si>
    <t>81.96301-0896</t>
  </si>
  <si>
    <t>937.</t>
  </si>
  <si>
    <t>4017877</t>
  </si>
  <si>
    <t>OBLIKOVANA CEV 81.96301-0894</t>
  </si>
  <si>
    <t>81.96301-0894</t>
  </si>
  <si>
    <t>938.</t>
  </si>
  <si>
    <t>4008782</t>
  </si>
  <si>
    <t>51.95800-7572</t>
  </si>
  <si>
    <t>939.</t>
  </si>
  <si>
    <t>4022009</t>
  </si>
  <si>
    <t>SESALNI KANAL 81.08201-0538</t>
  </si>
  <si>
    <t>81.08201-0538</t>
  </si>
  <si>
    <t>940.</t>
  </si>
  <si>
    <t>4035168</t>
  </si>
  <si>
    <t>VENTIL 81.08312-0013</t>
  </si>
  <si>
    <t>81.08312-0013</t>
  </si>
  <si>
    <t>941.</t>
  </si>
  <si>
    <t>4009750</t>
  </si>
  <si>
    <t>SAMOR.VEZNI VIJAK Z LEČ. GLAVO D6X20-ST</t>
  </si>
  <si>
    <t>942.</t>
  </si>
  <si>
    <t>4020065</t>
  </si>
  <si>
    <t>PODLOŽKA 19X35X4-MAN183-B1 06.15159-0007</t>
  </si>
  <si>
    <t>06.15159-0007</t>
  </si>
  <si>
    <t>943.</t>
  </si>
  <si>
    <t>4035169</t>
  </si>
  <si>
    <t>944.</t>
  </si>
  <si>
    <t>4035170</t>
  </si>
  <si>
    <t>945.</t>
  </si>
  <si>
    <t>4020066</t>
  </si>
  <si>
    <t>81.90501-0164</t>
  </si>
  <si>
    <t>946.</t>
  </si>
  <si>
    <t>4035171</t>
  </si>
  <si>
    <t>06.01499-0338</t>
  </si>
  <si>
    <t>947.</t>
  </si>
  <si>
    <t>4017838</t>
  </si>
  <si>
    <t>PODLOŽKA 17X30X4 06.15150-2102</t>
  </si>
  <si>
    <t>06.15150-2102</t>
  </si>
  <si>
    <t>948.</t>
  </si>
  <si>
    <t>4035213</t>
  </si>
  <si>
    <t>PODLOŽKA  18X56X4 06.15193-0314</t>
  </si>
  <si>
    <t>06.15193-0314</t>
  </si>
  <si>
    <t>949.</t>
  </si>
  <si>
    <t>4035214</t>
  </si>
  <si>
    <t>NAVOJNA PALICA M18X1,5X185 81.43702-0030</t>
  </si>
  <si>
    <t>81.43702-0030</t>
  </si>
  <si>
    <t>950.</t>
  </si>
  <si>
    <t>4001728</t>
  </si>
  <si>
    <t>ŠESTEROROBA VAROVALNA MATICA AM16X1,5-10</t>
  </si>
  <si>
    <t>06.11241-0317</t>
  </si>
  <si>
    <t>951.</t>
  </si>
  <si>
    <t>952.</t>
  </si>
  <si>
    <t>4006159</t>
  </si>
  <si>
    <t>VRATA 81.62600.4132</t>
  </si>
  <si>
    <t>81.62600-4132</t>
  </si>
  <si>
    <t>953.</t>
  </si>
  <si>
    <t>4035207</t>
  </si>
  <si>
    <t>GRT.SKLOPKE MAN 105156</t>
  </si>
  <si>
    <t>105156</t>
  </si>
  <si>
    <t>954.</t>
  </si>
  <si>
    <t>4031420</t>
  </si>
  <si>
    <t>VALJ SKLOPKE MAN LFE 108245</t>
  </si>
  <si>
    <t>LFE 108245</t>
  </si>
  <si>
    <t>955.</t>
  </si>
  <si>
    <t>4013729</t>
  </si>
  <si>
    <t>51.90020-0354</t>
  </si>
  <si>
    <t>956.</t>
  </si>
  <si>
    <t>4028369</t>
  </si>
  <si>
    <t>DISTANČNI OBROČ 51.91701-0584</t>
  </si>
  <si>
    <t>51.91701-0584</t>
  </si>
  <si>
    <t>957.</t>
  </si>
  <si>
    <t>4013728</t>
  </si>
  <si>
    <t>KOMPLET SKLOPKE 81.30005-9028</t>
  </si>
  <si>
    <t>81.30005-9028</t>
  </si>
  <si>
    <t>958.</t>
  </si>
  <si>
    <t>4035210</t>
  </si>
  <si>
    <t>VZTRAJNIK 51.02301-9116</t>
  </si>
  <si>
    <t>51.02301-9116</t>
  </si>
  <si>
    <t>959.</t>
  </si>
  <si>
    <t>4031581</t>
  </si>
  <si>
    <t>OBOJKA 51.91701-0892</t>
  </si>
  <si>
    <t>51.91701-0892</t>
  </si>
  <si>
    <t>960.</t>
  </si>
  <si>
    <t>4035211</t>
  </si>
  <si>
    <t>961.</t>
  </si>
  <si>
    <t>4014152</t>
  </si>
  <si>
    <t>ZAŠČITA PRED PRŠENJEM 684X310</t>
  </si>
  <si>
    <t>81.66410-6639</t>
  </si>
  <si>
    <t>962.</t>
  </si>
  <si>
    <t>4031198</t>
  </si>
  <si>
    <t>ZAPLATA DVE LUKNJI 81.97488-0491</t>
  </si>
  <si>
    <t>81.97488-0491</t>
  </si>
  <si>
    <t>963.</t>
  </si>
  <si>
    <t>964.</t>
  </si>
  <si>
    <t>4028284</t>
  </si>
  <si>
    <t>BLATNIK ZADAJ 690 81.66410-6599</t>
  </si>
  <si>
    <t>81.66410-6599</t>
  </si>
  <si>
    <t>965.</t>
  </si>
  <si>
    <t>4015766</t>
  </si>
  <si>
    <t>PRELIVNI VENTIL 81.52110-6092</t>
  </si>
  <si>
    <t>81.52110-6092</t>
  </si>
  <si>
    <t>966.</t>
  </si>
  <si>
    <t>4035224</t>
  </si>
  <si>
    <t>KOMPRESOR KLIME 45031003</t>
  </si>
  <si>
    <t>45031003 51.77970-7028</t>
  </si>
  <si>
    <t>967.</t>
  </si>
  <si>
    <t>4018838</t>
  </si>
  <si>
    <t>DRŽALO 81.41673-0152</t>
  </si>
  <si>
    <t>81.41673-0152</t>
  </si>
  <si>
    <t>968.</t>
  </si>
  <si>
    <t>4012317</t>
  </si>
  <si>
    <t>DRŽALO 81.41673-6205</t>
  </si>
  <si>
    <t>81.41673-6205</t>
  </si>
  <si>
    <t>969.</t>
  </si>
  <si>
    <t>4007418</t>
  </si>
  <si>
    <t>81.49101-6053</t>
  </si>
  <si>
    <t>970.</t>
  </si>
  <si>
    <t>4035225</t>
  </si>
  <si>
    <t>06.02846-4406</t>
  </si>
  <si>
    <t>971.</t>
  </si>
  <si>
    <t>4035226</t>
  </si>
  <si>
    <t>06.04300-3713</t>
  </si>
  <si>
    <t>972.</t>
  </si>
  <si>
    <t>4011679</t>
  </si>
  <si>
    <t>PODLOGA DESNO 64.63710-0006</t>
  </si>
  <si>
    <t>64.63710-0006</t>
  </si>
  <si>
    <t>973.</t>
  </si>
  <si>
    <t>4021980</t>
  </si>
  <si>
    <t>POKRIVNA KAPA DESNO 81.63710-0040</t>
  </si>
  <si>
    <t>81.63710-0040</t>
  </si>
  <si>
    <t>974.</t>
  </si>
  <si>
    <t>4011564</t>
  </si>
  <si>
    <t>06.04201-3756</t>
  </si>
  <si>
    <t>975.</t>
  </si>
  <si>
    <t>4023654</t>
  </si>
  <si>
    <t>PODLOŽKA 8X16X1,6 06.15015-0411</t>
  </si>
  <si>
    <t>976.</t>
  </si>
  <si>
    <t>4035227</t>
  </si>
  <si>
    <t>PODLOGA ZGORAJ 64.63710-0005</t>
  </si>
  <si>
    <t>64.63710-0005</t>
  </si>
  <si>
    <t>977.</t>
  </si>
  <si>
    <t>4011562</t>
  </si>
  <si>
    <t>DRŽALO ZRCALA DESNO 85.63731-6104</t>
  </si>
  <si>
    <t>85.63731-6104</t>
  </si>
  <si>
    <t>978.</t>
  </si>
  <si>
    <t>4035274</t>
  </si>
  <si>
    <t>REZERVOAR ZRAKA 25L 246X605</t>
  </si>
  <si>
    <t>LZD T821072</t>
  </si>
  <si>
    <t>980.</t>
  </si>
  <si>
    <t>4029085</t>
  </si>
  <si>
    <t>OGLEDALO A0028106016</t>
  </si>
  <si>
    <t>A0028106016</t>
  </si>
  <si>
    <t>981.</t>
  </si>
  <si>
    <t>4001193</t>
  </si>
  <si>
    <t>OLJE PETROL GL MULTI 75W90</t>
  </si>
  <si>
    <t>36931 XA28118</t>
  </si>
  <si>
    <t>982.</t>
  </si>
  <si>
    <t>983.</t>
  </si>
  <si>
    <t>4014644</t>
  </si>
  <si>
    <t>ŠESTEROROBI VAROVALNI VIJAK M14X1,5X105-</t>
  </si>
  <si>
    <t>06.02813-4926</t>
  </si>
  <si>
    <t>984.</t>
  </si>
  <si>
    <t>985.</t>
  </si>
  <si>
    <t>4035281</t>
  </si>
  <si>
    <t>49043</t>
  </si>
  <si>
    <t>986.</t>
  </si>
  <si>
    <t>4035313</t>
  </si>
  <si>
    <t>TRITOČKOVNI KRMILNI MEH 81.43270-6097</t>
  </si>
  <si>
    <t>987.</t>
  </si>
  <si>
    <t>4035309</t>
  </si>
  <si>
    <t>81.41610-0576</t>
  </si>
  <si>
    <t>988.</t>
  </si>
  <si>
    <t>4035310</t>
  </si>
  <si>
    <t>81.41610-6766</t>
  </si>
  <si>
    <t>989.</t>
  </si>
  <si>
    <t>4035311</t>
  </si>
  <si>
    <t>STOPNICA DESNO 81.61510-0874</t>
  </si>
  <si>
    <t>81.61510-0874</t>
  </si>
  <si>
    <t>990.</t>
  </si>
  <si>
    <t>4010828</t>
  </si>
  <si>
    <t>RAZŠIRITEV BLATNIKA DESNO 81.61210-0404</t>
  </si>
  <si>
    <t>81.61210-0404</t>
  </si>
  <si>
    <t>991.</t>
  </si>
  <si>
    <t>4035322</t>
  </si>
  <si>
    <t>VZMET 9X30 81.97602-0965</t>
  </si>
  <si>
    <t>81.97602-0965</t>
  </si>
  <si>
    <t>992.</t>
  </si>
  <si>
    <t>4028769</t>
  </si>
  <si>
    <t>VIJAK Z LEČASTO GLAVO 06.07219-0064</t>
  </si>
  <si>
    <t>993.</t>
  </si>
  <si>
    <t>4009708</t>
  </si>
  <si>
    <t>ZASKOČNA MATICA 60X3,0X12-PA6-SW</t>
  </si>
  <si>
    <t>81.90685-0444</t>
  </si>
  <si>
    <t>994.</t>
  </si>
  <si>
    <t>4035325</t>
  </si>
  <si>
    <t>PODLOŽKA INJEKTORJEV 51.98701-0139</t>
  </si>
  <si>
    <t>51.98701-0139</t>
  </si>
  <si>
    <t>995.</t>
  </si>
  <si>
    <t>4035326</t>
  </si>
  <si>
    <t>TESNILNI OBROČ 51.96501-05202</t>
  </si>
  <si>
    <t>51.96501-0520</t>
  </si>
  <si>
    <t>996.</t>
  </si>
  <si>
    <t>4035328</t>
  </si>
  <si>
    <t>INJEKTOR VBRIZGA 0445120217</t>
  </si>
  <si>
    <t>51.10100-6126</t>
  </si>
  <si>
    <t>997.</t>
  </si>
  <si>
    <t>4019278</t>
  </si>
  <si>
    <t>NASLANJALO ZA ROKO DESNO 81.62303-6219</t>
  </si>
  <si>
    <t>81.62303-6219</t>
  </si>
  <si>
    <t>998.</t>
  </si>
  <si>
    <t>4035363</t>
  </si>
  <si>
    <t>999.</t>
  </si>
  <si>
    <t>4035364</t>
  </si>
  <si>
    <t>51.54100-9395</t>
  </si>
  <si>
    <t>1000.</t>
  </si>
  <si>
    <t>4005243</t>
  </si>
  <si>
    <t>SMEROKAZ BOČNI DESNI 85.25320-6004</t>
  </si>
  <si>
    <t>85.25320-6004</t>
  </si>
  <si>
    <t>1002.</t>
  </si>
  <si>
    <t>4010457</t>
  </si>
  <si>
    <t>ŠESTROBI VAROVALNI VIJAK M14X1,5X40-1</t>
  </si>
  <si>
    <t>06.02813-4913</t>
  </si>
  <si>
    <t>1004.</t>
  </si>
  <si>
    <t>4019323</t>
  </si>
  <si>
    <t>51.03905-0167</t>
  </si>
  <si>
    <t>1005.</t>
  </si>
  <si>
    <t>4035381</t>
  </si>
  <si>
    <t>PODPORNA PLOŠČA 81.96420-6077</t>
  </si>
  <si>
    <t>1006.</t>
  </si>
  <si>
    <t>4035369</t>
  </si>
  <si>
    <t>HUPA NIZKI TON 81.25301-6090</t>
  </si>
  <si>
    <t>81.25301-6090</t>
  </si>
  <si>
    <t>1007.</t>
  </si>
  <si>
    <t>4035370</t>
  </si>
  <si>
    <t>HUPA VISOKI TON 81.25301-6091</t>
  </si>
  <si>
    <t>81.25301-6091</t>
  </si>
  <si>
    <t>1008.</t>
  </si>
  <si>
    <t>4005211</t>
  </si>
  <si>
    <t>81.90820-0340</t>
  </si>
  <si>
    <t>1009.</t>
  </si>
  <si>
    <t>4016224</t>
  </si>
  <si>
    <t>06.13189-0114</t>
  </si>
  <si>
    <t>1010.</t>
  </si>
  <si>
    <t>4035422</t>
  </si>
  <si>
    <t>ČRPALKA DVIGA KABINE 85.41723-6044</t>
  </si>
  <si>
    <t>81.41723-6142</t>
  </si>
  <si>
    <t>1011.</t>
  </si>
  <si>
    <t>4018301</t>
  </si>
  <si>
    <t>81.62690-0055</t>
  </si>
  <si>
    <t>1012.</t>
  </si>
  <si>
    <t>4013766</t>
  </si>
  <si>
    <t>OMEJEVALO ZAPAHA 81.47340-0189</t>
  </si>
  <si>
    <t>81.47340-0189</t>
  </si>
  <si>
    <t>1013.</t>
  </si>
  <si>
    <t>4029760</t>
  </si>
  <si>
    <t>VMESNI LEŽAJ  81.39410-6040</t>
  </si>
  <si>
    <t>81.39410-6040</t>
  </si>
  <si>
    <t>1014.</t>
  </si>
  <si>
    <t>4035444</t>
  </si>
  <si>
    <t>PREDNJI BLATNIK LRA XXL320</t>
  </si>
  <si>
    <t>LRA XXL320</t>
  </si>
  <si>
    <t>1015.</t>
  </si>
  <si>
    <t>4035469</t>
  </si>
  <si>
    <t>SUŠILEC ZRAKA 4324101040</t>
  </si>
  <si>
    <t>4324101020</t>
  </si>
  <si>
    <t>1016.</t>
  </si>
  <si>
    <t>4035440</t>
  </si>
  <si>
    <t>ZAGANJAČ A0071516201</t>
  </si>
  <si>
    <t>A0071516201</t>
  </si>
  <si>
    <t>1017.</t>
  </si>
  <si>
    <t>4024501</t>
  </si>
  <si>
    <t>OPORNIK LEVO 85.43718-6011</t>
  </si>
  <si>
    <t>85.43718-6011</t>
  </si>
  <si>
    <t>1018.</t>
  </si>
  <si>
    <t>4024552</t>
  </si>
  <si>
    <t>OPORNIK DESNO 85.43718-6010</t>
  </si>
  <si>
    <t>85.43718-6010</t>
  </si>
  <si>
    <t>1019.</t>
  </si>
  <si>
    <t>1020.</t>
  </si>
  <si>
    <t>1021.</t>
  </si>
  <si>
    <t>1022.</t>
  </si>
  <si>
    <t>1023.</t>
  </si>
  <si>
    <t>4012893</t>
  </si>
  <si>
    <t>NASTAVNI MEHANIZEM A9454200238</t>
  </si>
  <si>
    <t>A9454200238</t>
  </si>
  <si>
    <t>1024.</t>
  </si>
  <si>
    <t>4014918</t>
  </si>
  <si>
    <t>NASTAVNI MEHANIZEM A9454200338</t>
  </si>
  <si>
    <t>A9454200338</t>
  </si>
  <si>
    <t>1025.</t>
  </si>
  <si>
    <t>4027557</t>
  </si>
  <si>
    <t>81.95301-6406</t>
  </si>
  <si>
    <t>1026.</t>
  </si>
  <si>
    <t>4019370</t>
  </si>
  <si>
    <t>BLAŽILNIK UDARCEV 81.43702-6099</t>
  </si>
  <si>
    <t>81.43702-6099</t>
  </si>
  <si>
    <t>1027.</t>
  </si>
  <si>
    <t>4020095</t>
  </si>
  <si>
    <t>BLAŽILNIK UDARCEV 81.43702-6077</t>
  </si>
  <si>
    <t>81.43702-6077</t>
  </si>
  <si>
    <t>1028.</t>
  </si>
  <si>
    <t>1029.</t>
  </si>
  <si>
    <t>1030.</t>
  </si>
  <si>
    <t>4018382</t>
  </si>
  <si>
    <t>DUŠILKA VENTILA 81.52101-6264</t>
  </si>
  <si>
    <t>81.52101-6264</t>
  </si>
  <si>
    <t>1031.</t>
  </si>
  <si>
    <t>4029606</t>
  </si>
  <si>
    <t>ŠESTEROROB MATICA M20X1,5  06.11069-0211</t>
  </si>
  <si>
    <t>1032.</t>
  </si>
  <si>
    <t>4020802</t>
  </si>
  <si>
    <t>81.46432-6014</t>
  </si>
  <si>
    <t>1033.</t>
  </si>
  <si>
    <t>4020761</t>
  </si>
  <si>
    <t>VOLANSKI OBROČ 460 MM 81.46430-0088</t>
  </si>
  <si>
    <t>1034.</t>
  </si>
  <si>
    <t>1035.</t>
  </si>
  <si>
    <t>4019881</t>
  </si>
  <si>
    <t>1036.</t>
  </si>
  <si>
    <t>4035546</t>
  </si>
  <si>
    <t>LEŽAJNA PUŠA 32401</t>
  </si>
  <si>
    <t>32401</t>
  </si>
  <si>
    <t>1037.</t>
  </si>
  <si>
    <t>4035534</t>
  </si>
  <si>
    <t>POTISNI VIJAK 51.10303-0999</t>
  </si>
  <si>
    <t>51.10303-0999</t>
  </si>
  <si>
    <t>1038.</t>
  </si>
  <si>
    <t>4035535</t>
  </si>
  <si>
    <t>NASTAVEK TLAČNE CEVI INJEK 51.10301-6161</t>
  </si>
  <si>
    <t>51.10301-6161</t>
  </si>
  <si>
    <t>1039.</t>
  </si>
  <si>
    <t>4035536</t>
  </si>
  <si>
    <t>INJEKTOR GORIVA 0986435526</t>
  </si>
  <si>
    <t>0986435526</t>
  </si>
  <si>
    <t>1040.</t>
  </si>
  <si>
    <t>4035537</t>
  </si>
  <si>
    <t>VISOKOTLAČNA ČRPALKA GORIVA 0986437350</t>
  </si>
  <si>
    <t>0986437350</t>
  </si>
  <si>
    <t>1041.</t>
  </si>
  <si>
    <t>4035538</t>
  </si>
  <si>
    <t>NASTAVEK TLAČNE CEVI INJEKTOR F00RJ01029</t>
  </si>
  <si>
    <t>F00RJ01029</t>
  </si>
  <si>
    <t>1042.</t>
  </si>
  <si>
    <t>4016964</t>
  </si>
  <si>
    <t>81.62860-0925</t>
  </si>
  <si>
    <t>1043.</t>
  </si>
  <si>
    <t>4018182</t>
  </si>
  <si>
    <t>TLAČNI KOLUT 81.90714-0249</t>
  </si>
  <si>
    <t>81.90714-0249</t>
  </si>
  <si>
    <t>1044.</t>
  </si>
  <si>
    <t>4019756</t>
  </si>
  <si>
    <t>TESNILNI OBROČ 109,2X5,7B-NBR3-70</t>
  </si>
  <si>
    <t>06.56341-3245</t>
  </si>
  <si>
    <t>1045.</t>
  </si>
  <si>
    <t>4025528</t>
  </si>
  <si>
    <t>1046.</t>
  </si>
  <si>
    <t>4035581</t>
  </si>
  <si>
    <t>BLATNIK PRI VHODU SIVA 81.61510-0875</t>
  </si>
  <si>
    <t>81.61510-0875</t>
  </si>
  <si>
    <t>1047.</t>
  </si>
  <si>
    <t>4008909</t>
  </si>
  <si>
    <t>1048.</t>
  </si>
  <si>
    <t>4009951</t>
  </si>
  <si>
    <t>81.41610-0367</t>
  </si>
  <si>
    <t>1049.</t>
  </si>
  <si>
    <t>4008910</t>
  </si>
  <si>
    <t>1050.</t>
  </si>
  <si>
    <t>4027611</t>
  </si>
  <si>
    <t>VALJ 85.93030-0005</t>
  </si>
  <si>
    <t>85.93030-0005</t>
  </si>
  <si>
    <t>1051.</t>
  </si>
  <si>
    <t>4035554</t>
  </si>
  <si>
    <t>CZM131267 81.44205-6023</t>
  </si>
  <si>
    <t>1052.</t>
  </si>
  <si>
    <t>4035590</t>
  </si>
  <si>
    <t>KOMPLET ZA POPR. PREMNIKA  81.44205-6023</t>
  </si>
  <si>
    <t>81.44205-6023</t>
  </si>
  <si>
    <t>1053.</t>
  </si>
  <si>
    <t>4025287</t>
  </si>
  <si>
    <t>81.90640-0053</t>
  </si>
  <si>
    <t>1054.</t>
  </si>
  <si>
    <t>4035621</t>
  </si>
  <si>
    <t>1055.</t>
  </si>
  <si>
    <t>4035622</t>
  </si>
  <si>
    <t>1056.</t>
  </si>
  <si>
    <t>4035607</t>
  </si>
  <si>
    <t>51.08153-0178</t>
  </si>
  <si>
    <t>1057.</t>
  </si>
  <si>
    <t>4006919</t>
  </si>
  <si>
    <t>BLATNIK 690 81.66410-6606</t>
  </si>
  <si>
    <t>81.66410-6606</t>
  </si>
  <si>
    <t>1058.</t>
  </si>
  <si>
    <t>4004511</t>
  </si>
  <si>
    <t>POKROV 81.66440-0187</t>
  </si>
  <si>
    <t>81.66440-0187</t>
  </si>
  <si>
    <t>1059.</t>
  </si>
  <si>
    <t>4035631</t>
  </si>
  <si>
    <t>ZAVORNI KOLUT 17,5" 81.50803-0063</t>
  </si>
  <si>
    <t>81.50803-0063</t>
  </si>
  <si>
    <t>1060.</t>
  </si>
  <si>
    <t>4035685</t>
  </si>
  <si>
    <t>MATICA Z UTOROM M75X1,5 81.90620-0116</t>
  </si>
  <si>
    <t>81.90620-0116</t>
  </si>
  <si>
    <t>1061.</t>
  </si>
  <si>
    <t>4035682</t>
  </si>
  <si>
    <t>IMPULZNO KOLO Z=80 81.52403-0029</t>
  </si>
  <si>
    <t xml:space="preserve">81.52400-6005 </t>
  </si>
  <si>
    <t>1062.</t>
  </si>
  <si>
    <t>4035684</t>
  </si>
  <si>
    <t>TESNILNI OBROČ 85,09X5,33 06.56930-2985</t>
  </si>
  <si>
    <t>06.56930-2985</t>
  </si>
  <si>
    <t>1063.</t>
  </si>
  <si>
    <t>4035591</t>
  </si>
  <si>
    <t>1064.</t>
  </si>
  <si>
    <t>4030404</t>
  </si>
  <si>
    <t>PRESTAVNA ROČICA 81.32670-0211</t>
  </si>
  <si>
    <t>81.32670-0211</t>
  </si>
  <si>
    <t>1065.</t>
  </si>
  <si>
    <t>4031172</t>
  </si>
  <si>
    <t>TRITOČKOVNI KRMILNI MEH 81.43270-6096</t>
  </si>
  <si>
    <t>1066.</t>
  </si>
  <si>
    <t>4018083</t>
  </si>
  <si>
    <t>ŠEST.VAROV.MATICA S KRAJCEM M24X2-32-10-</t>
  </si>
  <si>
    <t>1067.</t>
  </si>
  <si>
    <t>4010822</t>
  </si>
  <si>
    <t>85.98130-0001</t>
  </si>
  <si>
    <t>1068.</t>
  </si>
  <si>
    <t>4035747</t>
  </si>
  <si>
    <t>AMORTIZER Z. T5350</t>
  </si>
  <si>
    <t>T5350</t>
  </si>
  <si>
    <t>1069.</t>
  </si>
  <si>
    <t>4035748</t>
  </si>
  <si>
    <t>BLAŽILNIK UDARCEV 81.43702-6148</t>
  </si>
  <si>
    <t>81.43702-6148</t>
  </si>
  <si>
    <t>1070.</t>
  </si>
  <si>
    <t>4009043</t>
  </si>
  <si>
    <t>GUMIJASTA CEV 4X1-PVC2-80-TR</t>
  </si>
  <si>
    <t>04.37134-9004</t>
  </si>
  <si>
    <t>1071.</t>
  </si>
  <si>
    <t>4028833</t>
  </si>
  <si>
    <t>OHIŠJE VENTILATORJA   81.06620-0186</t>
  </si>
  <si>
    <t>81.06620-0186</t>
  </si>
  <si>
    <t>1072.</t>
  </si>
  <si>
    <t>4026056</t>
  </si>
  <si>
    <t>SENZOR TLAKA IZPUŠ. SISTEM 51.27421-0223</t>
  </si>
  <si>
    <t>51.27421-0223</t>
  </si>
  <si>
    <t>1073.</t>
  </si>
  <si>
    <t>4035775</t>
  </si>
  <si>
    <t>DUŠILKA IZPUŠNIH PLINOV 81.15601-0036</t>
  </si>
  <si>
    <t>81.15601-0036</t>
  </si>
  <si>
    <t>1074.</t>
  </si>
  <si>
    <t>4013933</t>
  </si>
  <si>
    <t>DEŽNA KAPA 81.15204-6034</t>
  </si>
  <si>
    <t>81.15204-6034</t>
  </si>
  <si>
    <t>1075.</t>
  </si>
  <si>
    <t>4000718</t>
  </si>
  <si>
    <t>81.25935-6914</t>
  </si>
  <si>
    <t>1076.</t>
  </si>
  <si>
    <t>4021907</t>
  </si>
  <si>
    <t>ROČNA ČRPALKA GORIVA 51.12150-0001</t>
  </si>
  <si>
    <t>51.12150-0001</t>
  </si>
  <si>
    <t>1077.</t>
  </si>
  <si>
    <t>4031261</t>
  </si>
  <si>
    <t>51.77970-9100</t>
  </si>
  <si>
    <t>1078.</t>
  </si>
  <si>
    <t>4035805</t>
  </si>
  <si>
    <t>POKROV CEVI ZA NALIVA. OLJ 81.06111-0022</t>
  </si>
  <si>
    <t>81.06111-0022</t>
  </si>
  <si>
    <t>1079.</t>
  </si>
  <si>
    <t>4012211</t>
  </si>
  <si>
    <t>81.41610-0355</t>
  </si>
  <si>
    <t>1080.</t>
  </si>
  <si>
    <t>4019322</t>
  </si>
  <si>
    <t>TESNILNI OBROČ 32,92X3,53-NBR-50</t>
  </si>
  <si>
    <t>81.96503-0478</t>
  </si>
  <si>
    <t>1081.</t>
  </si>
  <si>
    <t>1082.</t>
  </si>
  <si>
    <t>4030261</t>
  </si>
  <si>
    <t>ZAŠČITNA PLOČEVINA 81.39135-2033</t>
  </si>
  <si>
    <t>81.39135-2033</t>
  </si>
  <si>
    <t>1083.</t>
  </si>
  <si>
    <t>4030282</t>
  </si>
  <si>
    <t>RADIAL.TES.GREDI 85X130X10 81.96503-0646</t>
  </si>
  <si>
    <t>81.96503-0646</t>
  </si>
  <si>
    <t>1084.</t>
  </si>
  <si>
    <t>4020909</t>
  </si>
  <si>
    <t>81.90685-0311</t>
  </si>
  <si>
    <t>1085.</t>
  </si>
  <si>
    <t>4035786</t>
  </si>
  <si>
    <t>KOMPLET KLJUČAVNIC TRANSPO 81.97100-6491</t>
  </si>
  <si>
    <t>81.97100-6491</t>
  </si>
  <si>
    <t>1086.</t>
  </si>
  <si>
    <t>4035808</t>
  </si>
  <si>
    <t>AMORTIZER KABINE PREDNJI 85.41722-6010</t>
  </si>
  <si>
    <t>1087.</t>
  </si>
  <si>
    <t>4035825</t>
  </si>
  <si>
    <t>STABILIZATOR 85.43715-6048</t>
  </si>
  <si>
    <t>85.43715-6048</t>
  </si>
  <si>
    <t>1088.</t>
  </si>
  <si>
    <t>4035818</t>
  </si>
  <si>
    <t>TULEC 81.26481-0064</t>
  </si>
  <si>
    <t>81.26481-0064</t>
  </si>
  <si>
    <t>1089.</t>
  </si>
  <si>
    <t>4026485</t>
  </si>
  <si>
    <t>81.26485-6033</t>
  </si>
  <si>
    <t>1090.</t>
  </si>
  <si>
    <t>4011766</t>
  </si>
  <si>
    <t>TULEC 81.26481-0065</t>
  </si>
  <si>
    <t>81.26481-0065</t>
  </si>
  <si>
    <t>1091.</t>
  </si>
  <si>
    <t>4035856</t>
  </si>
  <si>
    <t>OBLIKOVANA CEV 81.96305-0200</t>
  </si>
  <si>
    <t>81.96305-0200</t>
  </si>
  <si>
    <t>1092.</t>
  </si>
  <si>
    <t>4035857</t>
  </si>
  <si>
    <t>51.98182-0026</t>
  </si>
  <si>
    <t>1093.</t>
  </si>
  <si>
    <t>4035858</t>
  </si>
  <si>
    <t>1094.</t>
  </si>
  <si>
    <t>4031580</t>
  </si>
  <si>
    <t>BLAZINA 4705N1PO4 LFE 39045</t>
  </si>
  <si>
    <t>LFE 39045 81.43601.0155</t>
  </si>
  <si>
    <t>1095.</t>
  </si>
  <si>
    <t>4035860</t>
  </si>
  <si>
    <t>06.07212-4314</t>
  </si>
  <si>
    <t>1096.</t>
  </si>
  <si>
    <t>4035861</t>
  </si>
  <si>
    <t>DRŽALO 81.08240-5234</t>
  </si>
  <si>
    <t>81.08240-5234</t>
  </si>
  <si>
    <t>1097.</t>
  </si>
  <si>
    <t>4030553</t>
  </si>
  <si>
    <t>ŠESTEROROBNI VAROV VIJAK 06.02813-4811</t>
  </si>
  <si>
    <t>06.02813-4811</t>
  </si>
  <si>
    <t>1098.</t>
  </si>
  <si>
    <t>4035874</t>
  </si>
  <si>
    <t>T1321 81.43702-6012</t>
  </si>
  <si>
    <t>1099.</t>
  </si>
  <si>
    <t>4021151</t>
  </si>
  <si>
    <t>SENZOR POTI ECAS 81.25937-0040</t>
  </si>
  <si>
    <t>81.25937-0040</t>
  </si>
  <si>
    <t>1100.</t>
  </si>
  <si>
    <t>4002959</t>
  </si>
  <si>
    <t>VSTOPNI ZABOJ DESNO SPODAJ 81.61510-0644</t>
  </si>
  <si>
    <t>1101.</t>
  </si>
  <si>
    <t>4002371</t>
  </si>
  <si>
    <t>POKROV 81.61510.0536</t>
  </si>
  <si>
    <t>1102.</t>
  </si>
  <si>
    <t>4003460</t>
  </si>
  <si>
    <t>VSTOPNI ZABOJ LEVO SPODAJ 81.61510-0643</t>
  </si>
  <si>
    <t>1103.</t>
  </si>
  <si>
    <t>4003455</t>
  </si>
  <si>
    <t>MATICA 06.13189.0056</t>
  </si>
  <si>
    <t>1104.</t>
  </si>
  <si>
    <t>4016061</t>
  </si>
  <si>
    <t>T1346 173272</t>
  </si>
  <si>
    <t>1105.</t>
  </si>
  <si>
    <t>4035926</t>
  </si>
  <si>
    <t>STEKLO OGLEDALA 81.63733-0116</t>
  </si>
  <si>
    <t>81.63733-0116</t>
  </si>
  <si>
    <t>1106.</t>
  </si>
  <si>
    <t>4035927</t>
  </si>
  <si>
    <t>VZTRAJNIK 51.02301-9519</t>
  </si>
  <si>
    <t>51.02301-9519</t>
  </si>
  <si>
    <t>1107.</t>
  </si>
  <si>
    <t>4035928</t>
  </si>
  <si>
    <t>PLOŠČA SKLOPKE 81.30301-9780</t>
  </si>
  <si>
    <t>81.30301-9780</t>
  </si>
  <si>
    <t>1108.</t>
  </si>
  <si>
    <t>4035929</t>
  </si>
  <si>
    <t>TLAČNA PLOŠČA SKLOPKE 81.30305-9230</t>
  </si>
  <si>
    <t>81.30305-9230</t>
  </si>
  <si>
    <t>1109.</t>
  </si>
  <si>
    <t>4015202</t>
  </si>
  <si>
    <t>IZKLOPNI LEŽAJ 81.30550-0116</t>
  </si>
  <si>
    <t>81.30550-0116</t>
  </si>
  <si>
    <t>1110.</t>
  </si>
  <si>
    <t>4035930</t>
  </si>
  <si>
    <t>VILICE SKLOPKE KPL. LFE 35500</t>
  </si>
  <si>
    <t>LFE 35500</t>
  </si>
  <si>
    <t>1111.</t>
  </si>
  <si>
    <t>4010824</t>
  </si>
  <si>
    <t>SMEROKAZ BOČNI BEL 81.25320-6118</t>
  </si>
  <si>
    <t>81.25320-6130</t>
  </si>
  <si>
    <t>1112.</t>
  </si>
  <si>
    <t>4011913</t>
  </si>
  <si>
    <t>VLEČNI ROČAJ 81.62630-4156</t>
  </si>
  <si>
    <t>81.62630-4156</t>
  </si>
  <si>
    <t>1113.</t>
  </si>
  <si>
    <t>4035941</t>
  </si>
  <si>
    <t>DELOVNI VALJ 81.47501-6102</t>
  </si>
  <si>
    <t>81.47501-6102</t>
  </si>
  <si>
    <t>1114.</t>
  </si>
  <si>
    <t>4007381</t>
  </si>
  <si>
    <t>OHIŠJE STOPNICE DESNO 81.61510.0684</t>
  </si>
  <si>
    <t>1115.</t>
  </si>
  <si>
    <t>4022867</t>
  </si>
  <si>
    <t>VZDOLŽNO KRMILJE 81.43220-6380</t>
  </si>
  <si>
    <t>81.43220-6380</t>
  </si>
  <si>
    <t>1116.</t>
  </si>
  <si>
    <t>4035965</t>
  </si>
  <si>
    <t>ROKA DIFERENCIALA AUG15201</t>
  </si>
  <si>
    <t>AUG15201</t>
  </si>
  <si>
    <t>1117.</t>
  </si>
  <si>
    <t>4035964</t>
  </si>
  <si>
    <t>ŠESTROBI STEBELNI VIJAK 06.01499-0336</t>
  </si>
  <si>
    <t>06.01499-0336</t>
  </si>
  <si>
    <t>1118.</t>
  </si>
  <si>
    <t>4035967</t>
  </si>
  <si>
    <t>MENJALNIK ZF 16S2220TO OBNOVLJEN</t>
  </si>
  <si>
    <t xml:space="preserve">1342002001AT 16S2220TO </t>
  </si>
  <si>
    <t>1119.</t>
  </si>
  <si>
    <t>4015734</t>
  </si>
  <si>
    <t>1120.</t>
  </si>
  <si>
    <t>4006632</t>
  </si>
  <si>
    <t>KRMILNI MODUL VRAT 81.25806-7097</t>
  </si>
  <si>
    <t>81.25806-7097</t>
  </si>
  <si>
    <t>1121.</t>
  </si>
  <si>
    <t>4036009</t>
  </si>
  <si>
    <t>BLATNIK 460MM 81.66410-6090</t>
  </si>
  <si>
    <t>81.66410-6090</t>
  </si>
  <si>
    <t>1122.</t>
  </si>
  <si>
    <t>4016549</t>
  </si>
  <si>
    <t>ŠESTEROROBA MATICA M24X2-10-MAN183-B1</t>
  </si>
  <si>
    <t>06.11065-2222</t>
  </si>
  <si>
    <t>1123.</t>
  </si>
  <si>
    <t>4026822</t>
  </si>
  <si>
    <t>ŠEST.VAROV.MATICA S KRAJCEM M20X2</t>
  </si>
  <si>
    <t>81.90685-0484</t>
  </si>
  <si>
    <t>1124.</t>
  </si>
  <si>
    <t xml:space="preserve">A9702670031 </t>
  </si>
  <si>
    <t>1125.</t>
  </si>
  <si>
    <t>4031106</t>
  </si>
  <si>
    <t>TESNILNI OBROČ 108X3N-FPM1 06.56938-3413</t>
  </si>
  <si>
    <t>06.56938-3413</t>
  </si>
  <si>
    <t>1126.</t>
  </si>
  <si>
    <t>4036083</t>
  </si>
  <si>
    <t>81.44312-0012</t>
  </si>
  <si>
    <t>1127.</t>
  </si>
  <si>
    <t>1128.</t>
  </si>
  <si>
    <t>1129.</t>
  </si>
  <si>
    <t>4009939</t>
  </si>
  <si>
    <t>POKRIVALO DESNO 81.41685-0110</t>
  </si>
  <si>
    <t>81.41685-0110</t>
  </si>
  <si>
    <t>1130.</t>
  </si>
  <si>
    <t>4004352</t>
  </si>
  <si>
    <t>STIKALO I 81.22505-6857</t>
  </si>
  <si>
    <t>81.25505-6857</t>
  </si>
  <si>
    <t>1131.</t>
  </si>
  <si>
    <t>4016365</t>
  </si>
  <si>
    <t>SAMOR.VEZNI VIJAK Z LEČ.GLAVO D8X30</t>
  </si>
  <si>
    <t>06.07213-6316</t>
  </si>
  <si>
    <t>1132.</t>
  </si>
  <si>
    <t>4016364</t>
  </si>
  <si>
    <t>81.61230-0186</t>
  </si>
  <si>
    <t>1133.</t>
  </si>
  <si>
    <t>4009290</t>
  </si>
  <si>
    <t>81.26485-6027</t>
  </si>
  <si>
    <t>1134.</t>
  </si>
  <si>
    <t>4036108</t>
  </si>
  <si>
    <t>POKROV OGLEDALA MALO D ZL04570112</t>
  </si>
  <si>
    <t>ZL04570112 81.63732-0056 81.63732-0062</t>
  </si>
  <si>
    <t>1135.</t>
  </si>
  <si>
    <t>4036109</t>
  </si>
  <si>
    <t>POKROV OGLEDALA D VELIKO ZL0457012LR</t>
  </si>
  <si>
    <t>ZL0457012LR 81.63732-0054 81.63732-0059</t>
  </si>
  <si>
    <t>1136.</t>
  </si>
  <si>
    <t>4036117</t>
  </si>
  <si>
    <t>VIJAK Z VALJASTO GLAVO 06.02191-2721</t>
  </si>
  <si>
    <t>06.02191-2721</t>
  </si>
  <si>
    <t>1137.</t>
  </si>
  <si>
    <t>4036119</t>
  </si>
  <si>
    <t>POKROV GLAVE VENTILA 51.03400-6007</t>
  </si>
  <si>
    <t>51.03400-6007</t>
  </si>
  <si>
    <t>1138.</t>
  </si>
  <si>
    <t>4036127</t>
  </si>
  <si>
    <t>REZERVOAR ZRAKA 30L T821089</t>
  </si>
  <si>
    <t>T821089 81.51401-0239</t>
  </si>
  <si>
    <t>1139.</t>
  </si>
  <si>
    <t>4008803</t>
  </si>
  <si>
    <t>POKROV 51.05505-0010</t>
  </si>
  <si>
    <t>51.05505-0010</t>
  </si>
  <si>
    <t>1140.</t>
  </si>
  <si>
    <t>4012351</t>
  </si>
  <si>
    <t>1141.</t>
  </si>
  <si>
    <t>4010171</t>
  </si>
  <si>
    <t>SAMOR.VIJAK Z LEČASTO GLAVO 5X20-Z16X1,</t>
  </si>
  <si>
    <t>06.07219-0034</t>
  </si>
  <si>
    <t>1142.</t>
  </si>
  <si>
    <t>4011516</t>
  </si>
  <si>
    <t>SPONKA 06.43839-0067</t>
  </si>
  <si>
    <t>06.43839-0067</t>
  </si>
  <si>
    <t>1143.</t>
  </si>
  <si>
    <t>4010215</t>
  </si>
  <si>
    <t>06.07223-4608</t>
  </si>
  <si>
    <t>1144.</t>
  </si>
  <si>
    <t>4010164</t>
  </si>
  <si>
    <t>VTIČNA MATICA B4,8-9,7/9,7X18,0-PA-NF</t>
  </si>
  <si>
    <t>81.90685-0374</t>
  </si>
  <si>
    <t>1145.</t>
  </si>
  <si>
    <t>4010220</t>
  </si>
  <si>
    <t>ZASKOČNA MATICA 50X3,5X8-POM-BL</t>
  </si>
  <si>
    <t>81.90685-0395</t>
  </si>
  <si>
    <t>1146.</t>
  </si>
  <si>
    <t>4036173</t>
  </si>
  <si>
    <t>NADTLAČNI VENTIL 51.05405-0013</t>
  </si>
  <si>
    <t>51.05405-0013</t>
  </si>
  <si>
    <t>1147.</t>
  </si>
  <si>
    <t>4036174</t>
  </si>
  <si>
    <t>HLADILNIK OLJA 51.05601-0161</t>
  </si>
  <si>
    <t>51.05601-0161</t>
  </si>
  <si>
    <t>1148.</t>
  </si>
  <si>
    <t>4036175</t>
  </si>
  <si>
    <t>TESNILO OLJNEGA HLADILNIKA 06.56254-2203</t>
  </si>
  <si>
    <t>06.56254-2203</t>
  </si>
  <si>
    <t>1149.</t>
  </si>
  <si>
    <t>4036071</t>
  </si>
  <si>
    <t>CEV ZRAKA A9704206031</t>
  </si>
  <si>
    <t>A6070900300</t>
  </si>
  <si>
    <t>1150.</t>
  </si>
  <si>
    <t>4026682</t>
  </si>
  <si>
    <t>PODLOŽNI PROFIL 40X2,5X25000-CR1-70</t>
  </si>
  <si>
    <t>04.29600-0512</t>
  </si>
  <si>
    <t>1151.</t>
  </si>
  <si>
    <t>4036181</t>
  </si>
  <si>
    <t>OBROČ TESNILNI A14X18-AL 06.56190-0805</t>
  </si>
  <si>
    <t>06.56190-0805</t>
  </si>
  <si>
    <t>1152.</t>
  </si>
  <si>
    <t>4036192</t>
  </si>
  <si>
    <t>UVOJNI NASTAVEK 51.98130-0458</t>
  </si>
  <si>
    <t>51.98130-0458</t>
  </si>
  <si>
    <t>1153.</t>
  </si>
  <si>
    <t>4036193</t>
  </si>
  <si>
    <t>PLOVEC GORIVA L-511MM 81.27203-6017</t>
  </si>
  <si>
    <t>81.27203-6017</t>
  </si>
  <si>
    <t>1154.</t>
  </si>
  <si>
    <t>4027166</t>
  </si>
  <si>
    <t>NAPENJALNI TRAK 81.97460-5285</t>
  </si>
  <si>
    <t>81.97460-5285</t>
  </si>
  <si>
    <t>1155.</t>
  </si>
  <si>
    <t>4023778</t>
  </si>
  <si>
    <t>SITO 81.12211-0021</t>
  </si>
  <si>
    <t>81.12211-0021</t>
  </si>
  <si>
    <t>1156.</t>
  </si>
  <si>
    <t>4036194</t>
  </si>
  <si>
    <t>POSODA ZA GORIVO 300L/515x1050x615</t>
  </si>
  <si>
    <t>FTMN047MS</t>
  </si>
  <si>
    <t>1157.</t>
  </si>
  <si>
    <t>4030134</t>
  </si>
  <si>
    <t>VSTOPNI ZABOJ LEVO 81.61510-0861</t>
  </si>
  <si>
    <t>81.61510-0861</t>
  </si>
  <si>
    <t>1158.</t>
  </si>
  <si>
    <t>4036159</t>
  </si>
  <si>
    <t>177805F</t>
  </si>
  <si>
    <t>1159.</t>
  </si>
  <si>
    <t>4036160</t>
  </si>
  <si>
    <t>1160.</t>
  </si>
  <si>
    <t>4036161</t>
  </si>
  <si>
    <t>SENZOR ABS KNORR L=400MM/KOT.</t>
  </si>
  <si>
    <t>K144126K50</t>
  </si>
  <si>
    <t>1161.</t>
  </si>
  <si>
    <t>4029022</t>
  </si>
  <si>
    <t>SENZOR TLAKA OLJA 6 BAR  51.27421-0339</t>
  </si>
  <si>
    <t>51.27421-0339</t>
  </si>
  <si>
    <t>1162.</t>
  </si>
  <si>
    <t>4004642</t>
  </si>
  <si>
    <t>OHIŠJE FILTRA 81.08303-6062</t>
  </si>
  <si>
    <t>81.08303-6062</t>
  </si>
  <si>
    <t>1163.</t>
  </si>
  <si>
    <t>4036243</t>
  </si>
  <si>
    <t>PLOŠČA SKLOPKE TD188 MIT BELAG S104</t>
  </si>
  <si>
    <t>81.30301-9771</t>
  </si>
  <si>
    <t>1164.</t>
  </si>
  <si>
    <t>4020742</t>
  </si>
  <si>
    <t>TESNILNI OBROČ 14X22X1,5-ST/FPM1-80</t>
  </si>
  <si>
    <t>06.56639-0017</t>
  </si>
  <si>
    <t>1165.</t>
  </si>
  <si>
    <t>4008392</t>
  </si>
  <si>
    <t>LEŽAJ 51.93410-0149</t>
  </si>
  <si>
    <t>1166.</t>
  </si>
  <si>
    <t>1167.</t>
  </si>
  <si>
    <t>4036242</t>
  </si>
  <si>
    <t>1168.</t>
  </si>
  <si>
    <t>4036275</t>
  </si>
  <si>
    <t>DAJALNIK ŠTEVILA VRTLAJEV 51.27120-0014</t>
  </si>
  <si>
    <t>51.27120-0014</t>
  </si>
  <si>
    <t>1169.</t>
  </si>
  <si>
    <t>4036276</t>
  </si>
  <si>
    <t>DAJALNIK ŠTEVILA VRTLAJEV 51.27120-7038</t>
  </si>
  <si>
    <t>51.27120-7038</t>
  </si>
  <si>
    <t>1170.</t>
  </si>
  <si>
    <t>4009044</t>
  </si>
  <si>
    <t>VTIČNA MATICA B4,2-7,0/7,0X10,0-PA6.6-SW</t>
  </si>
  <si>
    <t>81.90685-0269</t>
  </si>
  <si>
    <t>1171.</t>
  </si>
  <si>
    <t>4017574</t>
  </si>
  <si>
    <t>81.63730-6754</t>
  </si>
  <si>
    <t>1172.</t>
  </si>
  <si>
    <t>4036363</t>
  </si>
  <si>
    <t>06.01733-6309</t>
  </si>
  <si>
    <t>1173.</t>
  </si>
  <si>
    <t>4028995</t>
  </si>
  <si>
    <t>PODLOŽKA  06.15193-0311</t>
  </si>
  <si>
    <t>06.15193-0311</t>
  </si>
  <si>
    <t>1174.</t>
  </si>
  <si>
    <t>4009737</t>
  </si>
  <si>
    <t>06.07222-4807</t>
  </si>
  <si>
    <t>1175.</t>
  </si>
  <si>
    <t>4019938</t>
  </si>
  <si>
    <t>06.13189-0141</t>
  </si>
  <si>
    <t>1176.</t>
  </si>
  <si>
    <t>4028998</t>
  </si>
  <si>
    <t>POKROV ČRNA    81.61230-0117</t>
  </si>
  <si>
    <t>81.61230-0117</t>
  </si>
  <si>
    <t>1177.</t>
  </si>
  <si>
    <t>4036364</t>
  </si>
  <si>
    <t>PODPORA 81.43718-5043</t>
  </si>
  <si>
    <t>81.43718-5043</t>
  </si>
  <si>
    <t>1178.</t>
  </si>
  <si>
    <t>4018178</t>
  </si>
  <si>
    <t>PUŠA Z REGAMI 81.43722-0070</t>
  </si>
  <si>
    <t>81.43722-0070</t>
  </si>
  <si>
    <t>1179.</t>
  </si>
  <si>
    <t>4036391</t>
  </si>
  <si>
    <t>VAROVALKA N000472058000</t>
  </si>
  <si>
    <t>N000472058000</t>
  </si>
  <si>
    <t>1180.</t>
  </si>
  <si>
    <t>4031428</t>
  </si>
  <si>
    <t>DODATNI ŽAROMET 81.25320-6089</t>
  </si>
  <si>
    <t>81.25320-6089</t>
  </si>
  <si>
    <t>1181.</t>
  </si>
  <si>
    <t>4019916</t>
  </si>
  <si>
    <t>SORNIK 85.91001-0003</t>
  </si>
  <si>
    <t>85.91001-0003</t>
  </si>
  <si>
    <t>1182.</t>
  </si>
  <si>
    <t>4036452</t>
  </si>
  <si>
    <t>ŽAROMET DESNI 81.25101-6762</t>
  </si>
  <si>
    <t>81.25101-6762</t>
  </si>
  <si>
    <t>1183.</t>
  </si>
  <si>
    <t>4036462</t>
  </si>
  <si>
    <t>REZERVOAR GORIVA 81.12201.66117</t>
  </si>
  <si>
    <t>03904100</t>
  </si>
  <si>
    <t>1184.</t>
  </si>
  <si>
    <t>4027122</t>
  </si>
  <si>
    <t>PLOČEVIN.VIJAK Z LEČ.GLAVO ST2,9X9</t>
  </si>
  <si>
    <t>06.07159-0011</t>
  </si>
  <si>
    <t>1185.</t>
  </si>
  <si>
    <t>4016550</t>
  </si>
  <si>
    <t>TESNILNI OBROČ 54,5X6,2N-FKM1-60-GN</t>
  </si>
  <si>
    <t>06.56939-0042</t>
  </si>
  <si>
    <t>1186.</t>
  </si>
  <si>
    <t>4026492</t>
  </si>
  <si>
    <t>PLOVEC GORIVA L-613 MM 81.27203-6020</t>
  </si>
  <si>
    <t>81.27203-6020</t>
  </si>
  <si>
    <t>1187.</t>
  </si>
  <si>
    <t>4027123</t>
  </si>
  <si>
    <t>PODLOŽKA 4X12X1-200HV-MAN183-B1</t>
  </si>
  <si>
    <t>06.15193-0305</t>
  </si>
  <si>
    <t>1188.</t>
  </si>
  <si>
    <t>81.41723-6114</t>
  </si>
  <si>
    <t>1189.</t>
  </si>
  <si>
    <t>51.02500-6319</t>
  </si>
  <si>
    <t>1190.</t>
  </si>
  <si>
    <t>51.08201-6074</t>
  </si>
  <si>
    <t>1191.</t>
  </si>
  <si>
    <t>81.62600-4088</t>
  </si>
  <si>
    <t>1192.</t>
  </si>
  <si>
    <t>81.62630-6020</t>
  </si>
  <si>
    <t>1193.</t>
  </si>
  <si>
    <t>81.15204-0452</t>
  </si>
  <si>
    <t>1194.</t>
  </si>
  <si>
    <t>81.41280-5282</t>
  </si>
  <si>
    <t>1195.</t>
  </si>
  <si>
    <t>81.61243-0164</t>
  </si>
  <si>
    <t>1196.</t>
  </si>
  <si>
    <t>81.45950-5064</t>
  </si>
  <si>
    <t>1197.</t>
  </si>
  <si>
    <t>81.61230-6034</t>
  </si>
  <si>
    <t>1198.</t>
  </si>
  <si>
    <t>81.61310-2440</t>
  </si>
  <si>
    <t>1199.</t>
  </si>
  <si>
    <t>81.61310-2442</t>
  </si>
  <si>
    <t>1200.</t>
  </si>
  <si>
    <t>51.01102-6602</t>
  </si>
  <si>
    <t>1201.</t>
  </si>
  <si>
    <t>81.43400-6867</t>
  </si>
  <si>
    <t>1202.</t>
  </si>
  <si>
    <t>51.02500-6332</t>
  </si>
  <si>
    <t>1203.</t>
  </si>
  <si>
    <t>51.03100-6511</t>
  </si>
  <si>
    <t>1204.</t>
  </si>
  <si>
    <t>51.00900-6731</t>
  </si>
  <si>
    <t>1205.</t>
  </si>
  <si>
    <t>81.32003-6328</t>
  </si>
  <si>
    <t>1206.</t>
  </si>
  <si>
    <t>81.45427-0017</t>
  </si>
  <si>
    <t>1207.</t>
  </si>
  <si>
    <t>51.08101-0609</t>
  </si>
  <si>
    <t>1208.</t>
  </si>
  <si>
    <t>85.41701-5003</t>
  </si>
  <si>
    <t>1209.</t>
  </si>
  <si>
    <t>81.27202-6080</t>
  </si>
  <si>
    <t>1210.</t>
  </si>
  <si>
    <t>85.25404-6132</t>
  </si>
  <si>
    <t>1211.</t>
  </si>
  <si>
    <t>81.39362-6048</t>
  </si>
  <si>
    <t>1212.</t>
  </si>
  <si>
    <t>81.39151-6140</t>
  </si>
  <si>
    <t>1213.</t>
  </si>
  <si>
    <t>81.32004-6514</t>
  </si>
  <si>
    <t>ZAVORNI VALJ</t>
  </si>
  <si>
    <t>81.50410-6573</t>
  </si>
  <si>
    <t>KOMPRESOR ZRAKA</t>
  </si>
  <si>
    <t>51.54101-7201</t>
  </si>
  <si>
    <t>A4039900010</t>
  </si>
  <si>
    <t>MENJALNIK X002800875 80</t>
  </si>
  <si>
    <t>X00280087580</t>
  </si>
  <si>
    <t>MOTOR X009804325 80</t>
  </si>
  <si>
    <t>X00980432580</t>
  </si>
  <si>
    <t>ROČNA ČRPALKA</t>
  </si>
  <si>
    <t>KOMPLET BATA ZA MOTOR</t>
  </si>
  <si>
    <t>SESALNA CEV</t>
  </si>
  <si>
    <t>LUPINA VRAT F 2000</t>
  </si>
  <si>
    <t>VRATNI PARAPET</t>
  </si>
  <si>
    <t>KOLENO ZA IZPUŠNE PLINE</t>
  </si>
  <si>
    <t>SPREDNJI PREČNI NOSILEC</t>
  </si>
  <si>
    <t>DRŽALO BLATNIKA</t>
  </si>
  <si>
    <t>POKRIVNA PLOČEVINA</t>
  </si>
  <si>
    <t>BLATNIK IZOLACIJSKA BLAZINA</t>
  </si>
  <si>
    <t>POKROV MOTORJA F99L/R15/31/32/36/37</t>
  </si>
  <si>
    <t>POKROV MOTORJA NASTAVEK</t>
  </si>
  <si>
    <t>OKROV ROČIČNE GREDI</t>
  </si>
  <si>
    <t>ODVALITVENA VZMET</t>
  </si>
  <si>
    <t>KOMPLET BATA ZA MOTOR NADMERA VIŠINE KRA</t>
  </si>
  <si>
    <t>KOMPLET GLAVE VALJA</t>
  </si>
  <si>
    <t>KOMPLET TESNIL</t>
  </si>
  <si>
    <t>MENJALNIK 16S151</t>
  </si>
  <si>
    <t>PLATIŠČE TRILEX 8,5-20</t>
  </si>
  <si>
    <t>NOSILEC</t>
  </si>
  <si>
    <t>PRIKAZOVALNIK</t>
  </si>
  <si>
    <t>KABELSKI SNOP EDC</t>
  </si>
  <si>
    <t>KARDANSKA GRED 480-155-120X3-25-14,0-DIN</t>
  </si>
  <si>
    <t>ČLENKASTA GRED</t>
  </si>
  <si>
    <t>MENJALNIK 6AS 800 TO EMOS 2018 KV150 OHN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</si>
</sst>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"/>
    <numFmt numFmtId="165" formatCode="[$-424]0"/>
  </numFmts>
  <fonts count="38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SimSun"/>
      <family val="2"/>
      <charset val="238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38"/>
    </font>
    <font>
      <sz val="10"/>
      <color theme="1"/>
      <name val="Arial"/>
      <family val="2"/>
      <charset val="238"/>
    </font>
    <font>
      <b/>
      <i/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rgb="FFFF0000"/>
      <name val="Arial"/>
      <family val="2"/>
      <charset val="238"/>
    </font>
    <font>
      <sz val="9"/>
      <name val="Tahoma"/>
      <family val="2"/>
      <charset val="238"/>
    </font>
    <font>
      <sz val="10"/>
      <name val="Tahoma"/>
      <family val="2"/>
      <charset val="238"/>
    </font>
  </fonts>
  <fills count="3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96">
    <xf numFmtId="0" fontId="0" fillId="0" borderId="0"/>
    <xf numFmtId="0" fontId="6" fillId="0" borderId="1" applyNumberFormat="0" applyFont="0" applyFill="0" applyProtection="0">
      <alignment shrinkToFit="1"/>
    </xf>
    <xf numFmtId="0" fontId="7" fillId="0" borderId="0"/>
    <xf numFmtId="0" fontId="6" fillId="0" borderId="0"/>
    <xf numFmtId="0" fontId="8" fillId="0" borderId="0" applyNumberFormat="0" applyFill="0" applyBorder="0" applyAlignment="0" applyProtection="0"/>
    <xf numFmtId="0" fontId="9" fillId="0" borderId="6" applyNumberFormat="0" applyFill="0" applyAlignment="0" applyProtection="0"/>
    <xf numFmtId="0" fontId="10" fillId="0" borderId="7" applyNumberFormat="0" applyFill="0" applyAlignment="0" applyProtection="0"/>
    <xf numFmtId="0" fontId="11" fillId="0" borderId="8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7" borderId="0" applyNumberFormat="0" applyBorder="0" applyAlignment="0" applyProtection="0"/>
    <xf numFmtId="0" fontId="15" fillId="8" borderId="9" applyNumberFormat="0" applyAlignment="0" applyProtection="0"/>
    <xf numFmtId="0" fontId="16" fillId="9" borderId="10" applyNumberFormat="0" applyAlignment="0" applyProtection="0"/>
    <xf numFmtId="0" fontId="17" fillId="9" borderId="9" applyNumberFormat="0" applyAlignment="0" applyProtection="0"/>
    <xf numFmtId="0" fontId="18" fillId="0" borderId="11" applyNumberFormat="0" applyFill="0" applyAlignment="0" applyProtection="0"/>
    <xf numFmtId="0" fontId="19" fillId="10" borderId="12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14" applyNumberFormat="0" applyFill="0" applyAlignment="0" applyProtection="0"/>
    <xf numFmtId="0" fontId="23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23" fillId="35" borderId="0" applyNumberFormat="0" applyBorder="0" applyAlignment="0" applyProtection="0"/>
    <xf numFmtId="0" fontId="5" fillId="0" borderId="0"/>
    <xf numFmtId="0" fontId="5" fillId="11" borderId="13" applyNumberFormat="0" applyFont="0" applyAlignment="0" applyProtection="0"/>
    <xf numFmtId="0" fontId="4" fillId="0" borderId="0"/>
    <xf numFmtId="0" fontId="4" fillId="11" borderId="13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6" fillId="0" borderId="0"/>
    <xf numFmtId="0" fontId="25" fillId="0" borderId="0"/>
    <xf numFmtId="0" fontId="24" fillId="0" borderId="0"/>
    <xf numFmtId="0" fontId="24" fillId="0" borderId="0"/>
    <xf numFmtId="0" fontId="25" fillId="0" borderId="0"/>
    <xf numFmtId="0" fontId="3" fillId="0" borderId="0"/>
    <xf numFmtId="0" fontId="3" fillId="11" borderId="13" applyNumberFormat="0" applyFont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26" fillId="0" borderId="0"/>
    <xf numFmtId="0" fontId="2" fillId="0" borderId="0"/>
    <xf numFmtId="0" fontId="2" fillId="11" borderId="13" applyNumberFormat="0" applyFont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7" fillId="0" borderId="0"/>
    <xf numFmtId="0" fontId="1" fillId="0" borderId="0"/>
  </cellStyleXfs>
  <cellXfs count="214">
    <xf numFmtId="0" fontId="0" fillId="0" borderId="0" xfId="0"/>
    <xf numFmtId="0" fontId="0" fillId="0" borderId="0" xfId="0" applyFont="1"/>
    <xf numFmtId="0" fontId="0" fillId="0" borderId="0" xfId="0" applyFont="1" applyAlignment="1"/>
    <xf numFmtId="0" fontId="0" fillId="0" borderId="0" xfId="0" applyFont="1" applyFill="1" applyProtection="1"/>
    <xf numFmtId="0" fontId="0" fillId="0" borderId="0" xfId="0" applyFont="1" applyFill="1" applyAlignment="1" applyProtection="1">
      <alignment horizontal="center"/>
    </xf>
    <xf numFmtId="0" fontId="29" fillId="0" borderId="2" xfId="0" applyFont="1" applyBorder="1" applyAlignment="1" applyProtection="1">
      <alignment horizontal="right" vertical="top" wrapText="1"/>
    </xf>
    <xf numFmtId="0" fontId="0" fillId="0" borderId="0" xfId="0" applyFont="1" applyProtection="1"/>
    <xf numFmtId="0" fontId="0" fillId="0" borderId="0" xfId="0" applyFont="1" applyFill="1" applyAlignment="1" applyProtection="1">
      <alignment horizontal="center"/>
      <protection locked="0"/>
    </xf>
    <xf numFmtId="0" fontId="28" fillId="0" borderId="0" xfId="0" applyFont="1" applyAlignment="1" applyProtection="1">
      <alignment horizontal="left"/>
      <protection locked="0"/>
    </xf>
    <xf numFmtId="0" fontId="30" fillId="0" borderId="0" xfId="0" applyFont="1" applyProtection="1">
      <protection locked="0"/>
    </xf>
    <xf numFmtId="0" fontId="0" fillId="0" borderId="3" xfId="0" applyFont="1" applyFill="1" applyBorder="1" applyAlignment="1" applyProtection="1">
      <alignment horizontal="center" shrinkToFit="1"/>
    </xf>
    <xf numFmtId="0" fontId="0" fillId="0" borderId="2" xfId="0" applyFont="1" applyBorder="1"/>
    <xf numFmtId="0" fontId="0" fillId="0" borderId="2" xfId="0" applyFont="1" applyBorder="1" applyAlignment="1">
      <alignment vertical="top"/>
    </xf>
    <xf numFmtId="3" fontId="0" fillId="0" borderId="2" xfId="0" applyNumberFormat="1" applyFont="1" applyBorder="1" applyAlignment="1">
      <alignment horizontal="right" vertical="top"/>
    </xf>
    <xf numFmtId="0" fontId="0" fillId="0" borderId="2" xfId="0" applyFont="1" applyBorder="1" applyAlignment="1">
      <alignment horizontal="right" vertical="center"/>
    </xf>
    <xf numFmtId="4" fontId="32" fillId="0" borderId="0" xfId="0" applyNumberFormat="1" applyFont="1" applyFill="1" applyBorder="1" applyAlignment="1" applyProtection="1">
      <alignment horizontal="center" wrapText="1"/>
    </xf>
    <xf numFmtId="0" fontId="0" fillId="0" borderId="0" xfId="0" applyFont="1" applyFill="1" applyAlignment="1" applyProtection="1">
      <alignment horizontal="center" vertical="top" wrapText="1"/>
      <protection locked="0"/>
    </xf>
    <xf numFmtId="0" fontId="33" fillId="0" borderId="0" xfId="0" applyFont="1" applyFill="1" applyBorder="1" applyAlignment="1" applyProtection="1">
      <alignment horizontal="left" wrapText="1"/>
    </xf>
    <xf numFmtId="0" fontId="33" fillId="0" borderId="0" xfId="0" applyFont="1" applyFill="1" applyBorder="1" applyAlignment="1" applyProtection="1">
      <alignment horizontal="center" wrapText="1"/>
    </xf>
    <xf numFmtId="0" fontId="0" fillId="0" borderId="0" xfId="0" applyFont="1" applyFill="1" applyAlignment="1" applyProtection="1">
      <alignment vertical="top" wrapText="1"/>
      <protection locked="0"/>
    </xf>
    <xf numFmtId="0" fontId="0" fillId="0" borderId="0" xfId="0" applyFont="1" applyFill="1" applyProtection="1">
      <protection locked="0"/>
    </xf>
    <xf numFmtId="0" fontId="28" fillId="0" borderId="0" xfId="0" applyFont="1" applyProtection="1">
      <protection locked="0"/>
    </xf>
    <xf numFmtId="0" fontId="34" fillId="0" borderId="0" xfId="0" applyFont="1" applyBorder="1" applyAlignment="1" applyProtection="1">
      <alignment horizontal="left" vertical="top" wrapText="1"/>
      <protection locked="0"/>
    </xf>
    <xf numFmtId="0" fontId="0" fillId="0" borderId="0" xfId="0" applyFont="1" applyAlignment="1" applyProtection="1">
      <alignment horizontal="left" vertical="top"/>
      <protection locked="0"/>
    </xf>
    <xf numFmtId="0" fontId="28" fillId="0" borderId="0" xfId="0" applyFont="1" applyAlignment="1" applyProtection="1">
      <alignment horizontal="left" vertical="top"/>
      <protection locked="0"/>
    </xf>
    <xf numFmtId="0" fontId="0" fillId="0" borderId="4" xfId="0" applyFont="1" applyFill="1" applyBorder="1" applyAlignment="1" applyProtection="1">
      <alignment horizontal="center" shrinkToFit="1"/>
    </xf>
    <xf numFmtId="1" fontId="0" fillId="0" borderId="2" xfId="0" applyNumberFormat="1" applyFont="1" applyFill="1" applyBorder="1" applyAlignment="1" applyProtection="1">
      <alignment horizontal="center"/>
      <protection locked="0"/>
    </xf>
    <xf numFmtId="0" fontId="0" fillId="0" borderId="0" xfId="0" applyFont="1" applyFill="1" applyAlignment="1" applyProtection="1">
      <alignment horizontal="left"/>
    </xf>
    <xf numFmtId="4" fontId="33" fillId="2" borderId="3" xfId="0" applyNumberFormat="1" applyFont="1" applyFill="1" applyBorder="1" applyAlignment="1" applyProtection="1">
      <alignment horizontal="center" wrapText="1"/>
    </xf>
    <xf numFmtId="0" fontId="33" fillId="0" borderId="0" xfId="0" applyFont="1" applyAlignment="1">
      <alignment horizontal="center" vertical="center"/>
    </xf>
    <xf numFmtId="0" fontId="30" fillId="0" borderId="0" xfId="0" applyFont="1" applyAlignment="1" applyProtection="1">
      <protection locked="0"/>
    </xf>
    <xf numFmtId="0" fontId="0" fillId="0" borderId="17" xfId="0" applyFont="1" applyBorder="1" applyAlignment="1">
      <alignment vertical="top"/>
    </xf>
    <xf numFmtId="0" fontId="0" fillId="0" borderId="0" xfId="0" applyFont="1" applyAlignment="1">
      <alignment vertical="top"/>
    </xf>
    <xf numFmtId="0" fontId="34" fillId="0" borderId="0" xfId="0" applyFont="1" applyBorder="1" applyAlignment="1" applyProtection="1">
      <alignment horizontal="center" vertical="top" wrapText="1"/>
      <protection locked="0"/>
    </xf>
    <xf numFmtId="0" fontId="0" fillId="0" borderId="0" xfId="0" applyFont="1" applyFill="1" applyBorder="1" applyAlignment="1" applyProtection="1">
      <alignment horizontal="center"/>
    </xf>
    <xf numFmtId="4" fontId="33" fillId="2" borderId="18" xfId="0" applyNumberFormat="1" applyFont="1" applyFill="1" applyBorder="1" applyAlignment="1" applyProtection="1">
      <alignment horizontal="center" wrapText="1"/>
    </xf>
    <xf numFmtId="0" fontId="0" fillId="0" borderId="4" xfId="0" applyFont="1" applyBorder="1"/>
    <xf numFmtId="0" fontId="0" fillId="0" borderId="0" xfId="0" applyFont="1" applyAlignment="1" applyProtection="1">
      <protection locked="0"/>
    </xf>
    <xf numFmtId="0" fontId="34" fillId="0" borderId="0" xfId="0" applyFont="1" applyBorder="1" applyAlignment="1" applyProtection="1">
      <alignment horizontal="left" wrapText="1"/>
      <protection locked="0"/>
    </xf>
    <xf numFmtId="0" fontId="0" fillId="0" borderId="0" xfId="0" applyFont="1" applyFill="1" applyBorder="1" applyProtection="1"/>
    <xf numFmtId="0" fontId="34" fillId="0" borderId="0" xfId="0" applyFont="1" applyBorder="1" applyAlignment="1" applyProtection="1">
      <alignment horizontal="center" wrapText="1"/>
      <protection locked="0"/>
    </xf>
    <xf numFmtId="0" fontId="0" fillId="0" borderId="2" xfId="0" applyFont="1" applyFill="1" applyBorder="1" applyAlignment="1" applyProtection="1">
      <alignment horizontal="center" shrinkToFit="1"/>
    </xf>
    <xf numFmtId="0" fontId="0" fillId="0" borderId="2" xfId="0" applyFont="1" applyBorder="1" applyAlignment="1">
      <alignment horizontal="left"/>
    </xf>
    <xf numFmtId="1" fontId="0" fillId="0" borderId="2" xfId="0" applyNumberFormat="1" applyFont="1" applyBorder="1" applyAlignment="1">
      <alignment horizontal="left"/>
    </xf>
    <xf numFmtId="0" fontId="34" fillId="0" borderId="2" xfId="0" applyFont="1" applyBorder="1" applyAlignment="1">
      <alignment horizontal="center" vertical="center"/>
    </xf>
    <xf numFmtId="0" fontId="0" fillId="0" borderId="2" xfId="0" applyFont="1" applyBorder="1" applyAlignment="1">
      <alignment horizontal="center"/>
    </xf>
    <xf numFmtId="0" fontId="34" fillId="0" borderId="2" xfId="0" applyFont="1" applyBorder="1" applyAlignment="1" applyProtection="1">
      <alignment horizontal="center"/>
      <protection locked="0"/>
    </xf>
    <xf numFmtId="0" fontId="0" fillId="0" borderId="2" xfId="0" applyFont="1" applyFill="1" applyBorder="1" applyAlignment="1" applyProtection="1">
      <alignment horizontal="center" shrinkToFit="1"/>
      <protection locked="0"/>
    </xf>
    <xf numFmtId="4" fontId="0" fillId="0" borderId="2" xfId="0" applyNumberFormat="1" applyFont="1" applyFill="1" applyBorder="1" applyAlignment="1" applyProtection="1">
      <alignment horizontal="center"/>
      <protection locked="0"/>
    </xf>
    <xf numFmtId="4" fontId="0" fillId="0" borderId="2" xfId="0" applyNumberFormat="1" applyFont="1" applyFill="1" applyBorder="1" applyAlignment="1" applyProtection="1">
      <alignment horizontal="center"/>
    </xf>
    <xf numFmtId="0" fontId="33" fillId="0" borderId="0" xfId="0" applyFont="1" applyFill="1" applyProtection="1"/>
    <xf numFmtId="0" fontId="0" fillId="0" borderId="2" xfId="0" applyFont="1" applyFill="1" applyBorder="1" applyProtection="1"/>
    <xf numFmtId="0" fontId="0" fillId="0" borderId="4" xfId="0" applyFont="1" applyFill="1" applyBorder="1" applyProtection="1"/>
    <xf numFmtId="0" fontId="0" fillId="0" borderId="2" xfId="0" applyFont="1" applyBorder="1" applyAlignment="1">
      <alignment wrapText="1"/>
    </xf>
    <xf numFmtId="1" fontId="0" fillId="0" borderId="2" xfId="0" applyNumberFormat="1" applyFont="1" applyBorder="1" applyAlignment="1">
      <alignment horizontal="right" wrapText="1"/>
    </xf>
    <xf numFmtId="0" fontId="0" fillId="0" borderId="4" xfId="0" applyFont="1" applyBorder="1" applyAlignment="1">
      <alignment wrapText="1"/>
    </xf>
    <xf numFmtId="1" fontId="0" fillId="0" borderId="4" xfId="0" applyNumberFormat="1" applyFont="1" applyBorder="1" applyAlignment="1">
      <alignment horizontal="right" wrapText="1"/>
    </xf>
    <xf numFmtId="0" fontId="34" fillId="0" borderId="4" xfId="0" applyFont="1" applyBorder="1" applyAlignment="1">
      <alignment horizontal="center" vertical="center"/>
    </xf>
    <xf numFmtId="0" fontId="0" fillId="0" borderId="4" xfId="0" applyFont="1" applyBorder="1" applyAlignment="1">
      <alignment horizontal="center"/>
    </xf>
    <xf numFmtId="0" fontId="0" fillId="0" borderId="4" xfId="0" applyFont="1" applyFill="1" applyBorder="1" applyAlignment="1" applyProtection="1">
      <alignment horizontal="center" shrinkToFit="1"/>
      <protection locked="0"/>
    </xf>
    <xf numFmtId="4" fontId="0" fillId="0" borderId="4" xfId="0" applyNumberFormat="1" applyFont="1" applyFill="1" applyBorder="1" applyAlignment="1" applyProtection="1">
      <alignment horizontal="center"/>
    </xf>
    <xf numFmtId="0" fontId="0" fillId="0" borderId="2" xfId="0" applyFont="1" applyBorder="1" applyAlignment="1">
      <alignment horizontal="left" wrapText="1"/>
    </xf>
    <xf numFmtId="0" fontId="0" fillId="0" borderId="2" xfId="0" applyFont="1" applyFill="1" applyBorder="1" applyAlignment="1">
      <alignment horizontal="left"/>
    </xf>
    <xf numFmtId="0" fontId="0" fillId="0" borderId="2" xfId="0" applyFont="1" applyFill="1" applyBorder="1"/>
    <xf numFmtId="0" fontId="34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/>
    </xf>
    <xf numFmtId="0" fontId="0" fillId="0" borderId="2" xfId="0" applyNumberFormat="1" applyFont="1" applyFill="1" applyBorder="1" applyAlignment="1">
      <alignment horizontal="left"/>
    </xf>
    <xf numFmtId="49" fontId="0" fillId="0" borderId="2" xfId="0" applyNumberFormat="1" applyFont="1" applyFill="1" applyBorder="1" applyAlignment="1">
      <alignment horizontal="left"/>
    </xf>
    <xf numFmtId="0" fontId="34" fillId="0" borderId="2" xfId="0" applyFont="1" applyBorder="1" applyAlignment="1">
      <alignment vertical="center"/>
    </xf>
    <xf numFmtId="0" fontId="34" fillId="0" borderId="2" xfId="0" applyFont="1" applyBorder="1" applyAlignment="1">
      <alignment vertical="center" wrapText="1"/>
    </xf>
    <xf numFmtId="0" fontId="0" fillId="0" borderId="15" xfId="0" applyFont="1" applyFill="1" applyBorder="1" applyAlignment="1" applyProtection="1">
      <alignment horizontal="center" shrinkToFit="1"/>
    </xf>
    <xf numFmtId="164" fontId="0" fillId="0" borderId="22" xfId="0" applyNumberFormat="1" applyFont="1" applyFill="1" applyBorder="1" applyAlignment="1" applyProtection="1">
      <alignment horizontal="center"/>
    </xf>
    <xf numFmtId="0" fontId="34" fillId="0" borderId="2" xfId="0" applyFont="1" applyBorder="1" applyAlignment="1" applyProtection="1">
      <alignment horizontal="center"/>
    </xf>
    <xf numFmtId="164" fontId="0" fillId="0" borderId="23" xfId="0" applyNumberFormat="1" applyFont="1" applyFill="1" applyBorder="1" applyAlignment="1" applyProtection="1">
      <alignment horizontal="center"/>
    </xf>
    <xf numFmtId="0" fontId="34" fillId="0" borderId="4" xfId="0" applyFont="1" applyBorder="1" applyAlignment="1" applyProtection="1">
      <alignment horizontal="center"/>
    </xf>
    <xf numFmtId="164" fontId="0" fillId="0" borderId="24" xfId="0" applyNumberFormat="1" applyFont="1" applyFill="1" applyBorder="1" applyAlignment="1" applyProtection="1">
      <alignment horizontal="center"/>
    </xf>
    <xf numFmtId="49" fontId="27" fillId="36" borderId="19" xfId="0" applyNumberFormat="1" applyFont="1" applyFill="1" applyBorder="1" applyProtection="1"/>
    <xf numFmtId="0" fontId="0" fillId="0" borderId="2" xfId="0" applyFont="1" applyBorder="1" applyAlignment="1">
      <alignment horizontal="center" vertical="center"/>
    </xf>
    <xf numFmtId="49" fontId="27" fillId="36" borderId="22" xfId="0" applyNumberFormat="1" applyFont="1" applyFill="1" applyBorder="1" applyAlignment="1" applyProtection="1">
      <alignment horizontal="center"/>
    </xf>
    <xf numFmtId="0" fontId="0" fillId="0" borderId="2" xfId="0" applyFont="1" applyFill="1" applyBorder="1" applyProtection="1">
      <protection locked="0"/>
    </xf>
    <xf numFmtId="4" fontId="0" fillId="0" borderId="2" xfId="0" applyNumberFormat="1" applyFont="1" applyFill="1" applyBorder="1" applyProtection="1">
      <protection locked="0"/>
    </xf>
    <xf numFmtId="49" fontId="27" fillId="36" borderId="19" xfId="0" applyNumberFormat="1" applyFont="1" applyFill="1" applyBorder="1" applyAlignment="1" applyProtection="1">
      <alignment wrapText="1"/>
    </xf>
    <xf numFmtId="49" fontId="27" fillId="36" borderId="20" xfId="0" applyNumberFormat="1" applyFont="1" applyFill="1" applyBorder="1" applyProtection="1"/>
    <xf numFmtId="49" fontId="27" fillId="36" borderId="23" xfId="0" applyNumberFormat="1" applyFont="1" applyFill="1" applyBorder="1" applyAlignment="1" applyProtection="1">
      <alignment horizontal="center"/>
    </xf>
    <xf numFmtId="0" fontId="27" fillId="0" borderId="15" xfId="60" applyFont="1" applyBorder="1" applyProtection="1"/>
    <xf numFmtId="49" fontId="27" fillId="0" borderId="15" xfId="60" applyNumberFormat="1" applyFont="1" applyBorder="1" applyAlignment="1" applyProtection="1">
      <alignment horizontal="left"/>
    </xf>
    <xf numFmtId="0" fontId="27" fillId="0" borderId="17" xfId="60" applyFont="1" applyBorder="1" applyAlignment="1" applyProtection="1">
      <alignment horizontal="center" vertical="top" wrapText="1"/>
    </xf>
    <xf numFmtId="49" fontId="27" fillId="0" borderId="15" xfId="60" applyNumberFormat="1" applyFont="1" applyBorder="1" applyAlignment="1" applyProtection="1">
      <alignment horizontal="left" wrapText="1"/>
    </xf>
    <xf numFmtId="0" fontId="27" fillId="0" borderId="17" xfId="60" applyFont="1" applyBorder="1" applyAlignment="1" applyProtection="1">
      <alignment horizontal="center"/>
    </xf>
    <xf numFmtId="0" fontId="0" fillId="0" borderId="0" xfId="0" applyFont="1" applyFill="1" applyAlignment="1" applyProtection="1">
      <alignment vertical="top" wrapText="1"/>
    </xf>
    <xf numFmtId="0" fontId="0" fillId="0" borderId="0" xfId="0" applyFont="1" applyFill="1" applyAlignment="1" applyProtection="1">
      <alignment horizontal="center" vertical="top" wrapText="1"/>
    </xf>
    <xf numFmtId="0" fontId="34" fillId="0" borderId="0" xfId="0" applyFont="1" applyBorder="1" applyAlignment="1" applyProtection="1">
      <alignment horizontal="left" wrapText="1"/>
    </xf>
    <xf numFmtId="0" fontId="28" fillId="0" borderId="0" xfId="0" applyFont="1" applyProtection="1"/>
    <xf numFmtId="0" fontId="28" fillId="0" borderId="0" xfId="0" applyFont="1" applyAlignment="1" applyProtection="1">
      <alignment horizontal="left" vertical="top"/>
    </xf>
    <xf numFmtId="1" fontId="0" fillId="0" borderId="2" xfId="0" applyNumberFormat="1" applyFont="1" applyBorder="1" applyAlignment="1">
      <alignment horizontal="left" wrapText="1"/>
    </xf>
    <xf numFmtId="0" fontId="35" fillId="0" borderId="0" xfId="0" applyFont="1" applyFill="1" applyProtection="1"/>
    <xf numFmtId="165" fontId="34" fillId="0" borderId="2" xfId="63" applyNumberFormat="1" applyFont="1" applyBorder="1" applyAlignment="1">
      <alignment horizontal="left"/>
    </xf>
    <xf numFmtId="0" fontId="34" fillId="0" borderId="2" xfId="63" applyFont="1" applyBorder="1" applyAlignment="1">
      <alignment horizontal="left"/>
    </xf>
    <xf numFmtId="0" fontId="34" fillId="0" borderId="2" xfId="63" applyFont="1" applyBorder="1" applyAlignment="1">
      <alignment horizontal="center"/>
    </xf>
    <xf numFmtId="0" fontId="34" fillId="0" borderId="2" xfId="63" applyFont="1" applyFill="1" applyBorder="1" applyAlignment="1">
      <alignment horizontal="left"/>
    </xf>
    <xf numFmtId="0" fontId="32" fillId="0" borderId="2" xfId="0" applyFont="1" applyBorder="1" applyAlignment="1">
      <alignment horizontal="left"/>
    </xf>
    <xf numFmtId="0" fontId="30" fillId="0" borderId="4" xfId="0" applyFont="1" applyBorder="1"/>
    <xf numFmtId="0" fontId="30" fillId="0" borderId="4" xfId="0" applyFont="1" applyBorder="1" applyAlignment="1">
      <alignment horizontal="center"/>
    </xf>
    <xf numFmtId="0" fontId="28" fillId="0" borderId="3" xfId="0" applyFont="1" applyBorder="1"/>
    <xf numFmtId="0" fontId="28" fillId="0" borderId="3" xfId="0" applyFont="1" applyBorder="1" applyAlignment="1">
      <alignment horizontal="center" wrapText="1" shrinkToFit="1"/>
    </xf>
    <xf numFmtId="0" fontId="28" fillId="0" borderId="3" xfId="0" applyFont="1" applyBorder="1" applyAlignment="1">
      <alignment horizontal="center" shrinkToFit="1"/>
    </xf>
    <xf numFmtId="0" fontId="28" fillId="0" borderId="2" xfId="0" applyFont="1" applyFill="1" applyBorder="1" applyAlignment="1">
      <alignment horizontal="left" vertical="top" wrapText="1"/>
    </xf>
    <xf numFmtId="0" fontId="28" fillId="0" borderId="2" xfId="0" applyFont="1" applyFill="1" applyBorder="1" applyAlignment="1">
      <alignment horizontal="center" vertical="top" wrapText="1"/>
    </xf>
    <xf numFmtId="0" fontId="28" fillId="0" borderId="2" xfId="65" applyFont="1" applyBorder="1" applyAlignment="1">
      <alignment horizontal="center"/>
    </xf>
    <xf numFmtId="0" fontId="28" fillId="36" borderId="2" xfId="0" applyFont="1" applyFill="1" applyBorder="1" applyAlignment="1">
      <alignment horizontal="left" vertical="top" wrapText="1"/>
    </xf>
    <xf numFmtId="10" fontId="0" fillId="0" borderId="0" xfId="0" applyNumberFormat="1" applyFont="1"/>
    <xf numFmtId="0" fontId="28" fillId="0" borderId="0" xfId="0" applyFont="1" applyAlignment="1" applyProtection="1">
      <alignment horizontal="left"/>
    </xf>
    <xf numFmtId="0" fontId="30" fillId="0" borderId="0" xfId="0" applyFont="1" applyAlignment="1" applyProtection="1">
      <alignment horizontal="left"/>
    </xf>
    <xf numFmtId="0" fontId="34" fillId="0" borderId="2" xfId="0" applyFont="1" applyBorder="1" applyAlignment="1" applyProtection="1">
      <alignment vertical="center"/>
    </xf>
    <xf numFmtId="0" fontId="34" fillId="0" borderId="2" xfId="0" applyFont="1" applyBorder="1" applyAlignment="1" applyProtection="1">
      <alignment horizontal="center" vertical="center"/>
    </xf>
    <xf numFmtId="40" fontId="0" fillId="0" borderId="2" xfId="0" applyNumberFormat="1" applyFont="1" applyFill="1" applyBorder="1" applyAlignment="1" applyProtection="1">
      <alignment horizontal="center" shrinkToFit="1"/>
      <protection locked="0"/>
    </xf>
    <xf numFmtId="4" fontId="0" fillId="0" borderId="0" xfId="0" applyNumberFormat="1" applyFont="1"/>
    <xf numFmtId="49" fontId="27" fillId="0" borderId="2" xfId="0" applyNumberFormat="1" applyFont="1" applyBorder="1" applyAlignment="1" applyProtection="1">
      <alignment horizontal="left"/>
    </xf>
    <xf numFmtId="0" fontId="0" fillId="0" borderId="2" xfId="0" applyFont="1" applyBorder="1" applyProtection="1"/>
    <xf numFmtId="0" fontId="34" fillId="0" borderId="2" xfId="0" applyFont="1" applyFill="1" applyBorder="1" applyAlignment="1" applyProtection="1">
      <alignment horizontal="center" vertical="center"/>
    </xf>
    <xf numFmtId="0" fontId="0" fillId="0" borderId="3" xfId="0" applyFont="1" applyBorder="1"/>
    <xf numFmtId="0" fontId="34" fillId="0" borderId="3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/>
    </xf>
    <xf numFmtId="0" fontId="34" fillId="0" borderId="3" xfId="0" applyFont="1" applyBorder="1" applyAlignment="1" applyProtection="1">
      <alignment horizontal="center"/>
      <protection locked="0"/>
    </xf>
    <xf numFmtId="0" fontId="0" fillId="0" borderId="3" xfId="0" applyFont="1" applyFill="1" applyBorder="1" applyAlignment="1" applyProtection="1">
      <alignment horizontal="center" shrinkToFit="1"/>
      <protection locked="0"/>
    </xf>
    <xf numFmtId="4" fontId="0" fillId="0" borderId="3" xfId="0" applyNumberFormat="1" applyFont="1" applyFill="1" applyBorder="1" applyAlignment="1" applyProtection="1">
      <alignment horizontal="center"/>
      <protection locked="0"/>
    </xf>
    <xf numFmtId="1" fontId="0" fillId="0" borderId="3" xfId="0" applyNumberFormat="1" applyFont="1" applyFill="1" applyBorder="1" applyAlignment="1" applyProtection="1">
      <alignment horizontal="center"/>
      <protection locked="0"/>
    </xf>
    <xf numFmtId="0" fontId="0" fillId="0" borderId="4" xfId="0" applyBorder="1" applyAlignment="1">
      <alignment vertical="top"/>
    </xf>
    <xf numFmtId="0" fontId="0" fillId="0" borderId="2" xfId="0" applyBorder="1" applyAlignment="1">
      <alignment vertical="top"/>
    </xf>
    <xf numFmtId="49" fontId="0" fillId="0" borderId="2" xfId="0" applyNumberFormat="1" applyBorder="1" applyAlignment="1">
      <alignment vertical="top"/>
    </xf>
    <xf numFmtId="0" fontId="0" fillId="0" borderId="2" xfId="0" applyBorder="1" applyAlignment="1">
      <alignment horizontal="right" vertical="center"/>
    </xf>
    <xf numFmtId="0" fontId="6" fillId="0" borderId="2" xfId="0" applyFont="1" applyBorder="1" applyAlignment="1">
      <alignment vertical="center"/>
    </xf>
    <xf numFmtId="0" fontId="6" fillId="0" borderId="2" xfId="0" applyFont="1" applyBorder="1" applyAlignment="1">
      <alignment vertical="top"/>
    </xf>
    <xf numFmtId="0" fontId="34" fillId="0" borderId="2" xfId="0" applyFont="1" applyBorder="1" applyAlignment="1">
      <alignment vertical="top"/>
    </xf>
    <xf numFmtId="0" fontId="0" fillId="0" borderId="2" xfId="0" applyBorder="1" applyAlignment="1">
      <alignment horizontal="left" vertical="top"/>
    </xf>
    <xf numFmtId="3" fontId="6" fillId="0" borderId="2" xfId="0" applyNumberFormat="1" applyFont="1" applyBorder="1" applyAlignment="1">
      <alignment horizontal="left" vertical="top"/>
    </xf>
    <xf numFmtId="0" fontId="0" fillId="0" borderId="2" xfId="0" applyNumberFormat="1" applyBorder="1" applyAlignment="1">
      <alignment vertical="top"/>
    </xf>
    <xf numFmtId="0" fontId="6" fillId="0" borderId="2" xfId="0" applyFont="1" applyFill="1" applyBorder="1" applyAlignment="1"/>
    <xf numFmtId="0" fontId="36" fillId="0" borderId="2" xfId="0" applyFont="1" applyFill="1" applyBorder="1" applyAlignment="1"/>
    <xf numFmtId="0" fontId="6" fillId="0" borderId="2" xfId="0" applyFont="1" applyFill="1" applyBorder="1" applyProtection="1"/>
    <xf numFmtId="0" fontId="37" fillId="0" borderId="2" xfId="0" applyFont="1" applyFill="1" applyBorder="1" applyAlignment="1" applyProtection="1"/>
    <xf numFmtId="0" fontId="0" fillId="0" borderId="2" xfId="0" applyFont="1" applyFill="1" applyBorder="1" applyAlignment="1" applyProtection="1">
      <alignment horizontal="center"/>
    </xf>
    <xf numFmtId="0" fontId="34" fillId="0" borderId="0" xfId="0" applyFont="1" applyBorder="1" applyAlignment="1" applyProtection="1">
      <alignment horizontal="center" vertical="top" wrapText="1"/>
      <protection locked="0"/>
    </xf>
    <xf numFmtId="0" fontId="0" fillId="0" borderId="0" xfId="0" applyFont="1" applyAlignment="1" applyProtection="1">
      <alignment horizontal="center"/>
      <protection locked="0"/>
    </xf>
    <xf numFmtId="0" fontId="0" fillId="3" borderId="4" xfId="0" applyFont="1" applyFill="1" applyBorder="1" applyAlignment="1" applyProtection="1">
      <alignment horizontal="center" wrapText="1"/>
    </xf>
    <xf numFmtId="0" fontId="0" fillId="3" borderId="3" xfId="0" applyFont="1" applyFill="1" applyBorder="1" applyAlignment="1" applyProtection="1">
      <alignment horizontal="center" wrapText="1"/>
    </xf>
    <xf numFmtId="10" fontId="35" fillId="3" borderId="4" xfId="0" applyNumberFormat="1" applyFont="1" applyFill="1" applyBorder="1" applyAlignment="1" applyProtection="1">
      <alignment horizontal="center" wrapText="1"/>
    </xf>
    <xf numFmtId="10" fontId="35" fillId="3" borderId="3" xfId="0" applyNumberFormat="1" applyFont="1" applyFill="1" applyBorder="1" applyAlignment="1" applyProtection="1">
      <alignment horizontal="center" wrapText="1"/>
    </xf>
    <xf numFmtId="0" fontId="0" fillId="0" borderId="4" xfId="0" applyFont="1" applyFill="1" applyBorder="1" applyAlignment="1" applyProtection="1">
      <alignment horizontal="center" wrapText="1"/>
    </xf>
    <xf numFmtId="0" fontId="0" fillId="0" borderId="3" xfId="0" applyFont="1" applyFill="1" applyBorder="1" applyAlignment="1" applyProtection="1">
      <alignment horizontal="center" wrapText="1"/>
    </xf>
    <xf numFmtId="2" fontId="0" fillId="0" borderId="4" xfId="0" applyNumberFormat="1" applyFont="1" applyFill="1" applyBorder="1" applyAlignment="1" applyProtection="1">
      <alignment horizontal="center" wrapText="1"/>
    </xf>
    <xf numFmtId="2" fontId="0" fillId="0" borderId="3" xfId="0" applyNumberFormat="1" applyFont="1" applyFill="1" applyBorder="1" applyAlignment="1" applyProtection="1">
      <alignment horizontal="center" wrapText="1"/>
    </xf>
    <xf numFmtId="0" fontId="31" fillId="4" borderId="2" xfId="2" applyFont="1" applyFill="1" applyBorder="1" applyAlignment="1" applyProtection="1">
      <alignment horizontal="right"/>
    </xf>
    <xf numFmtId="0" fontId="28" fillId="0" borderId="2" xfId="0" applyFont="1" applyBorder="1" applyAlignment="1" applyProtection="1"/>
    <xf numFmtId="0" fontId="0" fillId="0" borderId="2" xfId="0" applyFont="1" applyBorder="1" applyAlignment="1" applyProtection="1"/>
    <xf numFmtId="0" fontId="34" fillId="0" borderId="0" xfId="0" applyFont="1" applyBorder="1" applyAlignment="1" applyProtection="1">
      <alignment horizontal="left"/>
      <protection locked="0"/>
    </xf>
    <xf numFmtId="0" fontId="0" fillId="0" borderId="0" xfId="0" applyFont="1" applyAlignment="1" applyProtection="1">
      <protection locked="0"/>
    </xf>
    <xf numFmtId="0" fontId="28" fillId="0" borderId="5" xfId="0" applyFont="1" applyBorder="1" applyAlignment="1" applyProtection="1">
      <alignment horizontal="center"/>
      <protection locked="0"/>
    </xf>
    <xf numFmtId="0" fontId="28" fillId="0" borderId="15" xfId="0" applyFont="1" applyBorder="1" applyAlignment="1" applyProtection="1">
      <alignment horizontal="left" vertical="top" wrapText="1"/>
    </xf>
    <xf numFmtId="0" fontId="28" fillId="0" borderId="16" xfId="0" applyFont="1" applyBorder="1" applyAlignment="1" applyProtection="1">
      <alignment horizontal="left" vertical="top" wrapText="1"/>
    </xf>
    <xf numFmtId="0" fontId="28" fillId="0" borderId="17" xfId="0" applyFont="1" applyBorder="1" applyAlignment="1" applyProtection="1">
      <alignment horizontal="left" vertical="top" wrapText="1"/>
    </xf>
    <xf numFmtId="0" fontId="0" fillId="0" borderId="0" xfId="0" applyFont="1" applyProtection="1">
      <protection locked="0"/>
    </xf>
    <xf numFmtId="0" fontId="31" fillId="0" borderId="0" xfId="0" applyFont="1" applyAlignment="1" applyProtection="1">
      <alignment horizontal="justify"/>
      <protection locked="0"/>
    </xf>
    <xf numFmtId="0" fontId="0" fillId="3" borderId="4" xfId="0" applyFont="1" applyFill="1" applyBorder="1" applyAlignment="1" applyProtection="1">
      <alignment horizontal="center" wrapText="1" shrinkToFit="1"/>
    </xf>
    <xf numFmtId="0" fontId="0" fillId="3" borderId="3" xfId="0" applyFont="1" applyFill="1" applyBorder="1" applyAlignment="1" applyProtection="1">
      <alignment horizontal="center" wrapText="1" shrinkToFit="1"/>
    </xf>
    <xf numFmtId="0" fontId="0" fillId="0" borderId="4" xfId="0" applyFont="1" applyFill="1" applyBorder="1" applyAlignment="1" applyProtection="1">
      <alignment horizontal="center" shrinkToFit="1"/>
    </xf>
    <xf numFmtId="0" fontId="0" fillId="0" borderId="3" xfId="0" applyFont="1" applyFill="1" applyBorder="1" applyAlignment="1" applyProtection="1">
      <alignment horizontal="center" shrinkToFit="1"/>
    </xf>
    <xf numFmtId="0" fontId="0" fillId="0" borderId="4" xfId="0" applyFont="1" applyFill="1" applyBorder="1" applyAlignment="1" applyProtection="1">
      <alignment horizontal="center" wrapText="1" shrinkToFit="1"/>
    </xf>
    <xf numFmtId="0" fontId="0" fillId="0" borderId="3" xfId="0" applyFont="1" applyFill="1" applyBorder="1" applyAlignment="1" applyProtection="1">
      <alignment horizontal="center" wrapText="1" shrinkToFit="1"/>
    </xf>
    <xf numFmtId="0" fontId="31" fillId="4" borderId="3" xfId="2" applyFont="1" applyFill="1" applyBorder="1" applyAlignment="1" applyProtection="1">
      <alignment horizontal="right"/>
    </xf>
    <xf numFmtId="0" fontId="28" fillId="0" borderId="3" xfId="0" applyFont="1" applyBorder="1" applyAlignment="1" applyProtection="1"/>
    <xf numFmtId="0" fontId="0" fillId="0" borderId="3" xfId="0" applyFont="1" applyBorder="1" applyAlignment="1" applyProtection="1"/>
    <xf numFmtId="0" fontId="30" fillId="0" borderId="0" xfId="0" applyFont="1" applyProtection="1">
      <protection locked="0"/>
    </xf>
    <xf numFmtId="0" fontId="30" fillId="0" borderId="0" xfId="0" applyFont="1" applyAlignment="1" applyProtection="1">
      <protection locked="0"/>
    </xf>
    <xf numFmtId="0" fontId="0" fillId="0" borderId="0" xfId="0" applyFont="1" applyAlignment="1"/>
    <xf numFmtId="0" fontId="0" fillId="0" borderId="2" xfId="0" applyFont="1" applyFill="1" applyBorder="1" applyAlignment="1" applyProtection="1">
      <alignment horizontal="center" wrapText="1" shrinkToFit="1"/>
    </xf>
    <xf numFmtId="0" fontId="0" fillId="0" borderId="3" xfId="0" applyFont="1" applyBorder="1" applyAlignment="1">
      <alignment horizontal="center" wrapText="1" shrinkToFit="1"/>
    </xf>
    <xf numFmtId="0" fontId="31" fillId="4" borderId="3" xfId="60" applyFont="1" applyFill="1" applyBorder="1" applyAlignment="1" applyProtection="1">
      <alignment horizontal="right"/>
    </xf>
    <xf numFmtId="0" fontId="28" fillId="0" borderId="0" xfId="0" applyFont="1" applyAlignment="1" applyProtection="1">
      <alignment horizontal="center"/>
      <protection locked="0"/>
    </xf>
    <xf numFmtId="0" fontId="0" fillId="0" borderId="2" xfId="0" applyFont="1" applyFill="1" applyBorder="1" applyAlignment="1" applyProtection="1">
      <alignment horizontal="center" vertical="center" shrinkToFit="1"/>
    </xf>
    <xf numFmtId="0" fontId="0" fillId="0" borderId="2" xfId="0" applyFont="1" applyFill="1" applyBorder="1" applyAlignment="1" applyProtection="1">
      <alignment horizontal="center" vertical="center" wrapText="1"/>
    </xf>
    <xf numFmtId="0" fontId="0" fillId="0" borderId="2" xfId="0" applyFont="1" applyFill="1" applyBorder="1" applyAlignment="1" applyProtection="1">
      <alignment horizontal="center" vertical="center" wrapText="1" shrinkToFit="1"/>
    </xf>
    <xf numFmtId="2" fontId="0" fillId="0" borderId="2" xfId="0" applyNumberFormat="1" applyFont="1" applyFill="1" applyBorder="1" applyAlignment="1" applyProtection="1">
      <alignment horizontal="center" vertical="center" wrapText="1"/>
    </xf>
    <xf numFmtId="0" fontId="0" fillId="3" borderId="2" xfId="0" applyFont="1" applyFill="1" applyBorder="1" applyAlignment="1" applyProtection="1">
      <alignment horizontal="center" vertical="center" wrapText="1" shrinkToFit="1"/>
    </xf>
    <xf numFmtId="0" fontId="0" fillId="3" borderId="2" xfId="0" applyFont="1" applyFill="1" applyBorder="1" applyAlignment="1" applyProtection="1">
      <alignment horizontal="center" vertical="center" wrapText="1"/>
    </xf>
    <xf numFmtId="4" fontId="33" fillId="2" borderId="21" xfId="0" applyNumberFormat="1" applyFont="1" applyFill="1" applyBorder="1" applyAlignment="1" applyProtection="1">
      <alignment horizontal="center" wrapText="1"/>
    </xf>
    <xf numFmtId="4" fontId="33" fillId="2" borderId="18" xfId="0" applyNumberFormat="1" applyFont="1" applyFill="1" applyBorder="1" applyAlignment="1" applyProtection="1">
      <alignment horizontal="center" wrapText="1"/>
    </xf>
    <xf numFmtId="0" fontId="28" fillId="0" borderId="2" xfId="0" applyFont="1" applyBorder="1" applyAlignment="1" applyProtection="1">
      <alignment horizontal="left" vertical="top" wrapText="1"/>
    </xf>
    <xf numFmtId="0" fontId="33" fillId="0" borderId="0" xfId="0" applyFont="1" applyProtection="1">
      <protection locked="0"/>
    </xf>
    <xf numFmtId="0" fontId="28" fillId="0" borderId="5" xfId="0" applyFont="1" applyBorder="1" applyAlignment="1" applyProtection="1">
      <alignment horizontal="center"/>
    </xf>
    <xf numFmtId="0" fontId="28" fillId="0" borderId="0" xfId="0" applyFont="1" applyAlignment="1" applyProtection="1">
      <alignment horizontal="center"/>
    </xf>
    <xf numFmtId="0" fontId="34" fillId="0" borderId="0" xfId="0" applyFont="1" applyBorder="1" applyAlignment="1" applyProtection="1">
      <alignment horizontal="left"/>
    </xf>
    <xf numFmtId="0" fontId="0" fillId="0" borderId="0" xfId="0" applyFont="1" applyAlignment="1" applyProtection="1"/>
    <xf numFmtId="0" fontId="34" fillId="0" borderId="0" xfId="0" applyFont="1" applyBorder="1" applyAlignment="1" applyProtection="1">
      <alignment horizontal="left" vertical="top" wrapText="1"/>
    </xf>
    <xf numFmtId="0" fontId="0" fillId="0" borderId="0" xfId="0" applyFont="1" applyAlignment="1" applyProtection="1">
      <alignment horizontal="left" vertical="top"/>
    </xf>
    <xf numFmtId="0" fontId="34" fillId="0" borderId="0" xfId="0" applyFont="1" applyBorder="1" applyAlignment="1" applyProtection="1">
      <alignment horizontal="center" vertical="top" wrapText="1"/>
    </xf>
    <xf numFmtId="0" fontId="0" fillId="0" borderId="0" xfId="0" applyFont="1" applyAlignment="1" applyProtection="1">
      <alignment horizontal="center"/>
    </xf>
    <xf numFmtId="0" fontId="0" fillId="3" borderId="2" xfId="0" applyFont="1" applyFill="1" applyBorder="1" applyAlignment="1" applyProtection="1">
      <alignment horizontal="center" wrapText="1"/>
    </xf>
    <xf numFmtId="0" fontId="31" fillId="4" borderId="21" xfId="60" applyFont="1" applyFill="1" applyBorder="1" applyAlignment="1" applyProtection="1">
      <alignment horizontal="right"/>
    </xf>
    <xf numFmtId="0" fontId="28" fillId="0" borderId="5" xfId="0" applyFont="1" applyBorder="1" applyAlignment="1" applyProtection="1"/>
    <xf numFmtId="0" fontId="0" fillId="0" borderId="5" xfId="0" applyFont="1" applyBorder="1" applyAlignment="1" applyProtection="1"/>
    <xf numFmtId="0" fontId="0" fillId="0" borderId="18" xfId="0" applyFont="1" applyBorder="1" applyAlignment="1" applyProtection="1"/>
    <xf numFmtId="0" fontId="33" fillId="0" borderId="0" xfId="0" applyFont="1" applyAlignment="1" applyProtection="1">
      <protection locked="0"/>
    </xf>
    <xf numFmtId="2" fontId="0" fillId="0" borderId="2" xfId="0" applyNumberFormat="1" applyFont="1" applyFill="1" applyBorder="1" applyAlignment="1" applyProtection="1">
      <alignment horizontal="center" wrapText="1"/>
    </xf>
    <xf numFmtId="0" fontId="34" fillId="0" borderId="0" xfId="0" applyFont="1" applyBorder="1" applyAlignment="1" applyProtection="1">
      <alignment horizontal="left" vertical="top" wrapText="1"/>
      <protection locked="0"/>
    </xf>
    <xf numFmtId="0" fontId="0" fillId="0" borderId="0" xfId="0" applyFont="1" applyAlignment="1" applyProtection="1">
      <alignment horizontal="left" vertical="top"/>
      <protection locked="0"/>
    </xf>
    <xf numFmtId="0" fontId="0" fillId="0" borderId="2" xfId="0" applyFont="1" applyFill="1" applyBorder="1" applyAlignment="1" applyProtection="1">
      <alignment horizontal="center" wrapText="1"/>
    </xf>
    <xf numFmtId="0" fontId="31" fillId="0" borderId="0" xfId="0" applyFont="1" applyAlignment="1" applyProtection="1">
      <alignment horizontal="justify"/>
    </xf>
    <xf numFmtId="0" fontId="30" fillId="0" borderId="0" xfId="0" applyFont="1" applyAlignment="1" applyProtection="1">
      <alignment horizontal="left"/>
      <protection locked="0"/>
    </xf>
    <xf numFmtId="0" fontId="33" fillId="0" borderId="0" xfId="0" applyFont="1" applyAlignment="1">
      <alignment wrapText="1"/>
    </xf>
    <xf numFmtId="0" fontId="0" fillId="0" borderId="0" xfId="0" applyFont="1" applyAlignment="1">
      <alignment wrapText="1"/>
    </xf>
    <xf numFmtId="0" fontId="0" fillId="0" borderId="2" xfId="0" applyFont="1" applyBorder="1" applyProtection="1">
      <protection locked="0"/>
    </xf>
    <xf numFmtId="0" fontId="0" fillId="0" borderId="2" xfId="0" applyFont="1" applyBorder="1" applyAlignment="1" applyProtection="1">
      <alignment vertical="top"/>
      <protection locked="0"/>
    </xf>
    <xf numFmtId="0" fontId="0" fillId="0" borderId="0" xfId="0" applyFont="1" applyAlignment="1" applyProtection="1">
      <alignment vertical="top"/>
      <protection locked="0"/>
    </xf>
  </cellXfs>
  <cellStyles count="96">
    <cellStyle name="20 % – Poudarek1" xfId="21" builtinId="30" customBuiltin="1"/>
    <cellStyle name="20 % – Poudarek1 2" xfId="48"/>
    <cellStyle name="20 % – Poudarek1 3" xfId="67"/>
    <cellStyle name="20 % – Poudarek1 4" xfId="82"/>
    <cellStyle name="20 % – Poudarek2" xfId="25" builtinId="34" customBuiltin="1"/>
    <cellStyle name="20 % – Poudarek2 2" xfId="50"/>
    <cellStyle name="20 % – Poudarek2 3" xfId="69"/>
    <cellStyle name="20 % – Poudarek2 4" xfId="84"/>
    <cellStyle name="20 % – Poudarek3" xfId="29" builtinId="38" customBuiltin="1"/>
    <cellStyle name="20 % – Poudarek3 2" xfId="52"/>
    <cellStyle name="20 % – Poudarek3 3" xfId="71"/>
    <cellStyle name="20 % – Poudarek3 4" xfId="86"/>
    <cellStyle name="20 % – Poudarek4" xfId="33" builtinId="42" customBuiltin="1"/>
    <cellStyle name="20 % – Poudarek4 2" xfId="54"/>
    <cellStyle name="20 % – Poudarek4 3" xfId="73"/>
    <cellStyle name="20 % – Poudarek4 4" xfId="88"/>
    <cellStyle name="20 % – Poudarek5" xfId="37" builtinId="46" customBuiltin="1"/>
    <cellStyle name="20 % – Poudarek5 2" xfId="56"/>
    <cellStyle name="20 % – Poudarek5 3" xfId="75"/>
    <cellStyle name="20 % – Poudarek5 4" xfId="90"/>
    <cellStyle name="20 % – Poudarek6" xfId="41" builtinId="50" customBuiltin="1"/>
    <cellStyle name="20 % – Poudarek6 2" xfId="58"/>
    <cellStyle name="20 % – Poudarek6 3" xfId="77"/>
    <cellStyle name="20 % – Poudarek6 4" xfId="92"/>
    <cellStyle name="40 % – Poudarek1" xfId="22" builtinId="31" customBuiltin="1"/>
    <cellStyle name="40 % – Poudarek1 2" xfId="49"/>
    <cellStyle name="40 % – Poudarek1 3" xfId="68"/>
    <cellStyle name="40 % – Poudarek1 4" xfId="83"/>
    <cellStyle name="40 % – Poudarek2" xfId="26" builtinId="35" customBuiltin="1"/>
    <cellStyle name="40 % – Poudarek2 2" xfId="51"/>
    <cellStyle name="40 % – Poudarek2 3" xfId="70"/>
    <cellStyle name="40 % – Poudarek2 4" xfId="85"/>
    <cellStyle name="40 % – Poudarek3" xfId="30" builtinId="39" customBuiltin="1"/>
    <cellStyle name="40 % – Poudarek3 2" xfId="53"/>
    <cellStyle name="40 % – Poudarek3 3" xfId="72"/>
    <cellStyle name="40 % – Poudarek3 4" xfId="87"/>
    <cellStyle name="40 % – Poudarek4" xfId="34" builtinId="43" customBuiltin="1"/>
    <cellStyle name="40 % – Poudarek4 2" xfId="55"/>
    <cellStyle name="40 % – Poudarek4 3" xfId="74"/>
    <cellStyle name="40 % – Poudarek4 4" xfId="89"/>
    <cellStyle name="40 % – Poudarek5" xfId="38" builtinId="47" customBuiltin="1"/>
    <cellStyle name="40 % – Poudarek5 2" xfId="57"/>
    <cellStyle name="40 % – Poudarek5 3" xfId="76"/>
    <cellStyle name="40 % – Poudarek5 4" xfId="91"/>
    <cellStyle name="40 % – Poudarek6" xfId="42" builtinId="51" customBuiltin="1"/>
    <cellStyle name="40 % – Poudarek6 2" xfId="59"/>
    <cellStyle name="40 % – Poudarek6 3" xfId="78"/>
    <cellStyle name="40 % – Poudarek6 4" xfId="93"/>
    <cellStyle name="60 % – Poudarek1" xfId="23" builtinId="32" customBuiltin="1"/>
    <cellStyle name="60 % – Poudarek2" xfId="27" builtinId="36" customBuiltin="1"/>
    <cellStyle name="60 % – Poudarek3" xfId="31" builtinId="40" customBuiltin="1"/>
    <cellStyle name="60 % – Poudarek4" xfId="35" builtinId="44" customBuiltin="1"/>
    <cellStyle name="60 % – Poudarek5" xfId="39" builtinId="48" customBuiltin="1"/>
    <cellStyle name="60 % – Poudarek6" xfId="43" builtinId="52" customBuiltin="1"/>
    <cellStyle name="Dobro" xfId="9" builtinId="26" customBuiltin="1"/>
    <cellStyle name="Excel Built-in Normal" xfId="64"/>
    <cellStyle name="Excel Built-in Normal 1 1" xfId="62"/>
    <cellStyle name="Izhod" xfId="13" builtinId="21" customBuiltin="1"/>
    <cellStyle name="JNVV GLAVA" xfId="1"/>
    <cellStyle name="Naslov" xfId="4" builtinId="15" customBuiltin="1"/>
    <cellStyle name="Naslov 1" xfId="5" builtinId="16" customBuiltin="1"/>
    <cellStyle name="Naslov 2" xfId="6" builtinId="17" customBuiltin="1"/>
    <cellStyle name="Naslov 3" xfId="7" builtinId="18" customBuiltin="1"/>
    <cellStyle name="Naslov 4" xfId="8" builtinId="19" customBuiltin="1"/>
    <cellStyle name="Navadno" xfId="0" builtinId="0"/>
    <cellStyle name="Navadno 10" xfId="94"/>
    <cellStyle name="Navadno 11" xfId="95"/>
    <cellStyle name="Navadno 2" xfId="2"/>
    <cellStyle name="Navadno 2 2" xfId="60"/>
    <cellStyle name="Navadno 3" xfId="3"/>
    <cellStyle name="Navadno 4" xfId="44"/>
    <cellStyle name="Navadno 4 2" xfId="61"/>
    <cellStyle name="Navadno 5" xfId="46"/>
    <cellStyle name="Navadno 6" xfId="63"/>
    <cellStyle name="Navadno 7" xfId="65"/>
    <cellStyle name="Navadno 8" xfId="79"/>
    <cellStyle name="Navadno 9" xfId="80"/>
    <cellStyle name="Nevtralno" xfId="11" builtinId="28" customBuiltin="1"/>
    <cellStyle name="Opomba 2" xfId="45"/>
    <cellStyle name="Opomba 3" xfId="47"/>
    <cellStyle name="Opomba 4" xfId="66"/>
    <cellStyle name="Opomba 5" xfId="81"/>
    <cellStyle name="Opozorilo" xfId="17" builtinId="11" customBuiltin="1"/>
    <cellStyle name="Pojasnjevalno besedilo" xfId="18" builtinId="53" customBuiltin="1"/>
    <cellStyle name="Poudarek1" xfId="20" builtinId="29" customBuiltin="1"/>
    <cellStyle name="Poudarek2" xfId="24" builtinId="33" customBuiltin="1"/>
    <cellStyle name="Poudarek3" xfId="28" builtinId="37" customBuiltin="1"/>
    <cellStyle name="Poudarek4" xfId="32" builtinId="41" customBuiltin="1"/>
    <cellStyle name="Poudarek5" xfId="36" builtinId="45" customBuiltin="1"/>
    <cellStyle name="Poudarek6" xfId="40" builtinId="49" customBuiltin="1"/>
    <cellStyle name="Povezana celica" xfId="15" builtinId="24" customBuiltin="1"/>
    <cellStyle name="Preveri celico" xfId="16" builtinId="23" customBuiltin="1"/>
    <cellStyle name="Računanje" xfId="14" builtinId="22" customBuiltin="1"/>
    <cellStyle name="Slabo" xfId="10" builtinId="27" customBuiltin="1"/>
    <cellStyle name="Vnos" xfId="12" builtinId="20" customBuiltin="1"/>
    <cellStyle name="Vsota" xfId="19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29</xdr:row>
      <xdr:rowOff>38101</xdr:rowOff>
    </xdr:from>
    <xdr:to>
      <xdr:col>2</xdr:col>
      <xdr:colOff>482600</xdr:colOff>
      <xdr:row>40</xdr:row>
      <xdr:rowOff>103171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4927601"/>
          <a:ext cx="2273300" cy="18811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48"/>
  <sheetViews>
    <sheetView tabSelected="1" workbookViewId="0">
      <selection activeCell="J10" sqref="J10"/>
    </sheetView>
  </sheetViews>
  <sheetFormatPr defaultColWidth="9.140625" defaultRowHeight="12.75" x14ac:dyDescent="0.2"/>
  <cols>
    <col min="1" max="1" width="9.140625" style="32"/>
    <col min="2" max="2" width="13.28515625" style="32" bestFit="1" customWidth="1"/>
    <col min="3" max="3" width="41" style="32" bestFit="1" customWidth="1"/>
    <col min="4" max="4" width="28" style="32" bestFit="1" customWidth="1"/>
    <col min="5" max="5" width="11" style="32" bestFit="1" customWidth="1"/>
    <col min="6" max="6" width="13" style="32" bestFit="1" customWidth="1"/>
    <col min="7" max="7" width="26.140625" style="32" customWidth="1"/>
    <col min="8" max="8" width="27.5703125" style="32" customWidth="1"/>
    <col min="9" max="9" width="26" style="32" customWidth="1"/>
    <col min="10" max="10" width="13" style="4" customWidth="1"/>
    <col min="11" max="11" width="19.7109375" style="32" customWidth="1"/>
    <col min="12" max="12" width="20.140625" style="32" customWidth="1"/>
    <col min="13" max="16384" width="9.140625" style="32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29"/>
      <c r="J3" s="7"/>
    </row>
    <row r="4" spans="1:12" s="3" customFormat="1" x14ac:dyDescent="0.2">
      <c r="B4" s="4"/>
      <c r="C4" s="8" t="s">
        <v>17809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2" customFormat="1" x14ac:dyDescent="0.2">
      <c r="C6" s="30" t="s">
        <v>54</v>
      </c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9770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62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127"/>
      <c r="B10" s="12"/>
      <c r="C10" s="12" t="s">
        <v>9771</v>
      </c>
      <c r="D10" s="12"/>
      <c r="E10" s="14">
        <v>100</v>
      </c>
      <c r="F10" s="12" t="s">
        <v>621</v>
      </c>
      <c r="G10" s="12"/>
      <c r="H10" s="12"/>
      <c r="I10" s="212"/>
      <c r="J10" s="11"/>
      <c r="K10" s="12">
        <f>I10*(100-J10)/100</f>
        <v>0</v>
      </c>
      <c r="L10" s="31">
        <f>K10*E10</f>
        <v>0</v>
      </c>
    </row>
    <row r="11" spans="1:12" ht="13.35" customHeight="1" x14ac:dyDescent="0.2">
      <c r="A11" s="127">
        <v>1</v>
      </c>
      <c r="B11" s="128" t="s">
        <v>7683</v>
      </c>
      <c r="C11" s="128" t="s">
        <v>3305</v>
      </c>
      <c r="D11" s="129" t="s">
        <v>544</v>
      </c>
      <c r="E11" s="130">
        <v>1</v>
      </c>
      <c r="F11" s="128" t="s">
        <v>9</v>
      </c>
      <c r="G11" s="12"/>
      <c r="H11" s="12"/>
      <c r="I11" s="212"/>
      <c r="J11" s="26"/>
      <c r="K11" s="12">
        <f>I11*(100-J11)/100</f>
        <v>0</v>
      </c>
      <c r="L11" s="31">
        <f>K11*E11</f>
        <v>0</v>
      </c>
    </row>
    <row r="12" spans="1:12" x14ac:dyDescent="0.2">
      <c r="A12" s="127">
        <v>2</v>
      </c>
      <c r="B12" s="128" t="s">
        <v>7684</v>
      </c>
      <c r="C12" s="128" t="s">
        <v>3306</v>
      </c>
      <c r="D12" s="129" t="s">
        <v>610</v>
      </c>
      <c r="E12" s="130">
        <v>1</v>
      </c>
      <c r="F12" s="128" t="s">
        <v>9</v>
      </c>
      <c r="G12" s="12"/>
      <c r="H12" s="12"/>
      <c r="I12" s="212"/>
      <c r="J12" s="26"/>
      <c r="K12" s="12">
        <f t="shared" ref="K12:K75" si="0">I12*(100-J12)/100</f>
        <v>0</v>
      </c>
      <c r="L12" s="31">
        <f t="shared" ref="L12:L75" si="1">K12*E12</f>
        <v>0</v>
      </c>
    </row>
    <row r="13" spans="1:12" x14ac:dyDescent="0.2">
      <c r="A13" s="127">
        <v>3</v>
      </c>
      <c r="B13" s="128" t="s">
        <v>7685</v>
      </c>
      <c r="C13" s="128" t="s">
        <v>3307</v>
      </c>
      <c r="D13" s="129" t="s">
        <v>493</v>
      </c>
      <c r="E13" s="130">
        <v>1</v>
      </c>
      <c r="F13" s="128" t="s">
        <v>9</v>
      </c>
      <c r="G13" s="12"/>
      <c r="H13" s="12"/>
      <c r="I13" s="212"/>
      <c r="J13" s="26"/>
      <c r="K13" s="12">
        <f t="shared" si="0"/>
        <v>0</v>
      </c>
      <c r="L13" s="31">
        <f t="shared" si="1"/>
        <v>0</v>
      </c>
    </row>
    <row r="14" spans="1:12" x14ac:dyDescent="0.2">
      <c r="A14" s="127">
        <v>4</v>
      </c>
      <c r="B14" s="128" t="s">
        <v>7686</v>
      </c>
      <c r="C14" s="128" t="s">
        <v>3308</v>
      </c>
      <c r="D14" s="129" t="s">
        <v>3309</v>
      </c>
      <c r="E14" s="130">
        <v>1</v>
      </c>
      <c r="F14" s="128" t="s">
        <v>9</v>
      </c>
      <c r="G14" s="12"/>
      <c r="H14" s="12"/>
      <c r="I14" s="212"/>
      <c r="J14" s="26"/>
      <c r="K14" s="12">
        <f t="shared" si="0"/>
        <v>0</v>
      </c>
      <c r="L14" s="31">
        <f t="shared" si="1"/>
        <v>0</v>
      </c>
    </row>
    <row r="15" spans="1:12" x14ac:dyDescent="0.2">
      <c r="A15" s="127">
        <v>5</v>
      </c>
      <c r="B15" s="128" t="s">
        <v>7687</v>
      </c>
      <c r="C15" s="128" t="s">
        <v>3310</v>
      </c>
      <c r="D15" s="129" t="s">
        <v>445</v>
      </c>
      <c r="E15" s="130">
        <v>1</v>
      </c>
      <c r="F15" s="128" t="s">
        <v>9</v>
      </c>
      <c r="G15" s="12"/>
      <c r="H15" s="12"/>
      <c r="I15" s="212"/>
      <c r="J15" s="26"/>
      <c r="K15" s="12">
        <f t="shared" si="0"/>
        <v>0</v>
      </c>
      <c r="L15" s="31">
        <f t="shared" si="1"/>
        <v>0</v>
      </c>
    </row>
    <row r="16" spans="1:12" x14ac:dyDescent="0.2">
      <c r="A16" s="127">
        <v>6</v>
      </c>
      <c r="B16" s="128" t="s">
        <v>7688</v>
      </c>
      <c r="C16" s="128" t="s">
        <v>3311</v>
      </c>
      <c r="D16" s="129" t="s">
        <v>446</v>
      </c>
      <c r="E16" s="130">
        <v>1</v>
      </c>
      <c r="F16" s="128" t="s">
        <v>9</v>
      </c>
      <c r="G16" s="12"/>
      <c r="H16" s="12"/>
      <c r="I16" s="212"/>
      <c r="J16" s="26"/>
      <c r="K16" s="12">
        <f t="shared" si="0"/>
        <v>0</v>
      </c>
      <c r="L16" s="31">
        <f t="shared" si="1"/>
        <v>0</v>
      </c>
    </row>
    <row r="17" spans="1:12" x14ac:dyDescent="0.2">
      <c r="A17" s="127">
        <v>7</v>
      </c>
      <c r="B17" s="128" t="s">
        <v>7689</v>
      </c>
      <c r="C17" s="128" t="s">
        <v>3312</v>
      </c>
      <c r="D17" s="129" t="s">
        <v>447</v>
      </c>
      <c r="E17" s="130">
        <v>3</v>
      </c>
      <c r="F17" s="128" t="s">
        <v>9</v>
      </c>
      <c r="G17" s="12"/>
      <c r="H17" s="12"/>
      <c r="I17" s="212"/>
      <c r="J17" s="26"/>
      <c r="K17" s="12">
        <f t="shared" si="0"/>
        <v>0</v>
      </c>
      <c r="L17" s="31">
        <f t="shared" si="1"/>
        <v>0</v>
      </c>
    </row>
    <row r="18" spans="1:12" x14ac:dyDescent="0.2">
      <c r="A18" s="127">
        <v>8</v>
      </c>
      <c r="B18" s="128" t="s">
        <v>7690</v>
      </c>
      <c r="C18" s="128" t="s">
        <v>3313</v>
      </c>
      <c r="D18" s="129" t="s">
        <v>369</v>
      </c>
      <c r="E18" s="130">
        <v>1</v>
      </c>
      <c r="F18" s="128" t="s">
        <v>9</v>
      </c>
      <c r="G18" s="12"/>
      <c r="H18" s="12"/>
      <c r="I18" s="212"/>
      <c r="J18" s="26"/>
      <c r="K18" s="12">
        <f t="shared" si="0"/>
        <v>0</v>
      </c>
      <c r="L18" s="31">
        <f t="shared" si="1"/>
        <v>0</v>
      </c>
    </row>
    <row r="19" spans="1:12" x14ac:dyDescent="0.2">
      <c r="A19" s="127">
        <v>9</v>
      </c>
      <c r="B19" s="128" t="s">
        <v>7691</v>
      </c>
      <c r="C19" s="128" t="s">
        <v>3314</v>
      </c>
      <c r="D19" s="129" t="s">
        <v>3315</v>
      </c>
      <c r="E19" s="130">
        <v>1</v>
      </c>
      <c r="F19" s="128" t="s">
        <v>9</v>
      </c>
      <c r="G19" s="12"/>
      <c r="H19" s="12"/>
      <c r="I19" s="212"/>
      <c r="J19" s="26"/>
      <c r="K19" s="12">
        <f t="shared" si="0"/>
        <v>0</v>
      </c>
      <c r="L19" s="31">
        <f t="shared" si="1"/>
        <v>0</v>
      </c>
    </row>
    <row r="20" spans="1:12" x14ac:dyDescent="0.2">
      <c r="A20" s="127">
        <v>10</v>
      </c>
      <c r="B20" s="128" t="s">
        <v>7692</v>
      </c>
      <c r="C20" s="128" t="s">
        <v>3316</v>
      </c>
      <c r="D20" s="129" t="s">
        <v>532</v>
      </c>
      <c r="E20" s="130">
        <v>1</v>
      </c>
      <c r="F20" s="128" t="s">
        <v>9</v>
      </c>
      <c r="G20" s="12"/>
      <c r="H20" s="12"/>
      <c r="I20" s="212"/>
      <c r="J20" s="26"/>
      <c r="K20" s="12">
        <f t="shared" si="0"/>
        <v>0</v>
      </c>
      <c r="L20" s="31">
        <f t="shared" si="1"/>
        <v>0</v>
      </c>
    </row>
    <row r="21" spans="1:12" x14ac:dyDescent="0.2">
      <c r="A21" s="127">
        <v>11</v>
      </c>
      <c r="B21" s="128" t="s">
        <v>7693</v>
      </c>
      <c r="C21" s="128" t="s">
        <v>3317</v>
      </c>
      <c r="D21" s="129" t="s">
        <v>533</v>
      </c>
      <c r="E21" s="130">
        <v>1</v>
      </c>
      <c r="F21" s="128" t="s">
        <v>9</v>
      </c>
      <c r="G21" s="12"/>
      <c r="H21" s="12"/>
      <c r="I21" s="212"/>
      <c r="J21" s="26"/>
      <c r="K21" s="12">
        <f t="shared" si="0"/>
        <v>0</v>
      </c>
      <c r="L21" s="31">
        <f t="shared" si="1"/>
        <v>0</v>
      </c>
    </row>
    <row r="22" spans="1:12" x14ac:dyDescent="0.2">
      <c r="A22" s="127">
        <v>12</v>
      </c>
      <c r="B22" s="128" t="s">
        <v>7694</v>
      </c>
      <c r="C22" s="128" t="s">
        <v>3318</v>
      </c>
      <c r="D22" s="129" t="s">
        <v>531</v>
      </c>
      <c r="E22" s="130">
        <v>1</v>
      </c>
      <c r="F22" s="128" t="s">
        <v>9</v>
      </c>
      <c r="G22" s="12"/>
      <c r="H22" s="12"/>
      <c r="I22" s="212"/>
      <c r="J22" s="26"/>
      <c r="K22" s="12">
        <f t="shared" si="0"/>
        <v>0</v>
      </c>
      <c r="L22" s="31">
        <f t="shared" si="1"/>
        <v>0</v>
      </c>
    </row>
    <row r="23" spans="1:12" x14ac:dyDescent="0.2">
      <c r="A23" s="127">
        <v>13</v>
      </c>
      <c r="B23" s="128" t="s">
        <v>7695</v>
      </c>
      <c r="C23" s="128" t="s">
        <v>3319</v>
      </c>
      <c r="D23" s="129" t="s">
        <v>3320</v>
      </c>
      <c r="E23" s="130">
        <v>1</v>
      </c>
      <c r="F23" s="128" t="s">
        <v>9</v>
      </c>
      <c r="G23" s="12"/>
      <c r="H23" s="12"/>
      <c r="I23" s="212"/>
      <c r="J23" s="26"/>
      <c r="K23" s="12">
        <f t="shared" si="0"/>
        <v>0</v>
      </c>
      <c r="L23" s="31">
        <f t="shared" si="1"/>
        <v>0</v>
      </c>
    </row>
    <row r="24" spans="1:12" x14ac:dyDescent="0.2">
      <c r="A24" s="127">
        <v>14</v>
      </c>
      <c r="B24" s="128" t="s">
        <v>7696</v>
      </c>
      <c r="C24" s="128" t="s">
        <v>3321</v>
      </c>
      <c r="D24" s="129" t="s">
        <v>3322</v>
      </c>
      <c r="E24" s="130">
        <v>1</v>
      </c>
      <c r="F24" s="128" t="s">
        <v>9</v>
      </c>
      <c r="G24" s="12"/>
      <c r="H24" s="12"/>
      <c r="I24" s="212"/>
      <c r="J24" s="26"/>
      <c r="K24" s="12">
        <f t="shared" si="0"/>
        <v>0</v>
      </c>
      <c r="L24" s="31">
        <f t="shared" si="1"/>
        <v>0</v>
      </c>
    </row>
    <row r="25" spans="1:12" x14ac:dyDescent="0.2">
      <c r="A25" s="127">
        <v>15</v>
      </c>
      <c r="B25" s="128" t="s">
        <v>7697</v>
      </c>
      <c r="C25" s="128" t="s">
        <v>3323</v>
      </c>
      <c r="D25" s="129" t="s">
        <v>516</v>
      </c>
      <c r="E25" s="130">
        <v>1</v>
      </c>
      <c r="F25" s="128" t="s">
        <v>9</v>
      </c>
      <c r="G25" s="12"/>
      <c r="H25" s="12"/>
      <c r="I25" s="212"/>
      <c r="J25" s="26"/>
      <c r="K25" s="12">
        <f t="shared" si="0"/>
        <v>0</v>
      </c>
      <c r="L25" s="31">
        <f t="shared" si="1"/>
        <v>0</v>
      </c>
    </row>
    <row r="26" spans="1:12" x14ac:dyDescent="0.2">
      <c r="A26" s="127">
        <v>16</v>
      </c>
      <c r="B26" s="128" t="s">
        <v>7698</v>
      </c>
      <c r="C26" s="128" t="s">
        <v>3324</v>
      </c>
      <c r="D26" s="129" t="s">
        <v>534</v>
      </c>
      <c r="E26" s="130">
        <v>1</v>
      </c>
      <c r="F26" s="128" t="s">
        <v>9</v>
      </c>
      <c r="G26" s="12"/>
      <c r="H26" s="12"/>
      <c r="I26" s="212"/>
      <c r="J26" s="26"/>
      <c r="K26" s="12">
        <f t="shared" si="0"/>
        <v>0</v>
      </c>
      <c r="L26" s="31">
        <f t="shared" si="1"/>
        <v>0</v>
      </c>
    </row>
    <row r="27" spans="1:12" x14ac:dyDescent="0.2">
      <c r="A27" s="127">
        <v>17</v>
      </c>
      <c r="B27" s="128" t="s">
        <v>7699</v>
      </c>
      <c r="C27" s="128" t="s">
        <v>3325</v>
      </c>
      <c r="D27" s="129" t="s">
        <v>536</v>
      </c>
      <c r="E27" s="130">
        <v>1</v>
      </c>
      <c r="F27" s="128" t="s">
        <v>9</v>
      </c>
      <c r="G27" s="12"/>
      <c r="H27" s="12"/>
      <c r="I27" s="212"/>
      <c r="J27" s="26"/>
      <c r="K27" s="12">
        <f t="shared" si="0"/>
        <v>0</v>
      </c>
      <c r="L27" s="31">
        <f t="shared" si="1"/>
        <v>0</v>
      </c>
    </row>
    <row r="28" spans="1:12" x14ac:dyDescent="0.2">
      <c r="A28" s="127">
        <v>18</v>
      </c>
      <c r="B28" s="128" t="s">
        <v>7700</v>
      </c>
      <c r="C28" s="128" t="s">
        <v>3326</v>
      </c>
      <c r="D28" s="129" t="s">
        <v>535</v>
      </c>
      <c r="E28" s="130">
        <v>1</v>
      </c>
      <c r="F28" s="128" t="s">
        <v>9</v>
      </c>
      <c r="G28" s="12"/>
      <c r="H28" s="12"/>
      <c r="I28" s="212"/>
      <c r="J28" s="26"/>
      <c r="K28" s="12">
        <f t="shared" si="0"/>
        <v>0</v>
      </c>
      <c r="L28" s="31">
        <f t="shared" si="1"/>
        <v>0</v>
      </c>
    </row>
    <row r="29" spans="1:12" x14ac:dyDescent="0.2">
      <c r="A29" s="127">
        <v>19</v>
      </c>
      <c r="B29" s="128" t="s">
        <v>7701</v>
      </c>
      <c r="C29" s="128" t="s">
        <v>3327</v>
      </c>
      <c r="D29" s="129" t="s">
        <v>410</v>
      </c>
      <c r="E29" s="130">
        <v>1</v>
      </c>
      <c r="F29" s="128" t="s">
        <v>9</v>
      </c>
      <c r="G29" s="12"/>
      <c r="H29" s="12"/>
      <c r="I29" s="212"/>
      <c r="J29" s="26"/>
      <c r="K29" s="12">
        <f t="shared" si="0"/>
        <v>0</v>
      </c>
      <c r="L29" s="31">
        <f t="shared" si="1"/>
        <v>0</v>
      </c>
    </row>
    <row r="30" spans="1:12" x14ac:dyDescent="0.2">
      <c r="A30" s="127">
        <v>20</v>
      </c>
      <c r="B30" s="128" t="s">
        <v>7702</v>
      </c>
      <c r="C30" s="128" t="s">
        <v>3328</v>
      </c>
      <c r="D30" s="129" t="s">
        <v>545</v>
      </c>
      <c r="E30" s="130">
        <v>1</v>
      </c>
      <c r="F30" s="128" t="s">
        <v>9</v>
      </c>
      <c r="G30" s="12"/>
      <c r="H30" s="12"/>
      <c r="I30" s="212"/>
      <c r="J30" s="26"/>
      <c r="K30" s="12">
        <f t="shared" si="0"/>
        <v>0</v>
      </c>
      <c r="L30" s="31">
        <f t="shared" si="1"/>
        <v>0</v>
      </c>
    </row>
    <row r="31" spans="1:12" x14ac:dyDescent="0.2">
      <c r="A31" s="127">
        <v>21</v>
      </c>
      <c r="B31" s="128" t="s">
        <v>7703</v>
      </c>
      <c r="C31" s="128" t="s">
        <v>3329</v>
      </c>
      <c r="D31" s="129" t="s">
        <v>415</v>
      </c>
      <c r="E31" s="130">
        <v>1</v>
      </c>
      <c r="F31" s="128" t="s">
        <v>9</v>
      </c>
      <c r="G31" s="12"/>
      <c r="H31" s="12"/>
      <c r="I31" s="212"/>
      <c r="J31" s="26"/>
      <c r="K31" s="12">
        <f t="shared" si="0"/>
        <v>0</v>
      </c>
      <c r="L31" s="31">
        <f t="shared" si="1"/>
        <v>0</v>
      </c>
    </row>
    <row r="32" spans="1:12" x14ac:dyDescent="0.2">
      <c r="A32" s="127">
        <v>22</v>
      </c>
      <c r="B32" s="128" t="s">
        <v>7704</v>
      </c>
      <c r="C32" s="128" t="s">
        <v>3330</v>
      </c>
      <c r="D32" s="129" t="s">
        <v>416</v>
      </c>
      <c r="E32" s="130">
        <v>1</v>
      </c>
      <c r="F32" s="128" t="s">
        <v>9</v>
      </c>
      <c r="G32" s="12"/>
      <c r="H32" s="12"/>
      <c r="I32" s="212"/>
      <c r="J32" s="26"/>
      <c r="K32" s="12">
        <f t="shared" si="0"/>
        <v>0</v>
      </c>
      <c r="L32" s="31">
        <f t="shared" si="1"/>
        <v>0</v>
      </c>
    </row>
    <row r="33" spans="1:12" x14ac:dyDescent="0.2">
      <c r="A33" s="127">
        <v>23</v>
      </c>
      <c r="B33" s="128" t="s">
        <v>7705</v>
      </c>
      <c r="C33" s="128" t="s">
        <v>3331</v>
      </c>
      <c r="D33" s="129" t="s">
        <v>418</v>
      </c>
      <c r="E33" s="130">
        <v>1</v>
      </c>
      <c r="F33" s="128" t="s">
        <v>9</v>
      </c>
      <c r="G33" s="12"/>
      <c r="H33" s="12"/>
      <c r="I33" s="212"/>
      <c r="J33" s="26"/>
      <c r="K33" s="12">
        <f t="shared" si="0"/>
        <v>0</v>
      </c>
      <c r="L33" s="31">
        <f t="shared" si="1"/>
        <v>0</v>
      </c>
    </row>
    <row r="34" spans="1:12" x14ac:dyDescent="0.2">
      <c r="A34" s="127">
        <v>24</v>
      </c>
      <c r="B34" s="128" t="s">
        <v>7706</v>
      </c>
      <c r="C34" s="128" t="s">
        <v>3332</v>
      </c>
      <c r="D34" s="129" t="s">
        <v>3333</v>
      </c>
      <c r="E34" s="130">
        <v>1</v>
      </c>
      <c r="F34" s="128" t="s">
        <v>9</v>
      </c>
      <c r="G34" s="12"/>
      <c r="H34" s="12"/>
      <c r="I34" s="212"/>
      <c r="J34" s="26"/>
      <c r="K34" s="12">
        <f t="shared" si="0"/>
        <v>0</v>
      </c>
      <c r="L34" s="31">
        <f t="shared" si="1"/>
        <v>0</v>
      </c>
    </row>
    <row r="35" spans="1:12" x14ac:dyDescent="0.2">
      <c r="A35" s="127">
        <v>25</v>
      </c>
      <c r="B35" s="128" t="s">
        <v>7707</v>
      </c>
      <c r="C35" s="128" t="s">
        <v>3334</v>
      </c>
      <c r="D35" s="129" t="s">
        <v>3335</v>
      </c>
      <c r="E35" s="130">
        <v>1</v>
      </c>
      <c r="F35" s="128" t="s">
        <v>9</v>
      </c>
      <c r="G35" s="12"/>
      <c r="H35" s="12"/>
      <c r="I35" s="212"/>
      <c r="J35" s="26"/>
      <c r="K35" s="12">
        <f t="shared" si="0"/>
        <v>0</v>
      </c>
      <c r="L35" s="31">
        <f t="shared" si="1"/>
        <v>0</v>
      </c>
    </row>
    <row r="36" spans="1:12" x14ac:dyDescent="0.2">
      <c r="A36" s="127">
        <v>26</v>
      </c>
      <c r="B36" s="128" t="s">
        <v>7708</v>
      </c>
      <c r="C36" s="128" t="s">
        <v>3336</v>
      </c>
      <c r="D36" s="129" t="s">
        <v>3337</v>
      </c>
      <c r="E36" s="130">
        <v>1</v>
      </c>
      <c r="F36" s="128" t="s">
        <v>9</v>
      </c>
      <c r="G36" s="12"/>
      <c r="H36" s="12"/>
      <c r="I36" s="212"/>
      <c r="J36" s="26"/>
      <c r="K36" s="12">
        <f t="shared" si="0"/>
        <v>0</v>
      </c>
      <c r="L36" s="31">
        <f t="shared" si="1"/>
        <v>0</v>
      </c>
    </row>
    <row r="37" spans="1:12" x14ac:dyDescent="0.2">
      <c r="A37" s="127">
        <v>27</v>
      </c>
      <c r="B37" s="128" t="s">
        <v>7709</v>
      </c>
      <c r="C37" s="128" t="s">
        <v>3338</v>
      </c>
      <c r="D37" s="129" t="s">
        <v>3339</v>
      </c>
      <c r="E37" s="130">
        <v>1</v>
      </c>
      <c r="F37" s="128" t="s">
        <v>9</v>
      </c>
      <c r="G37" s="12"/>
      <c r="H37" s="12"/>
      <c r="I37" s="212"/>
      <c r="J37" s="26"/>
      <c r="K37" s="12">
        <f t="shared" si="0"/>
        <v>0</v>
      </c>
      <c r="L37" s="31">
        <f t="shared" si="1"/>
        <v>0</v>
      </c>
    </row>
    <row r="38" spans="1:12" x14ac:dyDescent="0.2">
      <c r="A38" s="127">
        <v>28</v>
      </c>
      <c r="B38" s="128" t="s">
        <v>7710</v>
      </c>
      <c r="C38" s="128" t="s">
        <v>3340</v>
      </c>
      <c r="D38" s="129" t="s">
        <v>3341</v>
      </c>
      <c r="E38" s="130">
        <v>1</v>
      </c>
      <c r="F38" s="128" t="s">
        <v>9</v>
      </c>
      <c r="G38" s="12"/>
      <c r="H38" s="12"/>
      <c r="I38" s="212"/>
      <c r="J38" s="26"/>
      <c r="K38" s="12">
        <f t="shared" si="0"/>
        <v>0</v>
      </c>
      <c r="L38" s="31">
        <f t="shared" si="1"/>
        <v>0</v>
      </c>
    </row>
    <row r="39" spans="1:12" x14ac:dyDescent="0.2">
      <c r="A39" s="127">
        <v>29</v>
      </c>
      <c r="B39" s="128" t="s">
        <v>7711</v>
      </c>
      <c r="C39" s="128" t="s">
        <v>3342</v>
      </c>
      <c r="D39" s="129" t="s">
        <v>602</v>
      </c>
      <c r="E39" s="130">
        <v>1</v>
      </c>
      <c r="F39" s="128" t="s">
        <v>9</v>
      </c>
      <c r="G39" s="12"/>
      <c r="H39" s="12"/>
      <c r="I39" s="212"/>
      <c r="J39" s="26"/>
      <c r="K39" s="12">
        <f t="shared" si="0"/>
        <v>0</v>
      </c>
      <c r="L39" s="31">
        <f t="shared" si="1"/>
        <v>0</v>
      </c>
    </row>
    <row r="40" spans="1:12" x14ac:dyDescent="0.2">
      <c r="A40" s="127">
        <v>30</v>
      </c>
      <c r="B40" s="128" t="s">
        <v>7712</v>
      </c>
      <c r="C40" s="128" t="s">
        <v>3343</v>
      </c>
      <c r="D40" s="129" t="s">
        <v>3344</v>
      </c>
      <c r="E40" s="130">
        <v>1</v>
      </c>
      <c r="F40" s="128" t="s">
        <v>9</v>
      </c>
      <c r="G40" s="12"/>
      <c r="H40" s="12"/>
      <c r="I40" s="212"/>
      <c r="J40" s="26"/>
      <c r="K40" s="12">
        <f t="shared" si="0"/>
        <v>0</v>
      </c>
      <c r="L40" s="31">
        <f t="shared" si="1"/>
        <v>0</v>
      </c>
    </row>
    <row r="41" spans="1:12" x14ac:dyDescent="0.2">
      <c r="A41" s="127">
        <v>31</v>
      </c>
      <c r="B41" s="128" t="s">
        <v>7713</v>
      </c>
      <c r="C41" s="128" t="s">
        <v>3345</v>
      </c>
      <c r="D41" s="129" t="s">
        <v>3346</v>
      </c>
      <c r="E41" s="130">
        <v>1</v>
      </c>
      <c r="F41" s="128" t="s">
        <v>9</v>
      </c>
      <c r="G41" s="12"/>
      <c r="H41" s="12"/>
      <c r="I41" s="212"/>
      <c r="J41" s="26"/>
      <c r="K41" s="12">
        <f t="shared" si="0"/>
        <v>0</v>
      </c>
      <c r="L41" s="31">
        <f t="shared" si="1"/>
        <v>0</v>
      </c>
    </row>
    <row r="42" spans="1:12" x14ac:dyDescent="0.2">
      <c r="A42" s="127">
        <v>32</v>
      </c>
      <c r="B42" s="128" t="s">
        <v>7714</v>
      </c>
      <c r="C42" s="128" t="s">
        <v>3347</v>
      </c>
      <c r="D42" s="129" t="s">
        <v>526</v>
      </c>
      <c r="E42" s="130">
        <v>16</v>
      </c>
      <c r="F42" s="128" t="s">
        <v>9</v>
      </c>
      <c r="G42" s="12"/>
      <c r="H42" s="12"/>
      <c r="I42" s="212"/>
      <c r="J42" s="26"/>
      <c r="K42" s="12">
        <f t="shared" si="0"/>
        <v>0</v>
      </c>
      <c r="L42" s="31">
        <f t="shared" si="1"/>
        <v>0</v>
      </c>
    </row>
    <row r="43" spans="1:12" x14ac:dyDescent="0.2">
      <c r="A43" s="127">
        <v>33</v>
      </c>
      <c r="B43" s="128" t="s">
        <v>7715</v>
      </c>
      <c r="C43" s="128" t="s">
        <v>3348</v>
      </c>
      <c r="D43" s="129" t="s">
        <v>525</v>
      </c>
      <c r="E43" s="130">
        <v>1</v>
      </c>
      <c r="F43" s="128" t="s">
        <v>9</v>
      </c>
      <c r="G43" s="12"/>
      <c r="H43" s="12"/>
      <c r="I43" s="212"/>
      <c r="J43" s="26"/>
      <c r="K43" s="12">
        <f t="shared" si="0"/>
        <v>0</v>
      </c>
      <c r="L43" s="31">
        <f t="shared" si="1"/>
        <v>0</v>
      </c>
    </row>
    <row r="44" spans="1:12" x14ac:dyDescent="0.2">
      <c r="A44" s="127">
        <v>34</v>
      </c>
      <c r="B44" s="128" t="s">
        <v>7716</v>
      </c>
      <c r="C44" s="128" t="s">
        <v>3349</v>
      </c>
      <c r="D44" s="129" t="s">
        <v>3350</v>
      </c>
      <c r="E44" s="130">
        <v>1</v>
      </c>
      <c r="F44" s="128" t="s">
        <v>9</v>
      </c>
      <c r="G44" s="12"/>
      <c r="H44" s="12"/>
      <c r="I44" s="212"/>
      <c r="J44" s="26"/>
      <c r="K44" s="12">
        <f t="shared" si="0"/>
        <v>0</v>
      </c>
      <c r="L44" s="31">
        <f t="shared" si="1"/>
        <v>0</v>
      </c>
    </row>
    <row r="45" spans="1:12" x14ac:dyDescent="0.2">
      <c r="A45" s="127">
        <v>35</v>
      </c>
      <c r="B45" s="128" t="s">
        <v>7717</v>
      </c>
      <c r="C45" s="128" t="s">
        <v>360</v>
      </c>
      <c r="D45" s="129" t="s">
        <v>360</v>
      </c>
      <c r="E45" s="130">
        <v>1</v>
      </c>
      <c r="F45" s="128" t="s">
        <v>9</v>
      </c>
      <c r="G45" s="12"/>
      <c r="H45" s="12"/>
      <c r="I45" s="212"/>
      <c r="J45" s="26"/>
      <c r="K45" s="12">
        <f t="shared" si="0"/>
        <v>0</v>
      </c>
      <c r="L45" s="31">
        <f t="shared" si="1"/>
        <v>0</v>
      </c>
    </row>
    <row r="46" spans="1:12" x14ac:dyDescent="0.2">
      <c r="A46" s="127">
        <v>36</v>
      </c>
      <c r="B46" s="128" t="s">
        <v>7718</v>
      </c>
      <c r="C46" s="128" t="s">
        <v>3351</v>
      </c>
      <c r="D46" s="129" t="s">
        <v>524</v>
      </c>
      <c r="E46" s="130">
        <v>2</v>
      </c>
      <c r="F46" s="128" t="s">
        <v>9</v>
      </c>
      <c r="G46" s="12"/>
      <c r="H46" s="12"/>
      <c r="I46" s="212"/>
      <c r="J46" s="26"/>
      <c r="K46" s="12">
        <f t="shared" si="0"/>
        <v>0</v>
      </c>
      <c r="L46" s="31">
        <f t="shared" si="1"/>
        <v>0</v>
      </c>
    </row>
    <row r="47" spans="1:12" x14ac:dyDescent="0.2">
      <c r="A47" s="127">
        <v>37</v>
      </c>
      <c r="B47" s="128" t="s">
        <v>7719</v>
      </c>
      <c r="C47" s="128" t="s">
        <v>3352</v>
      </c>
      <c r="D47" s="129" t="s">
        <v>527</v>
      </c>
      <c r="E47" s="130">
        <v>1</v>
      </c>
      <c r="F47" s="128" t="s">
        <v>9</v>
      </c>
      <c r="G47" s="12"/>
      <c r="H47" s="12"/>
      <c r="I47" s="212"/>
      <c r="J47" s="26"/>
      <c r="K47" s="12">
        <f t="shared" si="0"/>
        <v>0</v>
      </c>
      <c r="L47" s="31">
        <f t="shared" si="1"/>
        <v>0</v>
      </c>
    </row>
    <row r="48" spans="1:12" x14ac:dyDescent="0.2">
      <c r="A48" s="127">
        <v>38</v>
      </c>
      <c r="B48" s="128" t="s">
        <v>7720</v>
      </c>
      <c r="C48" s="128" t="s">
        <v>3353</v>
      </c>
      <c r="D48" s="129" t="s">
        <v>3354</v>
      </c>
      <c r="E48" s="130">
        <v>1</v>
      </c>
      <c r="F48" s="128" t="s">
        <v>9</v>
      </c>
      <c r="G48" s="12"/>
      <c r="H48" s="12"/>
      <c r="I48" s="212"/>
      <c r="J48" s="26"/>
      <c r="K48" s="12">
        <f t="shared" si="0"/>
        <v>0</v>
      </c>
      <c r="L48" s="31">
        <f t="shared" si="1"/>
        <v>0</v>
      </c>
    </row>
    <row r="49" spans="1:12" x14ac:dyDescent="0.2">
      <c r="A49" s="127">
        <v>39</v>
      </c>
      <c r="B49" s="128" t="s">
        <v>7721</v>
      </c>
      <c r="C49" s="128" t="s">
        <v>3355</v>
      </c>
      <c r="D49" s="129" t="s">
        <v>3356</v>
      </c>
      <c r="E49" s="130">
        <v>2</v>
      </c>
      <c r="F49" s="128" t="s">
        <v>9</v>
      </c>
      <c r="G49" s="12"/>
      <c r="H49" s="12"/>
      <c r="I49" s="212"/>
      <c r="J49" s="26"/>
      <c r="K49" s="12">
        <f t="shared" si="0"/>
        <v>0</v>
      </c>
      <c r="L49" s="31">
        <f t="shared" si="1"/>
        <v>0</v>
      </c>
    </row>
    <row r="50" spans="1:12" x14ac:dyDescent="0.2">
      <c r="A50" s="127">
        <v>40</v>
      </c>
      <c r="B50" s="128" t="s">
        <v>7722</v>
      </c>
      <c r="C50" s="128" t="s">
        <v>3357</v>
      </c>
      <c r="D50" s="129" t="s">
        <v>3358</v>
      </c>
      <c r="E50" s="130">
        <v>1</v>
      </c>
      <c r="F50" s="128" t="s">
        <v>9</v>
      </c>
      <c r="G50" s="12"/>
      <c r="H50" s="12"/>
      <c r="I50" s="212"/>
      <c r="J50" s="26"/>
      <c r="K50" s="12">
        <f t="shared" si="0"/>
        <v>0</v>
      </c>
      <c r="L50" s="31">
        <f t="shared" si="1"/>
        <v>0</v>
      </c>
    </row>
    <row r="51" spans="1:12" x14ac:dyDescent="0.2">
      <c r="A51" s="127">
        <v>41</v>
      </c>
      <c r="B51" s="128" t="s">
        <v>7723</v>
      </c>
      <c r="C51" s="128" t="s">
        <v>3359</v>
      </c>
      <c r="D51" s="129" t="s">
        <v>529</v>
      </c>
      <c r="E51" s="130">
        <v>1</v>
      </c>
      <c r="F51" s="128" t="s">
        <v>9</v>
      </c>
      <c r="G51" s="12"/>
      <c r="H51" s="12"/>
      <c r="I51" s="212"/>
      <c r="J51" s="26"/>
      <c r="K51" s="12">
        <f t="shared" si="0"/>
        <v>0</v>
      </c>
      <c r="L51" s="31">
        <f t="shared" si="1"/>
        <v>0</v>
      </c>
    </row>
    <row r="52" spans="1:12" x14ac:dyDescent="0.2">
      <c r="A52" s="127">
        <v>42</v>
      </c>
      <c r="B52" s="128" t="s">
        <v>7724</v>
      </c>
      <c r="C52" s="128" t="s">
        <v>3360</v>
      </c>
      <c r="D52" s="129" t="s">
        <v>3361</v>
      </c>
      <c r="E52" s="130">
        <v>1</v>
      </c>
      <c r="F52" s="128" t="s">
        <v>9</v>
      </c>
      <c r="G52" s="12"/>
      <c r="H52" s="12"/>
      <c r="I52" s="212"/>
      <c r="J52" s="26"/>
      <c r="K52" s="12">
        <f t="shared" si="0"/>
        <v>0</v>
      </c>
      <c r="L52" s="31">
        <f t="shared" si="1"/>
        <v>0</v>
      </c>
    </row>
    <row r="53" spans="1:12" x14ac:dyDescent="0.2">
      <c r="A53" s="127">
        <v>43</v>
      </c>
      <c r="B53" s="128" t="s">
        <v>7725</v>
      </c>
      <c r="C53" s="128" t="s">
        <v>3362</v>
      </c>
      <c r="D53" s="129" t="s">
        <v>3363</v>
      </c>
      <c r="E53" s="130">
        <v>1</v>
      </c>
      <c r="F53" s="128" t="s">
        <v>9</v>
      </c>
      <c r="G53" s="12"/>
      <c r="H53" s="12"/>
      <c r="I53" s="212"/>
      <c r="J53" s="26"/>
      <c r="K53" s="12">
        <f t="shared" si="0"/>
        <v>0</v>
      </c>
      <c r="L53" s="31">
        <f t="shared" si="1"/>
        <v>0</v>
      </c>
    </row>
    <row r="54" spans="1:12" x14ac:dyDescent="0.2">
      <c r="A54" s="127">
        <v>44</v>
      </c>
      <c r="B54" s="128" t="s">
        <v>7726</v>
      </c>
      <c r="C54" s="128" t="s">
        <v>3364</v>
      </c>
      <c r="D54" s="129" t="s">
        <v>3365</v>
      </c>
      <c r="E54" s="130">
        <v>1</v>
      </c>
      <c r="F54" s="128" t="s">
        <v>9</v>
      </c>
      <c r="G54" s="12"/>
      <c r="H54" s="12"/>
      <c r="I54" s="212"/>
      <c r="J54" s="26"/>
      <c r="K54" s="12">
        <f t="shared" si="0"/>
        <v>0</v>
      </c>
      <c r="L54" s="31">
        <f t="shared" si="1"/>
        <v>0</v>
      </c>
    </row>
    <row r="55" spans="1:12" x14ac:dyDescent="0.2">
      <c r="A55" s="127">
        <v>45</v>
      </c>
      <c r="B55" s="128" t="s">
        <v>7727</v>
      </c>
      <c r="C55" s="128" t="s">
        <v>3366</v>
      </c>
      <c r="D55" s="129" t="s">
        <v>474</v>
      </c>
      <c r="E55" s="130">
        <v>44</v>
      </c>
      <c r="F55" s="128" t="s">
        <v>9</v>
      </c>
      <c r="G55" s="12"/>
      <c r="H55" s="12"/>
      <c r="I55" s="212"/>
      <c r="J55" s="26"/>
      <c r="K55" s="12">
        <f t="shared" si="0"/>
        <v>0</v>
      </c>
      <c r="L55" s="31">
        <f t="shared" si="1"/>
        <v>0</v>
      </c>
    </row>
    <row r="56" spans="1:12" x14ac:dyDescent="0.2">
      <c r="A56" s="127">
        <v>46</v>
      </c>
      <c r="B56" s="128" t="s">
        <v>7728</v>
      </c>
      <c r="C56" s="128" t="s">
        <v>3367</v>
      </c>
      <c r="D56" s="129" t="s">
        <v>3368</v>
      </c>
      <c r="E56" s="130">
        <v>1</v>
      </c>
      <c r="F56" s="128" t="s">
        <v>9</v>
      </c>
      <c r="G56" s="12"/>
      <c r="H56" s="12"/>
      <c r="I56" s="212"/>
      <c r="J56" s="26"/>
      <c r="K56" s="12">
        <f t="shared" si="0"/>
        <v>0</v>
      </c>
      <c r="L56" s="31">
        <f t="shared" si="1"/>
        <v>0</v>
      </c>
    </row>
    <row r="57" spans="1:12" x14ac:dyDescent="0.2">
      <c r="A57" s="127">
        <v>47</v>
      </c>
      <c r="B57" s="128" t="s">
        <v>7729</v>
      </c>
      <c r="C57" s="128" t="s">
        <v>3369</v>
      </c>
      <c r="D57" s="129" t="s">
        <v>3370</v>
      </c>
      <c r="E57" s="130">
        <v>1</v>
      </c>
      <c r="F57" s="128" t="s">
        <v>9</v>
      </c>
      <c r="G57" s="12"/>
      <c r="H57" s="12"/>
      <c r="I57" s="212"/>
      <c r="J57" s="26"/>
      <c r="K57" s="12">
        <f t="shared" si="0"/>
        <v>0</v>
      </c>
      <c r="L57" s="31">
        <f t="shared" si="1"/>
        <v>0</v>
      </c>
    </row>
    <row r="58" spans="1:12" x14ac:dyDescent="0.2">
      <c r="A58" s="127">
        <v>48</v>
      </c>
      <c r="B58" s="128" t="s">
        <v>7730</v>
      </c>
      <c r="C58" s="128" t="s">
        <v>3371</v>
      </c>
      <c r="D58" s="129" t="s">
        <v>570</v>
      </c>
      <c r="E58" s="130">
        <v>1</v>
      </c>
      <c r="F58" s="128" t="s">
        <v>9</v>
      </c>
      <c r="G58" s="12"/>
      <c r="H58" s="12"/>
      <c r="I58" s="212"/>
      <c r="J58" s="26"/>
      <c r="K58" s="12">
        <f t="shared" si="0"/>
        <v>0</v>
      </c>
      <c r="L58" s="31">
        <f t="shared" si="1"/>
        <v>0</v>
      </c>
    </row>
    <row r="59" spans="1:12" x14ac:dyDescent="0.2">
      <c r="A59" s="127">
        <v>49</v>
      </c>
      <c r="B59" s="128" t="s">
        <v>7731</v>
      </c>
      <c r="C59" s="128" t="s">
        <v>3372</v>
      </c>
      <c r="D59" s="129" t="s">
        <v>3373</v>
      </c>
      <c r="E59" s="130">
        <v>1</v>
      </c>
      <c r="F59" s="128" t="s">
        <v>9</v>
      </c>
      <c r="G59" s="12"/>
      <c r="H59" s="12"/>
      <c r="I59" s="212"/>
      <c r="J59" s="26"/>
      <c r="K59" s="12">
        <f t="shared" si="0"/>
        <v>0</v>
      </c>
      <c r="L59" s="31">
        <f t="shared" si="1"/>
        <v>0</v>
      </c>
    </row>
    <row r="60" spans="1:12" x14ac:dyDescent="0.2">
      <c r="A60" s="127">
        <v>50</v>
      </c>
      <c r="B60" s="128" t="s">
        <v>7732</v>
      </c>
      <c r="C60" s="128" t="s">
        <v>3374</v>
      </c>
      <c r="D60" s="129" t="s">
        <v>464</v>
      </c>
      <c r="E60" s="130">
        <v>2</v>
      </c>
      <c r="F60" s="128" t="s">
        <v>9</v>
      </c>
      <c r="G60" s="12"/>
      <c r="H60" s="12"/>
      <c r="I60" s="212"/>
      <c r="J60" s="26"/>
      <c r="K60" s="12">
        <f t="shared" si="0"/>
        <v>0</v>
      </c>
      <c r="L60" s="31">
        <f t="shared" si="1"/>
        <v>0</v>
      </c>
    </row>
    <row r="61" spans="1:12" x14ac:dyDescent="0.2">
      <c r="A61" s="127">
        <v>51</v>
      </c>
      <c r="B61" s="128" t="s">
        <v>7733</v>
      </c>
      <c r="C61" s="128" t="s">
        <v>3375</v>
      </c>
      <c r="D61" s="129" t="s">
        <v>3376</v>
      </c>
      <c r="E61" s="130">
        <v>1</v>
      </c>
      <c r="F61" s="128" t="s">
        <v>9</v>
      </c>
      <c r="G61" s="12"/>
      <c r="H61" s="12"/>
      <c r="I61" s="212"/>
      <c r="J61" s="26"/>
      <c r="K61" s="12">
        <f t="shared" si="0"/>
        <v>0</v>
      </c>
      <c r="L61" s="31">
        <f t="shared" si="1"/>
        <v>0</v>
      </c>
    </row>
    <row r="62" spans="1:12" x14ac:dyDescent="0.2">
      <c r="A62" s="127">
        <v>52</v>
      </c>
      <c r="B62" s="128" t="s">
        <v>7734</v>
      </c>
      <c r="C62" s="128" t="s">
        <v>3377</v>
      </c>
      <c r="D62" s="129" t="s">
        <v>3378</v>
      </c>
      <c r="E62" s="130">
        <v>2</v>
      </c>
      <c r="F62" s="128" t="s">
        <v>9</v>
      </c>
      <c r="G62" s="12"/>
      <c r="H62" s="12"/>
      <c r="I62" s="212"/>
      <c r="J62" s="26"/>
      <c r="K62" s="12">
        <f t="shared" si="0"/>
        <v>0</v>
      </c>
      <c r="L62" s="31">
        <f t="shared" si="1"/>
        <v>0</v>
      </c>
    </row>
    <row r="63" spans="1:12" x14ac:dyDescent="0.2">
      <c r="A63" s="127">
        <v>53</v>
      </c>
      <c r="B63" s="128" t="s">
        <v>7735</v>
      </c>
      <c r="C63" s="128" t="s">
        <v>3379</v>
      </c>
      <c r="D63" s="129" t="s">
        <v>3380</v>
      </c>
      <c r="E63" s="130">
        <v>1</v>
      </c>
      <c r="F63" s="128" t="s">
        <v>9</v>
      </c>
      <c r="G63" s="12"/>
      <c r="H63" s="12"/>
      <c r="I63" s="212"/>
      <c r="J63" s="26"/>
      <c r="K63" s="12">
        <f t="shared" si="0"/>
        <v>0</v>
      </c>
      <c r="L63" s="31">
        <f t="shared" si="1"/>
        <v>0</v>
      </c>
    </row>
    <row r="64" spans="1:12" x14ac:dyDescent="0.2">
      <c r="A64" s="127">
        <v>54</v>
      </c>
      <c r="B64" s="128" t="s">
        <v>7736</v>
      </c>
      <c r="C64" s="128" t="s">
        <v>3381</v>
      </c>
      <c r="D64" s="129" t="s">
        <v>3382</v>
      </c>
      <c r="E64" s="130">
        <v>1</v>
      </c>
      <c r="F64" s="128" t="s">
        <v>9</v>
      </c>
      <c r="G64" s="12"/>
      <c r="H64" s="12"/>
      <c r="I64" s="212"/>
      <c r="J64" s="26"/>
      <c r="K64" s="12">
        <f t="shared" si="0"/>
        <v>0</v>
      </c>
      <c r="L64" s="31">
        <f t="shared" si="1"/>
        <v>0</v>
      </c>
    </row>
    <row r="65" spans="1:12" x14ac:dyDescent="0.2">
      <c r="A65" s="127">
        <v>55</v>
      </c>
      <c r="B65" s="128" t="s">
        <v>7737</v>
      </c>
      <c r="C65" s="128" t="s">
        <v>3383</v>
      </c>
      <c r="D65" s="129" t="s">
        <v>458</v>
      </c>
      <c r="E65" s="130">
        <v>8</v>
      </c>
      <c r="F65" s="128" t="s">
        <v>9</v>
      </c>
      <c r="G65" s="12"/>
      <c r="H65" s="12"/>
      <c r="I65" s="212"/>
      <c r="J65" s="26"/>
      <c r="K65" s="12">
        <f t="shared" si="0"/>
        <v>0</v>
      </c>
      <c r="L65" s="31">
        <f t="shared" si="1"/>
        <v>0</v>
      </c>
    </row>
    <row r="66" spans="1:12" x14ac:dyDescent="0.2">
      <c r="A66" s="127">
        <v>56</v>
      </c>
      <c r="B66" s="128" t="s">
        <v>7738</v>
      </c>
      <c r="C66" s="128" t="s">
        <v>3384</v>
      </c>
      <c r="D66" s="129" t="s">
        <v>421</v>
      </c>
      <c r="E66" s="130">
        <v>6</v>
      </c>
      <c r="F66" s="128" t="s">
        <v>9</v>
      </c>
      <c r="G66" s="12"/>
      <c r="H66" s="12"/>
      <c r="I66" s="212"/>
      <c r="J66" s="26"/>
      <c r="K66" s="12">
        <f t="shared" si="0"/>
        <v>0</v>
      </c>
      <c r="L66" s="31">
        <f t="shared" si="1"/>
        <v>0</v>
      </c>
    </row>
    <row r="67" spans="1:12" x14ac:dyDescent="0.2">
      <c r="A67" s="127">
        <v>57</v>
      </c>
      <c r="B67" s="128" t="s">
        <v>7739</v>
      </c>
      <c r="C67" s="128" t="s">
        <v>3385</v>
      </c>
      <c r="D67" s="129" t="s">
        <v>428</v>
      </c>
      <c r="E67" s="130">
        <v>3</v>
      </c>
      <c r="F67" s="128" t="s">
        <v>9</v>
      </c>
      <c r="G67" s="12"/>
      <c r="H67" s="12"/>
      <c r="I67" s="212"/>
      <c r="J67" s="26"/>
      <c r="K67" s="12">
        <f t="shared" si="0"/>
        <v>0</v>
      </c>
      <c r="L67" s="31">
        <f t="shared" si="1"/>
        <v>0</v>
      </c>
    </row>
    <row r="68" spans="1:12" x14ac:dyDescent="0.2">
      <c r="A68" s="127">
        <v>58</v>
      </c>
      <c r="B68" s="128" t="s">
        <v>7740</v>
      </c>
      <c r="C68" s="128" t="s">
        <v>3386</v>
      </c>
      <c r="D68" s="129" t="s">
        <v>457</v>
      </c>
      <c r="E68" s="130">
        <v>1</v>
      </c>
      <c r="F68" s="128" t="s">
        <v>9</v>
      </c>
      <c r="G68" s="12"/>
      <c r="H68" s="12"/>
      <c r="I68" s="212"/>
      <c r="J68" s="26"/>
      <c r="K68" s="12">
        <f t="shared" si="0"/>
        <v>0</v>
      </c>
      <c r="L68" s="31">
        <f t="shared" si="1"/>
        <v>0</v>
      </c>
    </row>
    <row r="69" spans="1:12" x14ac:dyDescent="0.2">
      <c r="A69" s="127">
        <v>59</v>
      </c>
      <c r="B69" s="128" t="s">
        <v>7741</v>
      </c>
      <c r="C69" s="128" t="s">
        <v>3387</v>
      </c>
      <c r="D69" s="129" t="s">
        <v>3388</v>
      </c>
      <c r="E69" s="130">
        <v>1</v>
      </c>
      <c r="F69" s="128" t="s">
        <v>9</v>
      </c>
      <c r="G69" s="12"/>
      <c r="H69" s="12"/>
      <c r="I69" s="212"/>
      <c r="J69" s="26"/>
      <c r="K69" s="12">
        <f t="shared" si="0"/>
        <v>0</v>
      </c>
      <c r="L69" s="31">
        <f t="shared" si="1"/>
        <v>0</v>
      </c>
    </row>
    <row r="70" spans="1:12" x14ac:dyDescent="0.2">
      <c r="A70" s="127">
        <v>60</v>
      </c>
      <c r="B70" s="128" t="s">
        <v>7742</v>
      </c>
      <c r="C70" s="128" t="s">
        <v>3389</v>
      </c>
      <c r="D70" s="129" t="s">
        <v>543</v>
      </c>
      <c r="E70" s="130">
        <v>1</v>
      </c>
      <c r="F70" s="128" t="s">
        <v>9</v>
      </c>
      <c r="G70" s="12"/>
      <c r="H70" s="12"/>
      <c r="I70" s="212"/>
      <c r="J70" s="26"/>
      <c r="K70" s="12">
        <f t="shared" si="0"/>
        <v>0</v>
      </c>
      <c r="L70" s="31">
        <f t="shared" si="1"/>
        <v>0</v>
      </c>
    </row>
    <row r="71" spans="1:12" x14ac:dyDescent="0.2">
      <c r="A71" s="127">
        <v>61</v>
      </c>
      <c r="B71" s="128" t="s">
        <v>7743</v>
      </c>
      <c r="C71" s="128" t="s">
        <v>3390</v>
      </c>
      <c r="D71" s="129" t="s">
        <v>3391</v>
      </c>
      <c r="E71" s="130">
        <v>1</v>
      </c>
      <c r="F71" s="128" t="s">
        <v>9</v>
      </c>
      <c r="G71" s="12"/>
      <c r="H71" s="12"/>
      <c r="I71" s="212"/>
      <c r="J71" s="26"/>
      <c r="K71" s="12">
        <f t="shared" si="0"/>
        <v>0</v>
      </c>
      <c r="L71" s="31">
        <f t="shared" si="1"/>
        <v>0</v>
      </c>
    </row>
    <row r="72" spans="1:12" x14ac:dyDescent="0.2">
      <c r="A72" s="127">
        <v>62</v>
      </c>
      <c r="B72" s="128" t="s">
        <v>7744</v>
      </c>
      <c r="C72" s="128" t="s">
        <v>3392</v>
      </c>
      <c r="D72" s="129" t="s">
        <v>468</v>
      </c>
      <c r="E72" s="130">
        <v>4</v>
      </c>
      <c r="F72" s="128" t="s">
        <v>9</v>
      </c>
      <c r="G72" s="12"/>
      <c r="H72" s="12"/>
      <c r="I72" s="212"/>
      <c r="J72" s="26"/>
      <c r="K72" s="12">
        <f t="shared" si="0"/>
        <v>0</v>
      </c>
      <c r="L72" s="31">
        <f t="shared" si="1"/>
        <v>0</v>
      </c>
    </row>
    <row r="73" spans="1:12" x14ac:dyDescent="0.2">
      <c r="A73" s="127">
        <v>63</v>
      </c>
      <c r="B73" s="128" t="s">
        <v>7745</v>
      </c>
      <c r="C73" s="128" t="s">
        <v>3393</v>
      </c>
      <c r="D73" s="129" t="s">
        <v>466</v>
      </c>
      <c r="E73" s="130">
        <v>5</v>
      </c>
      <c r="F73" s="128" t="s">
        <v>9</v>
      </c>
      <c r="G73" s="12"/>
      <c r="H73" s="12"/>
      <c r="I73" s="212"/>
      <c r="J73" s="26"/>
      <c r="K73" s="12">
        <f t="shared" si="0"/>
        <v>0</v>
      </c>
      <c r="L73" s="31">
        <f t="shared" si="1"/>
        <v>0</v>
      </c>
    </row>
    <row r="74" spans="1:12" x14ac:dyDescent="0.2">
      <c r="A74" s="127">
        <v>64</v>
      </c>
      <c r="B74" s="128" t="s">
        <v>7746</v>
      </c>
      <c r="C74" s="128" t="s">
        <v>3394</v>
      </c>
      <c r="D74" s="129" t="s">
        <v>3395</v>
      </c>
      <c r="E74" s="130">
        <v>1</v>
      </c>
      <c r="F74" s="128" t="s">
        <v>9</v>
      </c>
      <c r="G74" s="12"/>
      <c r="H74" s="12"/>
      <c r="I74" s="212"/>
      <c r="J74" s="26"/>
      <c r="K74" s="12">
        <f t="shared" si="0"/>
        <v>0</v>
      </c>
      <c r="L74" s="31">
        <f t="shared" si="1"/>
        <v>0</v>
      </c>
    </row>
    <row r="75" spans="1:12" x14ac:dyDescent="0.2">
      <c r="A75" s="127">
        <v>65</v>
      </c>
      <c r="B75" s="128" t="s">
        <v>7747</v>
      </c>
      <c r="C75" s="128" t="s">
        <v>3396</v>
      </c>
      <c r="D75" s="129" t="s">
        <v>481</v>
      </c>
      <c r="E75" s="130">
        <v>2</v>
      </c>
      <c r="F75" s="128" t="s">
        <v>9</v>
      </c>
      <c r="G75" s="12"/>
      <c r="H75" s="12"/>
      <c r="I75" s="212"/>
      <c r="J75" s="26"/>
      <c r="K75" s="12">
        <f t="shared" si="0"/>
        <v>0</v>
      </c>
      <c r="L75" s="31">
        <f t="shared" si="1"/>
        <v>0</v>
      </c>
    </row>
    <row r="76" spans="1:12" x14ac:dyDescent="0.2">
      <c r="A76" s="127">
        <v>66</v>
      </c>
      <c r="B76" s="128" t="s">
        <v>7748</v>
      </c>
      <c r="C76" s="128" t="s">
        <v>3397</v>
      </c>
      <c r="D76" s="129" t="s">
        <v>444</v>
      </c>
      <c r="E76" s="130">
        <v>1</v>
      </c>
      <c r="F76" s="128" t="s">
        <v>9</v>
      </c>
      <c r="G76" s="12"/>
      <c r="H76" s="12"/>
      <c r="I76" s="212"/>
      <c r="J76" s="26"/>
      <c r="K76" s="12">
        <f t="shared" ref="K76:K139" si="2">I76*(100-J76)/100</f>
        <v>0</v>
      </c>
      <c r="L76" s="31">
        <f t="shared" ref="L76:L139" si="3">K76*E76</f>
        <v>0</v>
      </c>
    </row>
    <row r="77" spans="1:12" x14ac:dyDescent="0.2">
      <c r="A77" s="127">
        <v>67</v>
      </c>
      <c r="B77" s="128" t="s">
        <v>7749</v>
      </c>
      <c r="C77" s="128" t="s">
        <v>3398</v>
      </c>
      <c r="D77" s="129" t="s">
        <v>3399</v>
      </c>
      <c r="E77" s="130">
        <v>1</v>
      </c>
      <c r="F77" s="128" t="s">
        <v>9</v>
      </c>
      <c r="G77" s="12"/>
      <c r="H77" s="12"/>
      <c r="I77" s="212"/>
      <c r="J77" s="26"/>
      <c r="K77" s="12">
        <f t="shared" si="2"/>
        <v>0</v>
      </c>
      <c r="L77" s="31">
        <f t="shared" si="3"/>
        <v>0</v>
      </c>
    </row>
    <row r="78" spans="1:12" x14ac:dyDescent="0.2">
      <c r="A78" s="127">
        <v>68</v>
      </c>
      <c r="B78" s="128" t="s">
        <v>7750</v>
      </c>
      <c r="C78" s="128" t="s">
        <v>3400</v>
      </c>
      <c r="D78" s="129" t="s">
        <v>3401</v>
      </c>
      <c r="E78" s="130">
        <v>1</v>
      </c>
      <c r="F78" s="128" t="s">
        <v>9</v>
      </c>
      <c r="G78" s="12"/>
      <c r="H78" s="12"/>
      <c r="I78" s="212"/>
      <c r="J78" s="26"/>
      <c r="K78" s="12">
        <f t="shared" si="2"/>
        <v>0</v>
      </c>
      <c r="L78" s="31">
        <f t="shared" si="3"/>
        <v>0</v>
      </c>
    </row>
    <row r="79" spans="1:12" x14ac:dyDescent="0.2">
      <c r="A79" s="127">
        <v>69</v>
      </c>
      <c r="B79" s="128" t="s">
        <v>7751</v>
      </c>
      <c r="C79" s="128" t="s">
        <v>3402</v>
      </c>
      <c r="D79" s="129" t="s">
        <v>3403</v>
      </c>
      <c r="E79" s="130">
        <v>1</v>
      </c>
      <c r="F79" s="128" t="s">
        <v>9</v>
      </c>
      <c r="G79" s="12"/>
      <c r="H79" s="12"/>
      <c r="I79" s="212"/>
      <c r="J79" s="26"/>
      <c r="K79" s="12">
        <f t="shared" si="2"/>
        <v>0</v>
      </c>
      <c r="L79" s="31">
        <f t="shared" si="3"/>
        <v>0</v>
      </c>
    </row>
    <row r="80" spans="1:12" x14ac:dyDescent="0.2">
      <c r="A80" s="127">
        <v>70</v>
      </c>
      <c r="B80" s="128" t="s">
        <v>7752</v>
      </c>
      <c r="C80" s="128" t="s">
        <v>3404</v>
      </c>
      <c r="D80" s="129" t="s">
        <v>3405</v>
      </c>
      <c r="E80" s="130">
        <v>1</v>
      </c>
      <c r="F80" s="128" t="s">
        <v>9</v>
      </c>
      <c r="G80" s="12"/>
      <c r="H80" s="12"/>
      <c r="I80" s="212"/>
      <c r="J80" s="26"/>
      <c r="K80" s="12">
        <f t="shared" si="2"/>
        <v>0</v>
      </c>
      <c r="L80" s="31">
        <f t="shared" si="3"/>
        <v>0</v>
      </c>
    </row>
    <row r="81" spans="1:12" x14ac:dyDescent="0.2">
      <c r="A81" s="127">
        <v>71</v>
      </c>
      <c r="B81" s="128" t="s">
        <v>7753</v>
      </c>
      <c r="C81" s="128" t="s">
        <v>3406</v>
      </c>
      <c r="D81" s="129" t="s">
        <v>3407</v>
      </c>
      <c r="E81" s="130">
        <v>1</v>
      </c>
      <c r="F81" s="128" t="s">
        <v>9</v>
      </c>
      <c r="G81" s="12"/>
      <c r="H81" s="12"/>
      <c r="I81" s="212"/>
      <c r="J81" s="26"/>
      <c r="K81" s="12">
        <f t="shared" si="2"/>
        <v>0</v>
      </c>
      <c r="L81" s="31">
        <f t="shared" si="3"/>
        <v>0</v>
      </c>
    </row>
    <row r="82" spans="1:12" x14ac:dyDescent="0.2">
      <c r="A82" s="127">
        <v>72</v>
      </c>
      <c r="B82" s="128" t="s">
        <v>7754</v>
      </c>
      <c r="C82" s="128" t="s">
        <v>3408</v>
      </c>
      <c r="D82" s="129" t="s">
        <v>381</v>
      </c>
      <c r="E82" s="130">
        <v>1</v>
      </c>
      <c r="F82" s="128" t="s">
        <v>9</v>
      </c>
      <c r="G82" s="12"/>
      <c r="H82" s="12"/>
      <c r="I82" s="212"/>
      <c r="J82" s="26"/>
      <c r="K82" s="12">
        <f t="shared" si="2"/>
        <v>0</v>
      </c>
      <c r="L82" s="31">
        <f t="shared" si="3"/>
        <v>0</v>
      </c>
    </row>
    <row r="83" spans="1:12" x14ac:dyDescent="0.2">
      <c r="A83" s="127">
        <v>73</v>
      </c>
      <c r="B83" s="128" t="s">
        <v>7755</v>
      </c>
      <c r="C83" s="128" t="s">
        <v>7756</v>
      </c>
      <c r="D83" s="129" t="s">
        <v>3409</v>
      </c>
      <c r="E83" s="130">
        <v>1</v>
      </c>
      <c r="F83" s="128" t="s">
        <v>9</v>
      </c>
      <c r="G83" s="12"/>
      <c r="H83" s="12"/>
      <c r="I83" s="212"/>
      <c r="J83" s="26"/>
      <c r="K83" s="12">
        <f t="shared" si="2"/>
        <v>0</v>
      </c>
      <c r="L83" s="31">
        <f t="shared" si="3"/>
        <v>0</v>
      </c>
    </row>
    <row r="84" spans="1:12" x14ac:dyDescent="0.2">
      <c r="A84" s="127">
        <v>74</v>
      </c>
      <c r="B84" s="128" t="s">
        <v>7757</v>
      </c>
      <c r="C84" s="128" t="s">
        <v>3410</v>
      </c>
      <c r="D84" s="129" t="s">
        <v>3411</v>
      </c>
      <c r="E84" s="130">
        <v>1</v>
      </c>
      <c r="F84" s="128" t="s">
        <v>9</v>
      </c>
      <c r="G84" s="12"/>
      <c r="H84" s="12"/>
      <c r="I84" s="212"/>
      <c r="J84" s="26"/>
      <c r="K84" s="12">
        <f t="shared" si="2"/>
        <v>0</v>
      </c>
      <c r="L84" s="31">
        <f t="shared" si="3"/>
        <v>0</v>
      </c>
    </row>
    <row r="85" spans="1:12" x14ac:dyDescent="0.2">
      <c r="A85" s="127">
        <v>75</v>
      </c>
      <c r="B85" s="128" t="s">
        <v>7758</v>
      </c>
      <c r="C85" s="128" t="s">
        <v>3412</v>
      </c>
      <c r="D85" s="129" t="s">
        <v>383</v>
      </c>
      <c r="E85" s="130">
        <v>1</v>
      </c>
      <c r="F85" s="128" t="s">
        <v>9</v>
      </c>
      <c r="G85" s="12"/>
      <c r="H85" s="12"/>
      <c r="I85" s="212"/>
      <c r="J85" s="26"/>
      <c r="K85" s="12">
        <f t="shared" si="2"/>
        <v>0</v>
      </c>
      <c r="L85" s="31">
        <f t="shared" si="3"/>
        <v>0</v>
      </c>
    </row>
    <row r="86" spans="1:12" x14ac:dyDescent="0.2">
      <c r="A86" s="127">
        <v>76</v>
      </c>
      <c r="B86" s="128" t="s">
        <v>7759</v>
      </c>
      <c r="C86" s="128" t="s">
        <v>3413</v>
      </c>
      <c r="D86" s="129" t="s">
        <v>385</v>
      </c>
      <c r="E86" s="130">
        <v>1</v>
      </c>
      <c r="F86" s="128" t="s">
        <v>9</v>
      </c>
      <c r="G86" s="12"/>
      <c r="H86" s="12"/>
      <c r="I86" s="212"/>
      <c r="J86" s="26"/>
      <c r="K86" s="12">
        <f t="shared" si="2"/>
        <v>0</v>
      </c>
      <c r="L86" s="31">
        <f t="shared" si="3"/>
        <v>0</v>
      </c>
    </row>
    <row r="87" spans="1:12" x14ac:dyDescent="0.2">
      <c r="A87" s="127">
        <v>77</v>
      </c>
      <c r="B87" s="128" t="s">
        <v>7760</v>
      </c>
      <c r="C87" s="128" t="s">
        <v>3414</v>
      </c>
      <c r="D87" s="129" t="s">
        <v>384</v>
      </c>
      <c r="E87" s="130">
        <v>1</v>
      </c>
      <c r="F87" s="128" t="s">
        <v>9</v>
      </c>
      <c r="G87" s="12"/>
      <c r="H87" s="12"/>
      <c r="I87" s="212"/>
      <c r="J87" s="26"/>
      <c r="K87" s="12">
        <f t="shared" si="2"/>
        <v>0</v>
      </c>
      <c r="L87" s="31">
        <f t="shared" si="3"/>
        <v>0</v>
      </c>
    </row>
    <row r="88" spans="1:12" x14ac:dyDescent="0.2">
      <c r="A88" s="127">
        <v>78</v>
      </c>
      <c r="B88" s="128" t="s">
        <v>7761</v>
      </c>
      <c r="C88" s="128" t="s">
        <v>3415</v>
      </c>
      <c r="D88" s="129" t="s">
        <v>386</v>
      </c>
      <c r="E88" s="130">
        <v>1</v>
      </c>
      <c r="F88" s="128" t="s">
        <v>9</v>
      </c>
      <c r="G88" s="12"/>
      <c r="H88" s="12"/>
      <c r="I88" s="212"/>
      <c r="J88" s="26"/>
      <c r="K88" s="12">
        <f t="shared" si="2"/>
        <v>0</v>
      </c>
      <c r="L88" s="31">
        <f t="shared" si="3"/>
        <v>0</v>
      </c>
    </row>
    <row r="89" spans="1:12" x14ac:dyDescent="0.2">
      <c r="A89" s="127">
        <v>79</v>
      </c>
      <c r="B89" s="128" t="s">
        <v>7762</v>
      </c>
      <c r="C89" s="128" t="s">
        <v>3416</v>
      </c>
      <c r="D89" s="129" t="s">
        <v>420</v>
      </c>
      <c r="E89" s="130">
        <v>1</v>
      </c>
      <c r="F89" s="128" t="s">
        <v>9</v>
      </c>
      <c r="G89" s="12"/>
      <c r="H89" s="12"/>
      <c r="I89" s="212"/>
      <c r="J89" s="26"/>
      <c r="K89" s="12">
        <f t="shared" si="2"/>
        <v>0</v>
      </c>
      <c r="L89" s="31">
        <f t="shared" si="3"/>
        <v>0</v>
      </c>
    </row>
    <row r="90" spans="1:12" x14ac:dyDescent="0.2">
      <c r="A90" s="127">
        <v>80</v>
      </c>
      <c r="B90" s="128" t="s">
        <v>7763</v>
      </c>
      <c r="C90" s="128" t="s">
        <v>3417</v>
      </c>
      <c r="D90" s="129" t="s">
        <v>478</v>
      </c>
      <c r="E90" s="130">
        <v>7</v>
      </c>
      <c r="F90" s="128" t="s">
        <v>9</v>
      </c>
      <c r="G90" s="12"/>
      <c r="H90" s="12"/>
      <c r="I90" s="212"/>
      <c r="J90" s="26"/>
      <c r="K90" s="12">
        <f t="shared" si="2"/>
        <v>0</v>
      </c>
      <c r="L90" s="31">
        <f t="shared" si="3"/>
        <v>0</v>
      </c>
    </row>
    <row r="91" spans="1:12" x14ac:dyDescent="0.2">
      <c r="A91" s="127">
        <v>81</v>
      </c>
      <c r="B91" s="128" t="s">
        <v>7764</v>
      </c>
      <c r="C91" s="128" t="s">
        <v>3418</v>
      </c>
      <c r="D91" s="129" t="s">
        <v>3419</v>
      </c>
      <c r="E91" s="130">
        <v>1</v>
      </c>
      <c r="F91" s="128" t="s">
        <v>9</v>
      </c>
      <c r="G91" s="12"/>
      <c r="H91" s="12"/>
      <c r="I91" s="212"/>
      <c r="J91" s="26"/>
      <c r="K91" s="12">
        <f t="shared" si="2"/>
        <v>0</v>
      </c>
      <c r="L91" s="31">
        <f t="shared" si="3"/>
        <v>0</v>
      </c>
    </row>
    <row r="92" spans="1:12" x14ac:dyDescent="0.2">
      <c r="A92" s="127">
        <v>82</v>
      </c>
      <c r="B92" s="128" t="s">
        <v>7765</v>
      </c>
      <c r="C92" s="128" t="s">
        <v>3420</v>
      </c>
      <c r="D92" s="129" t="s">
        <v>3421</v>
      </c>
      <c r="E92" s="130">
        <v>1</v>
      </c>
      <c r="F92" s="128" t="s">
        <v>9</v>
      </c>
      <c r="G92" s="12"/>
      <c r="H92" s="12"/>
      <c r="I92" s="212"/>
      <c r="J92" s="26"/>
      <c r="K92" s="12">
        <f t="shared" si="2"/>
        <v>0</v>
      </c>
      <c r="L92" s="31">
        <f t="shared" si="3"/>
        <v>0</v>
      </c>
    </row>
    <row r="93" spans="1:12" x14ac:dyDescent="0.2">
      <c r="A93" s="127">
        <v>83</v>
      </c>
      <c r="B93" s="128" t="s">
        <v>7766</v>
      </c>
      <c r="C93" s="128" t="s">
        <v>3422</v>
      </c>
      <c r="D93" s="129" t="s">
        <v>3423</v>
      </c>
      <c r="E93" s="130">
        <v>1</v>
      </c>
      <c r="F93" s="128" t="s">
        <v>9</v>
      </c>
      <c r="G93" s="12"/>
      <c r="H93" s="12"/>
      <c r="I93" s="212"/>
      <c r="J93" s="26"/>
      <c r="K93" s="12">
        <f t="shared" si="2"/>
        <v>0</v>
      </c>
      <c r="L93" s="31">
        <f t="shared" si="3"/>
        <v>0</v>
      </c>
    </row>
    <row r="94" spans="1:12" x14ac:dyDescent="0.2">
      <c r="A94" s="127">
        <v>84</v>
      </c>
      <c r="B94" s="128" t="s">
        <v>7767</v>
      </c>
      <c r="C94" s="128" t="s">
        <v>3424</v>
      </c>
      <c r="D94" s="129" t="s">
        <v>507</v>
      </c>
      <c r="E94" s="130">
        <v>32</v>
      </c>
      <c r="F94" s="128" t="s">
        <v>9</v>
      </c>
      <c r="G94" s="12"/>
      <c r="H94" s="12"/>
      <c r="I94" s="212"/>
      <c r="J94" s="26"/>
      <c r="K94" s="12">
        <f t="shared" si="2"/>
        <v>0</v>
      </c>
      <c r="L94" s="31">
        <f t="shared" si="3"/>
        <v>0</v>
      </c>
    </row>
    <row r="95" spans="1:12" x14ac:dyDescent="0.2">
      <c r="A95" s="127">
        <v>85</v>
      </c>
      <c r="B95" s="128" t="s">
        <v>7768</v>
      </c>
      <c r="C95" s="128" t="s">
        <v>3425</v>
      </c>
      <c r="D95" s="129" t="s">
        <v>3426</v>
      </c>
      <c r="E95" s="130">
        <v>1</v>
      </c>
      <c r="F95" s="128" t="s">
        <v>9</v>
      </c>
      <c r="G95" s="12"/>
      <c r="H95" s="12"/>
      <c r="I95" s="212"/>
      <c r="J95" s="26"/>
      <c r="K95" s="12">
        <f t="shared" si="2"/>
        <v>0</v>
      </c>
      <c r="L95" s="31">
        <f t="shared" si="3"/>
        <v>0</v>
      </c>
    </row>
    <row r="96" spans="1:12" x14ac:dyDescent="0.2">
      <c r="A96" s="127">
        <v>86</v>
      </c>
      <c r="B96" s="128" t="s">
        <v>7769</v>
      </c>
      <c r="C96" s="128" t="s">
        <v>3427</v>
      </c>
      <c r="D96" s="129" t="s">
        <v>3428</v>
      </c>
      <c r="E96" s="130">
        <v>1</v>
      </c>
      <c r="F96" s="128" t="s">
        <v>9</v>
      </c>
      <c r="G96" s="12"/>
      <c r="H96" s="12"/>
      <c r="I96" s="212"/>
      <c r="J96" s="26"/>
      <c r="K96" s="12">
        <f t="shared" si="2"/>
        <v>0</v>
      </c>
      <c r="L96" s="31">
        <f t="shared" si="3"/>
        <v>0</v>
      </c>
    </row>
    <row r="97" spans="1:12" x14ac:dyDescent="0.2">
      <c r="A97" s="127">
        <v>87</v>
      </c>
      <c r="B97" s="128" t="s">
        <v>7770</v>
      </c>
      <c r="C97" s="128" t="s">
        <v>3429</v>
      </c>
      <c r="D97" s="129" t="s">
        <v>3430</v>
      </c>
      <c r="E97" s="130">
        <v>1</v>
      </c>
      <c r="F97" s="128" t="s">
        <v>9</v>
      </c>
      <c r="G97" s="12"/>
      <c r="H97" s="12"/>
      <c r="I97" s="212"/>
      <c r="J97" s="26"/>
      <c r="K97" s="12">
        <f t="shared" si="2"/>
        <v>0</v>
      </c>
      <c r="L97" s="31">
        <f t="shared" si="3"/>
        <v>0</v>
      </c>
    </row>
    <row r="98" spans="1:12" x14ac:dyDescent="0.2">
      <c r="A98" s="127">
        <v>88</v>
      </c>
      <c r="B98" s="128" t="s">
        <v>7771</v>
      </c>
      <c r="C98" s="128" t="s">
        <v>3431</v>
      </c>
      <c r="D98" s="129" t="s">
        <v>467</v>
      </c>
      <c r="E98" s="130">
        <v>3</v>
      </c>
      <c r="F98" s="128" t="s">
        <v>9</v>
      </c>
      <c r="G98" s="12"/>
      <c r="H98" s="12"/>
      <c r="I98" s="212"/>
      <c r="J98" s="26"/>
      <c r="K98" s="12">
        <f t="shared" si="2"/>
        <v>0</v>
      </c>
      <c r="L98" s="31">
        <f t="shared" si="3"/>
        <v>0</v>
      </c>
    </row>
    <row r="99" spans="1:12" x14ac:dyDescent="0.2">
      <c r="A99" s="127">
        <v>89</v>
      </c>
      <c r="B99" s="128" t="s">
        <v>7772</v>
      </c>
      <c r="C99" s="128" t="s">
        <v>3432</v>
      </c>
      <c r="D99" s="129" t="s">
        <v>469</v>
      </c>
      <c r="E99" s="130">
        <v>2</v>
      </c>
      <c r="F99" s="128" t="s">
        <v>9</v>
      </c>
      <c r="G99" s="12"/>
      <c r="H99" s="12"/>
      <c r="I99" s="212"/>
      <c r="J99" s="26"/>
      <c r="K99" s="12">
        <f t="shared" si="2"/>
        <v>0</v>
      </c>
      <c r="L99" s="31">
        <f t="shared" si="3"/>
        <v>0</v>
      </c>
    </row>
    <row r="100" spans="1:12" x14ac:dyDescent="0.2">
      <c r="A100" s="127">
        <v>90</v>
      </c>
      <c r="B100" s="128" t="s">
        <v>7773</v>
      </c>
      <c r="C100" s="128" t="s">
        <v>3433</v>
      </c>
      <c r="D100" s="129" t="s">
        <v>371</v>
      </c>
      <c r="E100" s="130">
        <v>1</v>
      </c>
      <c r="F100" s="128" t="s">
        <v>9</v>
      </c>
      <c r="G100" s="12"/>
      <c r="H100" s="12"/>
      <c r="I100" s="212"/>
      <c r="J100" s="26"/>
      <c r="K100" s="12">
        <f t="shared" si="2"/>
        <v>0</v>
      </c>
      <c r="L100" s="31">
        <f t="shared" si="3"/>
        <v>0</v>
      </c>
    </row>
    <row r="101" spans="1:12" x14ac:dyDescent="0.2">
      <c r="A101" s="127">
        <v>91</v>
      </c>
      <c r="B101" s="128" t="s">
        <v>7774</v>
      </c>
      <c r="C101" s="128" t="s">
        <v>3434</v>
      </c>
      <c r="D101" s="129" t="s">
        <v>370</v>
      </c>
      <c r="E101" s="130">
        <v>37</v>
      </c>
      <c r="F101" s="128" t="s">
        <v>9</v>
      </c>
      <c r="G101" s="12"/>
      <c r="H101" s="12"/>
      <c r="I101" s="212"/>
      <c r="J101" s="26"/>
      <c r="K101" s="12">
        <f t="shared" si="2"/>
        <v>0</v>
      </c>
      <c r="L101" s="31">
        <f t="shared" si="3"/>
        <v>0</v>
      </c>
    </row>
    <row r="102" spans="1:12" x14ac:dyDescent="0.2">
      <c r="A102" s="127">
        <v>92</v>
      </c>
      <c r="B102" s="128" t="s">
        <v>7775</v>
      </c>
      <c r="C102" s="128" t="s">
        <v>3435</v>
      </c>
      <c r="D102" s="129" t="s">
        <v>429</v>
      </c>
      <c r="E102" s="130">
        <v>2</v>
      </c>
      <c r="F102" s="128" t="s">
        <v>9</v>
      </c>
      <c r="G102" s="12"/>
      <c r="H102" s="12"/>
      <c r="I102" s="212"/>
      <c r="J102" s="26"/>
      <c r="K102" s="12">
        <f t="shared" si="2"/>
        <v>0</v>
      </c>
      <c r="L102" s="31">
        <f t="shared" si="3"/>
        <v>0</v>
      </c>
    </row>
    <row r="103" spans="1:12" x14ac:dyDescent="0.2">
      <c r="A103" s="127">
        <v>93</v>
      </c>
      <c r="B103" s="128" t="s">
        <v>7771</v>
      </c>
      <c r="C103" s="128" t="s">
        <v>3431</v>
      </c>
      <c r="D103" s="129" t="s">
        <v>467</v>
      </c>
      <c r="E103" s="130">
        <v>1</v>
      </c>
      <c r="F103" s="128" t="s">
        <v>9</v>
      </c>
      <c r="G103" s="12"/>
      <c r="H103" s="12"/>
      <c r="I103" s="212"/>
      <c r="J103" s="26"/>
      <c r="K103" s="12">
        <f t="shared" si="2"/>
        <v>0</v>
      </c>
      <c r="L103" s="31">
        <f t="shared" si="3"/>
        <v>0</v>
      </c>
    </row>
    <row r="104" spans="1:12" x14ac:dyDescent="0.2">
      <c r="A104" s="127">
        <v>94</v>
      </c>
      <c r="B104" s="128" t="s">
        <v>7776</v>
      </c>
      <c r="C104" s="128" t="s">
        <v>3436</v>
      </c>
      <c r="D104" s="129" t="s">
        <v>3437</v>
      </c>
      <c r="E104" s="130">
        <v>5</v>
      </c>
      <c r="F104" s="128" t="s">
        <v>9</v>
      </c>
      <c r="G104" s="12"/>
      <c r="H104" s="12"/>
      <c r="I104" s="212"/>
      <c r="J104" s="26"/>
      <c r="K104" s="12">
        <f t="shared" si="2"/>
        <v>0</v>
      </c>
      <c r="L104" s="31">
        <f t="shared" si="3"/>
        <v>0</v>
      </c>
    </row>
    <row r="105" spans="1:12" x14ac:dyDescent="0.2">
      <c r="A105" s="127">
        <v>95</v>
      </c>
      <c r="B105" s="128" t="s">
        <v>7777</v>
      </c>
      <c r="C105" s="128" t="s">
        <v>3438</v>
      </c>
      <c r="D105" s="129" t="s">
        <v>598</v>
      </c>
      <c r="E105" s="130">
        <v>2</v>
      </c>
      <c r="F105" s="128" t="s">
        <v>9</v>
      </c>
      <c r="G105" s="12"/>
      <c r="H105" s="12"/>
      <c r="I105" s="212"/>
      <c r="J105" s="26"/>
      <c r="K105" s="12">
        <f t="shared" si="2"/>
        <v>0</v>
      </c>
      <c r="L105" s="31">
        <f t="shared" si="3"/>
        <v>0</v>
      </c>
    </row>
    <row r="106" spans="1:12" x14ac:dyDescent="0.2">
      <c r="A106" s="127">
        <v>96</v>
      </c>
      <c r="B106" s="128" t="s">
        <v>7778</v>
      </c>
      <c r="C106" s="128" t="s">
        <v>3439</v>
      </c>
      <c r="D106" s="129" t="s">
        <v>547</v>
      </c>
      <c r="E106" s="130">
        <v>1</v>
      </c>
      <c r="F106" s="128" t="s">
        <v>9</v>
      </c>
      <c r="G106" s="12"/>
      <c r="H106" s="12"/>
      <c r="I106" s="212"/>
      <c r="J106" s="26"/>
      <c r="K106" s="12">
        <f t="shared" si="2"/>
        <v>0</v>
      </c>
      <c r="L106" s="31">
        <f t="shared" si="3"/>
        <v>0</v>
      </c>
    </row>
    <row r="107" spans="1:12" x14ac:dyDescent="0.2">
      <c r="A107" s="127">
        <v>97</v>
      </c>
      <c r="B107" s="128" t="s">
        <v>7779</v>
      </c>
      <c r="C107" s="128" t="s">
        <v>3440</v>
      </c>
      <c r="D107" s="129" t="s">
        <v>3441</v>
      </c>
      <c r="E107" s="130">
        <v>1</v>
      </c>
      <c r="F107" s="128" t="s">
        <v>9</v>
      </c>
      <c r="G107" s="12"/>
      <c r="H107" s="12"/>
      <c r="I107" s="212"/>
      <c r="J107" s="26"/>
      <c r="K107" s="12">
        <f t="shared" si="2"/>
        <v>0</v>
      </c>
      <c r="L107" s="31">
        <f t="shared" si="3"/>
        <v>0</v>
      </c>
    </row>
    <row r="108" spans="1:12" x14ac:dyDescent="0.2">
      <c r="A108" s="127">
        <v>98</v>
      </c>
      <c r="B108" s="128" t="s">
        <v>7780</v>
      </c>
      <c r="C108" s="128" t="s">
        <v>3442</v>
      </c>
      <c r="D108" s="129" t="s">
        <v>599</v>
      </c>
      <c r="E108" s="130">
        <v>46</v>
      </c>
      <c r="F108" s="128" t="s">
        <v>9</v>
      </c>
      <c r="G108" s="12"/>
      <c r="H108" s="12"/>
      <c r="I108" s="212"/>
      <c r="J108" s="26"/>
      <c r="K108" s="12">
        <f t="shared" si="2"/>
        <v>0</v>
      </c>
      <c r="L108" s="31">
        <f t="shared" si="3"/>
        <v>0</v>
      </c>
    </row>
    <row r="109" spans="1:12" x14ac:dyDescent="0.2">
      <c r="A109" s="127">
        <v>99</v>
      </c>
      <c r="B109" s="128" t="s">
        <v>7781</v>
      </c>
      <c r="C109" s="128" t="s">
        <v>3443</v>
      </c>
      <c r="D109" s="129" t="s">
        <v>548</v>
      </c>
      <c r="E109" s="130">
        <v>4</v>
      </c>
      <c r="F109" s="128" t="s">
        <v>9</v>
      </c>
      <c r="G109" s="12"/>
      <c r="H109" s="12"/>
      <c r="I109" s="212"/>
      <c r="J109" s="26"/>
      <c r="K109" s="12">
        <f t="shared" si="2"/>
        <v>0</v>
      </c>
      <c r="L109" s="31">
        <f t="shared" si="3"/>
        <v>0</v>
      </c>
    </row>
    <row r="110" spans="1:12" x14ac:dyDescent="0.2">
      <c r="A110" s="127">
        <v>100</v>
      </c>
      <c r="B110" s="128" t="s">
        <v>7782</v>
      </c>
      <c r="C110" s="128" t="s">
        <v>3444</v>
      </c>
      <c r="D110" s="129" t="s">
        <v>549</v>
      </c>
      <c r="E110" s="130">
        <v>3</v>
      </c>
      <c r="F110" s="128" t="s">
        <v>9</v>
      </c>
      <c r="G110" s="12"/>
      <c r="H110" s="12"/>
      <c r="I110" s="212"/>
      <c r="J110" s="26"/>
      <c r="K110" s="12">
        <f t="shared" si="2"/>
        <v>0</v>
      </c>
      <c r="L110" s="31">
        <f t="shared" si="3"/>
        <v>0</v>
      </c>
    </row>
    <row r="111" spans="1:12" x14ac:dyDescent="0.2">
      <c r="A111" s="127">
        <v>101</v>
      </c>
      <c r="B111" s="128" t="s">
        <v>7783</v>
      </c>
      <c r="C111" s="128" t="s">
        <v>3445</v>
      </c>
      <c r="D111" s="129" t="s">
        <v>3446</v>
      </c>
      <c r="E111" s="130">
        <v>2</v>
      </c>
      <c r="F111" s="128" t="s">
        <v>9</v>
      </c>
      <c r="G111" s="12"/>
      <c r="H111" s="12"/>
      <c r="I111" s="212"/>
      <c r="J111" s="26"/>
      <c r="K111" s="12">
        <f t="shared" si="2"/>
        <v>0</v>
      </c>
      <c r="L111" s="31">
        <f t="shared" si="3"/>
        <v>0</v>
      </c>
    </row>
    <row r="112" spans="1:12" x14ac:dyDescent="0.2">
      <c r="A112" s="127">
        <v>102</v>
      </c>
      <c r="B112" s="128" t="s">
        <v>7784</v>
      </c>
      <c r="C112" s="128" t="s">
        <v>3447</v>
      </c>
      <c r="D112" s="129" t="s">
        <v>3448</v>
      </c>
      <c r="E112" s="130">
        <v>1</v>
      </c>
      <c r="F112" s="128" t="s">
        <v>9</v>
      </c>
      <c r="G112" s="12"/>
      <c r="H112" s="12"/>
      <c r="I112" s="212"/>
      <c r="J112" s="26"/>
      <c r="K112" s="12">
        <f t="shared" si="2"/>
        <v>0</v>
      </c>
      <c r="L112" s="31">
        <f t="shared" si="3"/>
        <v>0</v>
      </c>
    </row>
    <row r="113" spans="1:12" x14ac:dyDescent="0.2">
      <c r="A113" s="127">
        <v>103</v>
      </c>
      <c r="B113" s="128" t="s">
        <v>7785</v>
      </c>
      <c r="C113" s="128" t="s">
        <v>3449</v>
      </c>
      <c r="D113" s="129" t="s">
        <v>3450</v>
      </c>
      <c r="E113" s="130">
        <v>1</v>
      </c>
      <c r="F113" s="128" t="s">
        <v>9</v>
      </c>
      <c r="G113" s="12"/>
      <c r="H113" s="12"/>
      <c r="I113" s="212"/>
      <c r="J113" s="26"/>
      <c r="K113" s="12">
        <f t="shared" si="2"/>
        <v>0</v>
      </c>
      <c r="L113" s="31">
        <f t="shared" si="3"/>
        <v>0</v>
      </c>
    </row>
    <row r="114" spans="1:12" x14ac:dyDescent="0.2">
      <c r="A114" s="127">
        <v>104</v>
      </c>
      <c r="B114" s="128" t="s">
        <v>7786</v>
      </c>
      <c r="C114" s="128" t="s">
        <v>3451</v>
      </c>
      <c r="D114" s="129" t="s">
        <v>3452</v>
      </c>
      <c r="E114" s="130">
        <v>1</v>
      </c>
      <c r="F114" s="128" t="s">
        <v>9</v>
      </c>
      <c r="G114" s="12"/>
      <c r="H114" s="12"/>
      <c r="I114" s="212"/>
      <c r="J114" s="26"/>
      <c r="K114" s="12">
        <f t="shared" si="2"/>
        <v>0</v>
      </c>
      <c r="L114" s="31">
        <f t="shared" si="3"/>
        <v>0</v>
      </c>
    </row>
    <row r="115" spans="1:12" x14ac:dyDescent="0.2">
      <c r="A115" s="127">
        <v>105</v>
      </c>
      <c r="B115" s="128" t="s">
        <v>7787</v>
      </c>
      <c r="C115" s="128" t="s">
        <v>3453</v>
      </c>
      <c r="D115" s="129" t="s">
        <v>594</v>
      </c>
      <c r="E115" s="130">
        <v>4</v>
      </c>
      <c r="F115" s="128" t="s">
        <v>9</v>
      </c>
      <c r="G115" s="12"/>
      <c r="H115" s="12"/>
      <c r="I115" s="212"/>
      <c r="J115" s="26"/>
      <c r="K115" s="12">
        <f t="shared" si="2"/>
        <v>0</v>
      </c>
      <c r="L115" s="31">
        <f t="shared" si="3"/>
        <v>0</v>
      </c>
    </row>
    <row r="116" spans="1:12" x14ac:dyDescent="0.2">
      <c r="A116" s="127">
        <v>106</v>
      </c>
      <c r="B116" s="128" t="s">
        <v>7788</v>
      </c>
      <c r="C116" s="128" t="s">
        <v>3454</v>
      </c>
      <c r="D116" s="129" t="s">
        <v>406</v>
      </c>
      <c r="E116" s="130">
        <v>18</v>
      </c>
      <c r="F116" s="128" t="s">
        <v>9</v>
      </c>
      <c r="G116" s="12"/>
      <c r="H116" s="12"/>
      <c r="I116" s="212"/>
      <c r="J116" s="26"/>
      <c r="K116" s="12">
        <f t="shared" si="2"/>
        <v>0</v>
      </c>
      <c r="L116" s="31">
        <f t="shared" si="3"/>
        <v>0</v>
      </c>
    </row>
    <row r="117" spans="1:12" x14ac:dyDescent="0.2">
      <c r="A117" s="127">
        <v>107</v>
      </c>
      <c r="B117" s="128" t="s">
        <v>7789</v>
      </c>
      <c r="C117" s="128" t="s">
        <v>3455</v>
      </c>
      <c r="D117" s="129" t="s">
        <v>3456</v>
      </c>
      <c r="E117" s="130">
        <v>1</v>
      </c>
      <c r="F117" s="128" t="s">
        <v>9</v>
      </c>
      <c r="G117" s="12"/>
      <c r="H117" s="12"/>
      <c r="I117" s="212"/>
      <c r="J117" s="11"/>
      <c r="K117" s="12">
        <f t="shared" si="2"/>
        <v>0</v>
      </c>
      <c r="L117" s="31">
        <f t="shared" si="3"/>
        <v>0</v>
      </c>
    </row>
    <row r="118" spans="1:12" x14ac:dyDescent="0.2">
      <c r="A118" s="127">
        <v>108</v>
      </c>
      <c r="B118" s="128" t="s">
        <v>7790</v>
      </c>
      <c r="C118" s="128" t="s">
        <v>3457</v>
      </c>
      <c r="D118" s="129" t="s">
        <v>3458</v>
      </c>
      <c r="E118" s="130">
        <v>1</v>
      </c>
      <c r="F118" s="128" t="s">
        <v>9</v>
      </c>
      <c r="G118" s="12"/>
      <c r="H118" s="12"/>
      <c r="I118" s="212"/>
      <c r="J118" s="11"/>
      <c r="K118" s="12">
        <f t="shared" si="2"/>
        <v>0</v>
      </c>
      <c r="L118" s="31">
        <f t="shared" si="3"/>
        <v>0</v>
      </c>
    </row>
    <row r="119" spans="1:12" x14ac:dyDescent="0.2">
      <c r="A119" s="127">
        <v>109</v>
      </c>
      <c r="B119" s="128" t="s">
        <v>7791</v>
      </c>
      <c r="C119" s="128" t="s">
        <v>3459</v>
      </c>
      <c r="D119" s="129" t="s">
        <v>419</v>
      </c>
      <c r="E119" s="130">
        <v>5</v>
      </c>
      <c r="F119" s="128" t="s">
        <v>9</v>
      </c>
      <c r="G119" s="12"/>
      <c r="H119" s="12"/>
      <c r="I119" s="212"/>
      <c r="J119" s="11"/>
      <c r="K119" s="12">
        <f t="shared" si="2"/>
        <v>0</v>
      </c>
      <c r="L119" s="31">
        <f t="shared" si="3"/>
        <v>0</v>
      </c>
    </row>
    <row r="120" spans="1:12" x14ac:dyDescent="0.2">
      <c r="A120" s="127">
        <v>110</v>
      </c>
      <c r="B120" s="128" t="s">
        <v>7792</v>
      </c>
      <c r="C120" s="128" t="s">
        <v>3460</v>
      </c>
      <c r="D120" s="129" t="s">
        <v>3461</v>
      </c>
      <c r="E120" s="130">
        <v>1</v>
      </c>
      <c r="F120" s="128" t="s">
        <v>9</v>
      </c>
      <c r="G120" s="12"/>
      <c r="H120" s="12"/>
      <c r="I120" s="212"/>
      <c r="J120" s="11"/>
      <c r="K120" s="12">
        <f t="shared" si="2"/>
        <v>0</v>
      </c>
      <c r="L120" s="31">
        <f t="shared" si="3"/>
        <v>0</v>
      </c>
    </row>
    <row r="121" spans="1:12" x14ac:dyDescent="0.2">
      <c r="A121" s="127">
        <v>111</v>
      </c>
      <c r="B121" s="128" t="s">
        <v>7793</v>
      </c>
      <c r="C121" s="128" t="s">
        <v>3462</v>
      </c>
      <c r="D121" s="129" t="s">
        <v>3463</v>
      </c>
      <c r="E121" s="130">
        <v>1</v>
      </c>
      <c r="F121" s="128" t="s">
        <v>9</v>
      </c>
      <c r="G121" s="12"/>
      <c r="H121" s="12"/>
      <c r="I121" s="212"/>
      <c r="J121" s="11"/>
      <c r="K121" s="12">
        <f t="shared" si="2"/>
        <v>0</v>
      </c>
      <c r="L121" s="31">
        <f t="shared" si="3"/>
        <v>0</v>
      </c>
    </row>
    <row r="122" spans="1:12" x14ac:dyDescent="0.2">
      <c r="A122" s="127">
        <v>112</v>
      </c>
      <c r="B122" s="128" t="s">
        <v>7794</v>
      </c>
      <c r="C122" s="128" t="s">
        <v>3464</v>
      </c>
      <c r="D122" s="129" t="s">
        <v>3465</v>
      </c>
      <c r="E122" s="130">
        <v>1</v>
      </c>
      <c r="F122" s="128" t="s">
        <v>9</v>
      </c>
      <c r="G122" s="12"/>
      <c r="H122" s="12"/>
      <c r="I122" s="212"/>
      <c r="J122" s="11"/>
      <c r="K122" s="12">
        <f t="shared" si="2"/>
        <v>0</v>
      </c>
      <c r="L122" s="31">
        <f t="shared" si="3"/>
        <v>0</v>
      </c>
    </row>
    <row r="123" spans="1:12" x14ac:dyDescent="0.2">
      <c r="A123" s="127">
        <v>113</v>
      </c>
      <c r="B123" s="128" t="s">
        <v>7795</v>
      </c>
      <c r="C123" s="128" t="s">
        <v>3466</v>
      </c>
      <c r="D123" s="129" t="s">
        <v>3467</v>
      </c>
      <c r="E123" s="130">
        <v>1</v>
      </c>
      <c r="F123" s="128" t="s">
        <v>9</v>
      </c>
      <c r="G123" s="12"/>
      <c r="H123" s="12"/>
      <c r="I123" s="212"/>
      <c r="J123" s="11"/>
      <c r="K123" s="12">
        <f t="shared" si="2"/>
        <v>0</v>
      </c>
      <c r="L123" s="31">
        <f t="shared" si="3"/>
        <v>0</v>
      </c>
    </row>
    <row r="124" spans="1:12" x14ac:dyDescent="0.2">
      <c r="A124" s="127">
        <v>114</v>
      </c>
      <c r="B124" s="128" t="s">
        <v>7796</v>
      </c>
      <c r="C124" s="128" t="s">
        <v>3468</v>
      </c>
      <c r="D124" s="129" t="s">
        <v>476</v>
      </c>
      <c r="E124" s="130">
        <v>7</v>
      </c>
      <c r="F124" s="128" t="s">
        <v>9</v>
      </c>
      <c r="G124" s="12"/>
      <c r="H124" s="12"/>
      <c r="I124" s="212"/>
      <c r="J124" s="11"/>
      <c r="K124" s="12">
        <f t="shared" si="2"/>
        <v>0</v>
      </c>
      <c r="L124" s="31">
        <f t="shared" si="3"/>
        <v>0</v>
      </c>
    </row>
    <row r="125" spans="1:12" x14ac:dyDescent="0.2">
      <c r="A125" s="127">
        <v>115</v>
      </c>
      <c r="B125" s="128" t="s">
        <v>7797</v>
      </c>
      <c r="C125" s="128" t="s">
        <v>3469</v>
      </c>
      <c r="D125" s="129" t="s">
        <v>541</v>
      </c>
      <c r="E125" s="130">
        <v>1</v>
      </c>
      <c r="F125" s="128" t="s">
        <v>9</v>
      </c>
      <c r="G125" s="12"/>
      <c r="H125" s="12"/>
      <c r="I125" s="212"/>
      <c r="J125" s="11"/>
      <c r="K125" s="12">
        <f t="shared" si="2"/>
        <v>0</v>
      </c>
      <c r="L125" s="31">
        <f t="shared" si="3"/>
        <v>0</v>
      </c>
    </row>
    <row r="126" spans="1:12" x14ac:dyDescent="0.2">
      <c r="A126" s="127">
        <v>116</v>
      </c>
      <c r="B126" s="128" t="s">
        <v>7798</v>
      </c>
      <c r="C126" s="128" t="s">
        <v>3470</v>
      </c>
      <c r="D126" s="129" t="s">
        <v>475</v>
      </c>
      <c r="E126" s="130">
        <v>11</v>
      </c>
      <c r="F126" s="128" t="s">
        <v>9</v>
      </c>
      <c r="G126" s="12"/>
      <c r="H126" s="12"/>
      <c r="I126" s="212"/>
      <c r="J126" s="11"/>
      <c r="K126" s="12">
        <f t="shared" si="2"/>
        <v>0</v>
      </c>
      <c r="L126" s="31">
        <f t="shared" si="3"/>
        <v>0</v>
      </c>
    </row>
    <row r="127" spans="1:12" x14ac:dyDescent="0.2">
      <c r="A127" s="127">
        <v>117</v>
      </c>
      <c r="B127" s="128" t="s">
        <v>7799</v>
      </c>
      <c r="C127" s="128" t="s">
        <v>3471</v>
      </c>
      <c r="D127" s="129" t="s">
        <v>3472</v>
      </c>
      <c r="E127" s="130">
        <v>1</v>
      </c>
      <c r="F127" s="128" t="s">
        <v>9</v>
      </c>
      <c r="G127" s="12"/>
      <c r="H127" s="12"/>
      <c r="I127" s="212"/>
      <c r="J127" s="11"/>
      <c r="K127" s="12">
        <f t="shared" si="2"/>
        <v>0</v>
      </c>
      <c r="L127" s="31">
        <f t="shared" si="3"/>
        <v>0</v>
      </c>
    </row>
    <row r="128" spans="1:12" x14ac:dyDescent="0.2">
      <c r="A128" s="127">
        <v>118</v>
      </c>
      <c r="B128" s="128" t="s">
        <v>7800</v>
      </c>
      <c r="C128" s="128" t="s">
        <v>3473</v>
      </c>
      <c r="D128" s="129" t="s">
        <v>3474</v>
      </c>
      <c r="E128" s="130">
        <v>1</v>
      </c>
      <c r="F128" s="128" t="s">
        <v>9</v>
      </c>
      <c r="G128" s="12"/>
      <c r="H128" s="12"/>
      <c r="I128" s="212"/>
      <c r="J128" s="11"/>
      <c r="K128" s="12">
        <f t="shared" si="2"/>
        <v>0</v>
      </c>
      <c r="L128" s="31">
        <f t="shared" si="3"/>
        <v>0</v>
      </c>
    </row>
    <row r="129" spans="1:12" x14ac:dyDescent="0.2">
      <c r="A129" s="127">
        <v>119</v>
      </c>
      <c r="B129" s="128" t="s">
        <v>7801</v>
      </c>
      <c r="C129" s="128" t="s">
        <v>3475</v>
      </c>
      <c r="D129" s="129" t="s">
        <v>3476</v>
      </c>
      <c r="E129" s="130">
        <v>1</v>
      </c>
      <c r="F129" s="128" t="s">
        <v>9</v>
      </c>
      <c r="G129" s="12"/>
      <c r="H129" s="12"/>
      <c r="I129" s="212"/>
      <c r="J129" s="11"/>
      <c r="K129" s="12">
        <f t="shared" si="2"/>
        <v>0</v>
      </c>
      <c r="L129" s="31">
        <f t="shared" si="3"/>
        <v>0</v>
      </c>
    </row>
    <row r="130" spans="1:12" x14ac:dyDescent="0.2">
      <c r="A130" s="127">
        <v>120</v>
      </c>
      <c r="B130" s="128" t="s">
        <v>7802</v>
      </c>
      <c r="C130" s="128" t="s">
        <v>3477</v>
      </c>
      <c r="D130" s="129" t="s">
        <v>3478</v>
      </c>
      <c r="E130" s="130">
        <v>1</v>
      </c>
      <c r="F130" s="128" t="s">
        <v>9</v>
      </c>
      <c r="G130" s="12"/>
      <c r="H130" s="12"/>
      <c r="I130" s="212"/>
      <c r="J130" s="11"/>
      <c r="K130" s="12">
        <f t="shared" si="2"/>
        <v>0</v>
      </c>
      <c r="L130" s="31">
        <f t="shared" si="3"/>
        <v>0</v>
      </c>
    </row>
    <row r="131" spans="1:12" x14ac:dyDescent="0.2">
      <c r="A131" s="127">
        <v>121</v>
      </c>
      <c r="B131" s="128" t="s">
        <v>7803</v>
      </c>
      <c r="C131" s="128" t="s">
        <v>3479</v>
      </c>
      <c r="D131" s="129" t="s">
        <v>616</v>
      </c>
      <c r="E131" s="130">
        <v>1</v>
      </c>
      <c r="F131" s="128" t="s">
        <v>9</v>
      </c>
      <c r="G131" s="12"/>
      <c r="H131" s="12"/>
      <c r="I131" s="212"/>
      <c r="J131" s="11"/>
      <c r="K131" s="12">
        <f t="shared" si="2"/>
        <v>0</v>
      </c>
      <c r="L131" s="31">
        <f t="shared" si="3"/>
        <v>0</v>
      </c>
    </row>
    <row r="132" spans="1:12" x14ac:dyDescent="0.2">
      <c r="A132" s="127">
        <v>122</v>
      </c>
      <c r="B132" s="128" t="s">
        <v>7804</v>
      </c>
      <c r="C132" s="128" t="s">
        <v>3480</v>
      </c>
      <c r="D132" s="129" t="s">
        <v>551</v>
      </c>
      <c r="E132" s="130">
        <v>1</v>
      </c>
      <c r="F132" s="128" t="s">
        <v>9</v>
      </c>
      <c r="G132" s="12"/>
      <c r="H132" s="12"/>
      <c r="I132" s="212"/>
      <c r="J132" s="11"/>
      <c r="K132" s="12">
        <f t="shared" si="2"/>
        <v>0</v>
      </c>
      <c r="L132" s="31">
        <f t="shared" si="3"/>
        <v>0</v>
      </c>
    </row>
    <row r="133" spans="1:12" x14ac:dyDescent="0.2">
      <c r="A133" s="127">
        <v>123</v>
      </c>
      <c r="B133" s="128" t="s">
        <v>7805</v>
      </c>
      <c r="C133" s="128" t="s">
        <v>3481</v>
      </c>
      <c r="D133" s="129" t="s">
        <v>455</v>
      </c>
      <c r="E133" s="130">
        <v>2</v>
      </c>
      <c r="F133" s="128" t="s">
        <v>9</v>
      </c>
      <c r="G133" s="12"/>
      <c r="H133" s="12"/>
      <c r="I133" s="212"/>
      <c r="J133" s="11"/>
      <c r="K133" s="12">
        <f t="shared" si="2"/>
        <v>0</v>
      </c>
      <c r="L133" s="31">
        <f t="shared" si="3"/>
        <v>0</v>
      </c>
    </row>
    <row r="134" spans="1:12" x14ac:dyDescent="0.2">
      <c r="A134" s="127">
        <v>124</v>
      </c>
      <c r="B134" s="128" t="s">
        <v>7806</v>
      </c>
      <c r="C134" s="128" t="s">
        <v>3482</v>
      </c>
      <c r="D134" s="129" t="s">
        <v>3483</v>
      </c>
      <c r="E134" s="130">
        <v>1</v>
      </c>
      <c r="F134" s="128" t="s">
        <v>9</v>
      </c>
      <c r="G134" s="12"/>
      <c r="H134" s="12"/>
      <c r="I134" s="212"/>
      <c r="J134" s="11"/>
      <c r="K134" s="12">
        <f t="shared" si="2"/>
        <v>0</v>
      </c>
      <c r="L134" s="31">
        <f t="shared" si="3"/>
        <v>0</v>
      </c>
    </row>
    <row r="135" spans="1:12" x14ac:dyDescent="0.2">
      <c r="A135" s="127">
        <v>125</v>
      </c>
      <c r="B135" s="128" t="s">
        <v>7807</v>
      </c>
      <c r="C135" s="128" t="s">
        <v>3484</v>
      </c>
      <c r="D135" s="129" t="s">
        <v>3485</v>
      </c>
      <c r="E135" s="130">
        <v>1</v>
      </c>
      <c r="F135" s="128" t="s">
        <v>9</v>
      </c>
      <c r="G135" s="12"/>
      <c r="H135" s="12"/>
      <c r="I135" s="212"/>
      <c r="J135" s="11"/>
      <c r="K135" s="12">
        <f t="shared" si="2"/>
        <v>0</v>
      </c>
      <c r="L135" s="31">
        <f t="shared" si="3"/>
        <v>0</v>
      </c>
    </row>
    <row r="136" spans="1:12" x14ac:dyDescent="0.2">
      <c r="A136" s="127">
        <v>126</v>
      </c>
      <c r="B136" s="128" t="s">
        <v>7808</v>
      </c>
      <c r="C136" s="128" t="s">
        <v>3486</v>
      </c>
      <c r="D136" s="129" t="s">
        <v>439</v>
      </c>
      <c r="E136" s="130">
        <v>1</v>
      </c>
      <c r="F136" s="128" t="s">
        <v>9</v>
      </c>
      <c r="G136" s="12"/>
      <c r="H136" s="12"/>
      <c r="I136" s="212"/>
      <c r="J136" s="11"/>
      <c r="K136" s="12">
        <f t="shared" si="2"/>
        <v>0</v>
      </c>
      <c r="L136" s="31">
        <f t="shared" si="3"/>
        <v>0</v>
      </c>
    </row>
    <row r="137" spans="1:12" x14ac:dyDescent="0.2">
      <c r="A137" s="127">
        <v>127</v>
      </c>
      <c r="B137" s="128" t="s">
        <v>7809</v>
      </c>
      <c r="C137" s="128" t="s">
        <v>3487</v>
      </c>
      <c r="D137" s="129" t="s">
        <v>569</v>
      </c>
      <c r="E137" s="130">
        <v>1</v>
      </c>
      <c r="F137" s="128" t="s">
        <v>9</v>
      </c>
      <c r="G137" s="12"/>
      <c r="H137" s="12"/>
      <c r="I137" s="212"/>
      <c r="J137" s="11"/>
      <c r="K137" s="12">
        <f t="shared" si="2"/>
        <v>0</v>
      </c>
      <c r="L137" s="31">
        <f t="shared" si="3"/>
        <v>0</v>
      </c>
    </row>
    <row r="138" spans="1:12" x14ac:dyDescent="0.2">
      <c r="A138" s="127">
        <v>128</v>
      </c>
      <c r="B138" s="128" t="s">
        <v>7810</v>
      </c>
      <c r="C138" s="128" t="s">
        <v>3488</v>
      </c>
      <c r="D138" s="129" t="s">
        <v>441</v>
      </c>
      <c r="E138" s="130">
        <v>1</v>
      </c>
      <c r="F138" s="128" t="s">
        <v>9</v>
      </c>
      <c r="G138" s="12"/>
      <c r="H138" s="12"/>
      <c r="I138" s="212"/>
      <c r="J138" s="11"/>
      <c r="K138" s="12">
        <f t="shared" si="2"/>
        <v>0</v>
      </c>
      <c r="L138" s="31">
        <f t="shared" si="3"/>
        <v>0</v>
      </c>
    </row>
    <row r="139" spans="1:12" x14ac:dyDescent="0.2">
      <c r="A139" s="127">
        <v>129</v>
      </c>
      <c r="B139" s="128" t="s">
        <v>7811</v>
      </c>
      <c r="C139" s="128" t="s">
        <v>3489</v>
      </c>
      <c r="D139" s="129" t="s">
        <v>430</v>
      </c>
      <c r="E139" s="130">
        <v>3</v>
      </c>
      <c r="F139" s="128" t="s">
        <v>9</v>
      </c>
      <c r="G139" s="12"/>
      <c r="H139" s="12"/>
      <c r="I139" s="212"/>
      <c r="J139" s="11"/>
      <c r="K139" s="12">
        <f t="shared" si="2"/>
        <v>0</v>
      </c>
      <c r="L139" s="31">
        <f t="shared" si="3"/>
        <v>0</v>
      </c>
    </row>
    <row r="140" spans="1:12" x14ac:dyDescent="0.2">
      <c r="A140" s="127">
        <v>130</v>
      </c>
      <c r="B140" s="128" t="s">
        <v>7812</v>
      </c>
      <c r="C140" s="128" t="s">
        <v>3490</v>
      </c>
      <c r="D140" s="129" t="s">
        <v>3491</v>
      </c>
      <c r="E140" s="130">
        <v>6</v>
      </c>
      <c r="F140" s="128" t="s">
        <v>9</v>
      </c>
      <c r="G140" s="12"/>
      <c r="H140" s="12"/>
      <c r="I140" s="212"/>
      <c r="J140" s="11"/>
      <c r="K140" s="12">
        <f t="shared" ref="K140:K203" si="4">I140*(100-J140)/100</f>
        <v>0</v>
      </c>
      <c r="L140" s="31">
        <f t="shared" ref="L140:L203" si="5">K140*E140</f>
        <v>0</v>
      </c>
    </row>
    <row r="141" spans="1:12" x14ac:dyDescent="0.2">
      <c r="A141" s="127">
        <v>131</v>
      </c>
      <c r="B141" s="128" t="s">
        <v>7813</v>
      </c>
      <c r="C141" s="128" t="s">
        <v>3492</v>
      </c>
      <c r="D141" s="129" t="s">
        <v>537</v>
      </c>
      <c r="E141" s="130">
        <v>1</v>
      </c>
      <c r="F141" s="128" t="s">
        <v>9</v>
      </c>
      <c r="G141" s="12"/>
      <c r="H141" s="12"/>
      <c r="I141" s="212"/>
      <c r="J141" s="11"/>
      <c r="K141" s="12">
        <f t="shared" si="4"/>
        <v>0</v>
      </c>
      <c r="L141" s="31">
        <f t="shared" si="5"/>
        <v>0</v>
      </c>
    </row>
    <row r="142" spans="1:12" x14ac:dyDescent="0.2">
      <c r="A142" s="127">
        <v>132</v>
      </c>
      <c r="B142" s="128" t="s">
        <v>7814</v>
      </c>
      <c r="C142" s="128" t="s">
        <v>3493</v>
      </c>
      <c r="D142" s="129" t="s">
        <v>3494</v>
      </c>
      <c r="E142" s="130">
        <v>2</v>
      </c>
      <c r="F142" s="128" t="s">
        <v>9</v>
      </c>
      <c r="G142" s="12"/>
      <c r="H142" s="12"/>
      <c r="I142" s="212"/>
      <c r="J142" s="11"/>
      <c r="K142" s="12">
        <f t="shared" si="4"/>
        <v>0</v>
      </c>
      <c r="L142" s="31">
        <f t="shared" si="5"/>
        <v>0</v>
      </c>
    </row>
    <row r="143" spans="1:12" x14ac:dyDescent="0.2">
      <c r="A143" s="127">
        <v>133</v>
      </c>
      <c r="B143" s="128" t="s">
        <v>7815</v>
      </c>
      <c r="C143" s="128" t="s">
        <v>3495</v>
      </c>
      <c r="D143" s="129" t="s">
        <v>539</v>
      </c>
      <c r="E143" s="130">
        <v>1</v>
      </c>
      <c r="F143" s="128" t="s">
        <v>9</v>
      </c>
      <c r="G143" s="12"/>
      <c r="H143" s="12"/>
      <c r="I143" s="212"/>
      <c r="J143" s="11"/>
      <c r="K143" s="12">
        <f t="shared" si="4"/>
        <v>0</v>
      </c>
      <c r="L143" s="31">
        <f t="shared" si="5"/>
        <v>0</v>
      </c>
    </row>
    <row r="144" spans="1:12" x14ac:dyDescent="0.2">
      <c r="A144" s="127">
        <v>134</v>
      </c>
      <c r="B144" s="128" t="s">
        <v>7816</v>
      </c>
      <c r="C144" s="128" t="s">
        <v>3496</v>
      </c>
      <c r="D144" s="129" t="s">
        <v>482</v>
      </c>
      <c r="E144" s="130">
        <v>3</v>
      </c>
      <c r="F144" s="128" t="s">
        <v>9</v>
      </c>
      <c r="G144" s="12"/>
      <c r="H144" s="12"/>
      <c r="I144" s="212"/>
      <c r="J144" s="11"/>
      <c r="K144" s="12">
        <f t="shared" si="4"/>
        <v>0</v>
      </c>
      <c r="L144" s="31">
        <f t="shared" si="5"/>
        <v>0</v>
      </c>
    </row>
    <row r="145" spans="1:12" x14ac:dyDescent="0.2">
      <c r="A145" s="127">
        <v>135</v>
      </c>
      <c r="B145" s="128" t="s">
        <v>7817</v>
      </c>
      <c r="C145" s="128" t="s">
        <v>3497</v>
      </c>
      <c r="D145" s="129" t="s">
        <v>3498</v>
      </c>
      <c r="E145" s="130">
        <v>1</v>
      </c>
      <c r="F145" s="128" t="s">
        <v>9</v>
      </c>
      <c r="G145" s="12"/>
      <c r="H145" s="12"/>
      <c r="I145" s="212"/>
      <c r="J145" s="11"/>
      <c r="K145" s="12">
        <f t="shared" si="4"/>
        <v>0</v>
      </c>
      <c r="L145" s="31">
        <f t="shared" si="5"/>
        <v>0</v>
      </c>
    </row>
    <row r="146" spans="1:12" x14ac:dyDescent="0.2">
      <c r="A146" s="127">
        <v>136</v>
      </c>
      <c r="B146" s="128" t="s">
        <v>7818</v>
      </c>
      <c r="C146" s="128" t="s">
        <v>3499</v>
      </c>
      <c r="D146" s="129" t="s">
        <v>3500</v>
      </c>
      <c r="E146" s="130">
        <v>1</v>
      </c>
      <c r="F146" s="128" t="s">
        <v>9</v>
      </c>
      <c r="G146" s="12"/>
      <c r="H146" s="12"/>
      <c r="I146" s="212"/>
      <c r="J146" s="11"/>
      <c r="K146" s="12">
        <f t="shared" si="4"/>
        <v>0</v>
      </c>
      <c r="L146" s="31">
        <f t="shared" si="5"/>
        <v>0</v>
      </c>
    </row>
    <row r="147" spans="1:12" x14ac:dyDescent="0.2">
      <c r="A147" s="127">
        <v>137</v>
      </c>
      <c r="B147" s="128" t="s">
        <v>7819</v>
      </c>
      <c r="C147" s="128" t="s">
        <v>3501</v>
      </c>
      <c r="D147" s="129" t="s">
        <v>3502</v>
      </c>
      <c r="E147" s="130">
        <v>1</v>
      </c>
      <c r="F147" s="128" t="s">
        <v>9</v>
      </c>
      <c r="G147" s="12"/>
      <c r="H147" s="12"/>
      <c r="I147" s="212"/>
      <c r="J147" s="11"/>
      <c r="K147" s="12">
        <f t="shared" si="4"/>
        <v>0</v>
      </c>
      <c r="L147" s="31">
        <f t="shared" si="5"/>
        <v>0</v>
      </c>
    </row>
    <row r="148" spans="1:12" x14ac:dyDescent="0.2">
      <c r="A148" s="127">
        <v>138</v>
      </c>
      <c r="B148" s="128" t="s">
        <v>7820</v>
      </c>
      <c r="C148" s="128" t="s">
        <v>3503</v>
      </c>
      <c r="D148" s="129" t="s">
        <v>411</v>
      </c>
      <c r="E148" s="130">
        <v>21</v>
      </c>
      <c r="F148" s="128" t="s">
        <v>9</v>
      </c>
      <c r="G148" s="12"/>
      <c r="H148" s="12"/>
      <c r="I148" s="212"/>
      <c r="J148" s="11"/>
      <c r="K148" s="12">
        <f t="shared" si="4"/>
        <v>0</v>
      </c>
      <c r="L148" s="31">
        <f t="shared" si="5"/>
        <v>0</v>
      </c>
    </row>
    <row r="149" spans="1:12" x14ac:dyDescent="0.2">
      <c r="A149" s="127">
        <v>139</v>
      </c>
      <c r="B149" s="128" t="s">
        <v>7821</v>
      </c>
      <c r="C149" s="128" t="s">
        <v>3504</v>
      </c>
      <c r="D149" s="129" t="s">
        <v>3505</v>
      </c>
      <c r="E149" s="130">
        <v>1</v>
      </c>
      <c r="F149" s="128" t="s">
        <v>9</v>
      </c>
      <c r="G149" s="12"/>
      <c r="H149" s="12"/>
      <c r="I149" s="212"/>
      <c r="J149" s="11"/>
      <c r="K149" s="12">
        <f t="shared" si="4"/>
        <v>0</v>
      </c>
      <c r="L149" s="31">
        <f t="shared" si="5"/>
        <v>0</v>
      </c>
    </row>
    <row r="150" spans="1:12" x14ac:dyDescent="0.2">
      <c r="A150" s="127">
        <v>140</v>
      </c>
      <c r="B150" s="128" t="s">
        <v>7822</v>
      </c>
      <c r="C150" s="128" t="s">
        <v>3506</v>
      </c>
      <c r="D150" s="129" t="s">
        <v>3507</v>
      </c>
      <c r="E150" s="130">
        <v>1</v>
      </c>
      <c r="F150" s="128" t="s">
        <v>9</v>
      </c>
      <c r="G150" s="12"/>
      <c r="H150" s="12"/>
      <c r="I150" s="212"/>
      <c r="J150" s="11"/>
      <c r="K150" s="12">
        <f t="shared" si="4"/>
        <v>0</v>
      </c>
      <c r="L150" s="31">
        <f t="shared" si="5"/>
        <v>0</v>
      </c>
    </row>
    <row r="151" spans="1:12" x14ac:dyDescent="0.2">
      <c r="A151" s="127">
        <v>141</v>
      </c>
      <c r="B151" s="128" t="s">
        <v>7823</v>
      </c>
      <c r="C151" s="128" t="s">
        <v>3508</v>
      </c>
      <c r="D151" s="129" t="s">
        <v>572</v>
      </c>
      <c r="E151" s="130">
        <v>1</v>
      </c>
      <c r="F151" s="128" t="s">
        <v>9</v>
      </c>
      <c r="G151" s="12"/>
      <c r="H151" s="12"/>
      <c r="I151" s="212"/>
      <c r="J151" s="11"/>
      <c r="K151" s="12">
        <f t="shared" si="4"/>
        <v>0</v>
      </c>
      <c r="L151" s="31">
        <f t="shared" si="5"/>
        <v>0</v>
      </c>
    </row>
    <row r="152" spans="1:12" x14ac:dyDescent="0.2">
      <c r="A152" s="127">
        <v>142</v>
      </c>
      <c r="B152" s="128" t="s">
        <v>7824</v>
      </c>
      <c r="C152" s="128" t="s">
        <v>3509</v>
      </c>
      <c r="D152" s="129" t="s">
        <v>3510</v>
      </c>
      <c r="E152" s="130">
        <v>1</v>
      </c>
      <c r="F152" s="128" t="s">
        <v>9</v>
      </c>
      <c r="G152" s="12"/>
      <c r="H152" s="12"/>
      <c r="I152" s="212"/>
      <c r="J152" s="11"/>
      <c r="K152" s="12">
        <f t="shared" si="4"/>
        <v>0</v>
      </c>
      <c r="L152" s="31">
        <f t="shared" si="5"/>
        <v>0</v>
      </c>
    </row>
    <row r="153" spans="1:12" x14ac:dyDescent="0.2">
      <c r="A153" s="127">
        <v>143</v>
      </c>
      <c r="B153" s="128" t="s">
        <v>7825</v>
      </c>
      <c r="C153" s="128" t="s">
        <v>3511</v>
      </c>
      <c r="D153" s="129" t="s">
        <v>3512</v>
      </c>
      <c r="E153" s="130">
        <v>1</v>
      </c>
      <c r="F153" s="128" t="s">
        <v>9</v>
      </c>
      <c r="G153" s="12"/>
      <c r="H153" s="12"/>
      <c r="I153" s="212"/>
      <c r="J153" s="11"/>
      <c r="K153" s="12">
        <f t="shared" si="4"/>
        <v>0</v>
      </c>
      <c r="L153" s="31">
        <f t="shared" si="5"/>
        <v>0</v>
      </c>
    </row>
    <row r="154" spans="1:12" x14ac:dyDescent="0.2">
      <c r="A154" s="127">
        <v>144</v>
      </c>
      <c r="B154" s="128" t="s">
        <v>7826</v>
      </c>
      <c r="C154" s="128" t="s">
        <v>3513</v>
      </c>
      <c r="D154" s="129" t="s">
        <v>426</v>
      </c>
      <c r="E154" s="130">
        <v>1</v>
      </c>
      <c r="F154" s="128" t="s">
        <v>9</v>
      </c>
      <c r="G154" s="12"/>
      <c r="H154" s="12"/>
      <c r="I154" s="212"/>
      <c r="J154" s="11"/>
      <c r="K154" s="12">
        <f t="shared" si="4"/>
        <v>0</v>
      </c>
      <c r="L154" s="31">
        <f t="shared" si="5"/>
        <v>0</v>
      </c>
    </row>
    <row r="155" spans="1:12" x14ac:dyDescent="0.2">
      <c r="A155" s="127">
        <v>145</v>
      </c>
      <c r="B155" s="128" t="s">
        <v>7827</v>
      </c>
      <c r="C155" s="128" t="s">
        <v>3514</v>
      </c>
      <c r="D155" s="129" t="s">
        <v>425</v>
      </c>
      <c r="E155" s="130">
        <v>1</v>
      </c>
      <c r="F155" s="128" t="s">
        <v>9</v>
      </c>
      <c r="G155" s="12"/>
      <c r="H155" s="12"/>
      <c r="I155" s="212"/>
      <c r="J155" s="11"/>
      <c r="K155" s="12">
        <f t="shared" si="4"/>
        <v>0</v>
      </c>
      <c r="L155" s="31">
        <f t="shared" si="5"/>
        <v>0</v>
      </c>
    </row>
    <row r="156" spans="1:12" x14ac:dyDescent="0.2">
      <c r="A156" s="127">
        <v>146</v>
      </c>
      <c r="B156" s="128" t="s">
        <v>7828</v>
      </c>
      <c r="C156" s="128" t="s">
        <v>3515</v>
      </c>
      <c r="D156" s="129" t="s">
        <v>424</v>
      </c>
      <c r="E156" s="130">
        <v>1</v>
      </c>
      <c r="F156" s="128" t="s">
        <v>9</v>
      </c>
      <c r="G156" s="12"/>
      <c r="H156" s="12"/>
      <c r="I156" s="212"/>
      <c r="J156" s="11"/>
      <c r="K156" s="12">
        <f t="shared" si="4"/>
        <v>0</v>
      </c>
      <c r="L156" s="31">
        <f t="shared" si="5"/>
        <v>0</v>
      </c>
    </row>
    <row r="157" spans="1:12" x14ac:dyDescent="0.2">
      <c r="A157" s="127">
        <v>147</v>
      </c>
      <c r="B157" s="128" t="s">
        <v>7829</v>
      </c>
      <c r="C157" s="128" t="s">
        <v>3516</v>
      </c>
      <c r="D157" s="129" t="s">
        <v>423</v>
      </c>
      <c r="E157" s="130">
        <v>1</v>
      </c>
      <c r="F157" s="128" t="s">
        <v>9</v>
      </c>
      <c r="G157" s="12"/>
      <c r="H157" s="12"/>
      <c r="I157" s="212"/>
      <c r="J157" s="11"/>
      <c r="K157" s="12">
        <f t="shared" si="4"/>
        <v>0</v>
      </c>
      <c r="L157" s="31">
        <f t="shared" si="5"/>
        <v>0</v>
      </c>
    </row>
    <row r="158" spans="1:12" x14ac:dyDescent="0.2">
      <c r="A158" s="127">
        <v>148</v>
      </c>
      <c r="B158" s="128" t="s">
        <v>7830</v>
      </c>
      <c r="C158" s="128" t="s">
        <v>3517</v>
      </c>
      <c r="D158" s="129" t="s">
        <v>373</v>
      </c>
      <c r="E158" s="130">
        <v>81</v>
      </c>
      <c r="F158" s="128" t="s">
        <v>9</v>
      </c>
      <c r="G158" s="12"/>
      <c r="H158" s="12"/>
      <c r="I158" s="212"/>
      <c r="J158" s="11"/>
      <c r="K158" s="12">
        <f t="shared" si="4"/>
        <v>0</v>
      </c>
      <c r="L158" s="31">
        <f t="shared" si="5"/>
        <v>0</v>
      </c>
    </row>
    <row r="159" spans="1:12" x14ac:dyDescent="0.2">
      <c r="A159" s="127">
        <v>149</v>
      </c>
      <c r="B159" s="128" t="s">
        <v>7831</v>
      </c>
      <c r="C159" s="128" t="s">
        <v>3518</v>
      </c>
      <c r="D159" s="129" t="s">
        <v>576</v>
      </c>
      <c r="E159" s="130">
        <v>1</v>
      </c>
      <c r="F159" s="128" t="s">
        <v>9</v>
      </c>
      <c r="G159" s="12"/>
      <c r="H159" s="12"/>
      <c r="I159" s="212"/>
      <c r="J159" s="11"/>
      <c r="K159" s="12">
        <f t="shared" si="4"/>
        <v>0</v>
      </c>
      <c r="L159" s="31">
        <f t="shared" si="5"/>
        <v>0</v>
      </c>
    </row>
    <row r="160" spans="1:12" x14ac:dyDescent="0.2">
      <c r="A160" s="127">
        <v>150</v>
      </c>
      <c r="B160" s="128" t="s">
        <v>7832</v>
      </c>
      <c r="C160" s="128" t="s">
        <v>3519</v>
      </c>
      <c r="D160" s="129" t="s">
        <v>577</v>
      </c>
      <c r="E160" s="130">
        <v>1</v>
      </c>
      <c r="F160" s="128" t="s">
        <v>9</v>
      </c>
      <c r="G160" s="12"/>
      <c r="H160" s="12"/>
      <c r="I160" s="212"/>
      <c r="J160" s="11"/>
      <c r="K160" s="12">
        <f t="shared" si="4"/>
        <v>0</v>
      </c>
      <c r="L160" s="31">
        <f t="shared" si="5"/>
        <v>0</v>
      </c>
    </row>
    <row r="161" spans="1:12" x14ac:dyDescent="0.2">
      <c r="A161" s="127">
        <v>151</v>
      </c>
      <c r="B161" s="128" t="s">
        <v>7833</v>
      </c>
      <c r="C161" s="128" t="s">
        <v>3520</v>
      </c>
      <c r="D161" s="129" t="s">
        <v>575</v>
      </c>
      <c r="E161" s="130">
        <v>1</v>
      </c>
      <c r="F161" s="128" t="s">
        <v>9</v>
      </c>
      <c r="G161" s="12"/>
      <c r="H161" s="12"/>
      <c r="I161" s="212"/>
      <c r="J161" s="11"/>
      <c r="K161" s="12">
        <f t="shared" si="4"/>
        <v>0</v>
      </c>
      <c r="L161" s="31">
        <f t="shared" si="5"/>
        <v>0</v>
      </c>
    </row>
    <row r="162" spans="1:12" x14ac:dyDescent="0.2">
      <c r="A162" s="127">
        <v>152</v>
      </c>
      <c r="B162" s="128" t="s">
        <v>7834</v>
      </c>
      <c r="C162" s="128" t="s">
        <v>3521</v>
      </c>
      <c r="D162" s="129" t="s">
        <v>3522</v>
      </c>
      <c r="E162" s="130">
        <v>1</v>
      </c>
      <c r="F162" s="128" t="s">
        <v>9</v>
      </c>
      <c r="G162" s="12"/>
      <c r="H162" s="12"/>
      <c r="I162" s="212"/>
      <c r="J162" s="11"/>
      <c r="K162" s="12">
        <f t="shared" si="4"/>
        <v>0</v>
      </c>
      <c r="L162" s="31">
        <f t="shared" si="5"/>
        <v>0</v>
      </c>
    </row>
    <row r="163" spans="1:12" x14ac:dyDescent="0.2">
      <c r="A163" s="127">
        <v>153</v>
      </c>
      <c r="B163" s="128" t="s">
        <v>7835</v>
      </c>
      <c r="C163" s="128" t="s">
        <v>3523</v>
      </c>
      <c r="D163" s="129" t="s">
        <v>3524</v>
      </c>
      <c r="E163" s="130">
        <v>1</v>
      </c>
      <c r="F163" s="128" t="s">
        <v>9</v>
      </c>
      <c r="G163" s="12"/>
      <c r="H163" s="12"/>
      <c r="I163" s="212"/>
      <c r="J163" s="11"/>
      <c r="K163" s="12">
        <f t="shared" si="4"/>
        <v>0</v>
      </c>
      <c r="L163" s="31">
        <f t="shared" si="5"/>
        <v>0</v>
      </c>
    </row>
    <row r="164" spans="1:12" x14ac:dyDescent="0.2">
      <c r="A164" s="127">
        <v>154</v>
      </c>
      <c r="B164" s="128" t="s">
        <v>7836</v>
      </c>
      <c r="C164" s="128" t="s">
        <v>3525</v>
      </c>
      <c r="D164" s="129" t="s">
        <v>433</v>
      </c>
      <c r="E164" s="130">
        <v>1</v>
      </c>
      <c r="F164" s="128" t="s">
        <v>9</v>
      </c>
      <c r="G164" s="12"/>
      <c r="H164" s="12"/>
      <c r="I164" s="212"/>
      <c r="J164" s="11"/>
      <c r="K164" s="12">
        <f t="shared" si="4"/>
        <v>0</v>
      </c>
      <c r="L164" s="31">
        <f t="shared" si="5"/>
        <v>0</v>
      </c>
    </row>
    <row r="165" spans="1:12" x14ac:dyDescent="0.2">
      <c r="A165" s="127">
        <v>155</v>
      </c>
      <c r="B165" s="128" t="s">
        <v>7837</v>
      </c>
      <c r="C165" s="128" t="s">
        <v>3526</v>
      </c>
      <c r="D165" s="129" t="s">
        <v>412</v>
      </c>
      <c r="E165" s="130">
        <v>151</v>
      </c>
      <c r="F165" s="128" t="s">
        <v>9</v>
      </c>
      <c r="G165" s="12"/>
      <c r="H165" s="12"/>
      <c r="I165" s="212"/>
      <c r="J165" s="11"/>
      <c r="K165" s="12">
        <f t="shared" si="4"/>
        <v>0</v>
      </c>
      <c r="L165" s="31">
        <f t="shared" si="5"/>
        <v>0</v>
      </c>
    </row>
    <row r="166" spans="1:12" x14ac:dyDescent="0.2">
      <c r="A166" s="127">
        <v>156</v>
      </c>
      <c r="B166" s="128" t="s">
        <v>7838</v>
      </c>
      <c r="C166" s="128" t="s">
        <v>3527</v>
      </c>
      <c r="D166" s="129" t="s">
        <v>480</v>
      </c>
      <c r="E166" s="130">
        <v>1</v>
      </c>
      <c r="F166" s="128" t="s">
        <v>9</v>
      </c>
      <c r="G166" s="12"/>
      <c r="H166" s="12"/>
      <c r="I166" s="212"/>
      <c r="J166" s="11"/>
      <c r="K166" s="12">
        <f t="shared" si="4"/>
        <v>0</v>
      </c>
      <c r="L166" s="31">
        <f t="shared" si="5"/>
        <v>0</v>
      </c>
    </row>
    <row r="167" spans="1:12" x14ac:dyDescent="0.2">
      <c r="A167" s="127">
        <v>157</v>
      </c>
      <c r="B167" s="128" t="s">
        <v>7839</v>
      </c>
      <c r="C167" s="128" t="s">
        <v>3528</v>
      </c>
      <c r="D167" s="129" t="s">
        <v>479</v>
      </c>
      <c r="E167" s="130">
        <v>5</v>
      </c>
      <c r="F167" s="128" t="s">
        <v>9</v>
      </c>
      <c r="G167" s="12"/>
      <c r="H167" s="12"/>
      <c r="I167" s="212"/>
      <c r="J167" s="11"/>
      <c r="K167" s="12">
        <f t="shared" si="4"/>
        <v>0</v>
      </c>
      <c r="L167" s="31">
        <f t="shared" si="5"/>
        <v>0</v>
      </c>
    </row>
    <row r="168" spans="1:12" x14ac:dyDescent="0.2">
      <c r="A168" s="127">
        <v>158</v>
      </c>
      <c r="B168" s="128" t="s">
        <v>7840</v>
      </c>
      <c r="C168" s="128" t="s">
        <v>3529</v>
      </c>
      <c r="D168" s="129" t="s">
        <v>3530</v>
      </c>
      <c r="E168" s="130">
        <v>1</v>
      </c>
      <c r="F168" s="128" t="s">
        <v>9</v>
      </c>
      <c r="G168" s="12"/>
      <c r="H168" s="12"/>
      <c r="I168" s="212"/>
      <c r="J168" s="11"/>
      <c r="K168" s="12">
        <f t="shared" si="4"/>
        <v>0</v>
      </c>
      <c r="L168" s="31">
        <f t="shared" si="5"/>
        <v>0</v>
      </c>
    </row>
    <row r="169" spans="1:12" x14ac:dyDescent="0.2">
      <c r="A169" s="127">
        <v>159</v>
      </c>
      <c r="B169" s="128" t="s">
        <v>7841</v>
      </c>
      <c r="C169" s="128" t="s">
        <v>3531</v>
      </c>
      <c r="D169" s="129" t="s">
        <v>387</v>
      </c>
      <c r="E169" s="130">
        <v>1</v>
      </c>
      <c r="F169" s="128" t="s">
        <v>9</v>
      </c>
      <c r="G169" s="12"/>
      <c r="H169" s="12"/>
      <c r="I169" s="212"/>
      <c r="J169" s="11"/>
      <c r="K169" s="12">
        <f t="shared" si="4"/>
        <v>0</v>
      </c>
      <c r="L169" s="31">
        <f t="shared" si="5"/>
        <v>0</v>
      </c>
    </row>
    <row r="170" spans="1:12" x14ac:dyDescent="0.2">
      <c r="A170" s="127">
        <v>160</v>
      </c>
      <c r="B170" s="128" t="s">
        <v>7842</v>
      </c>
      <c r="C170" s="128" t="s">
        <v>3532</v>
      </c>
      <c r="D170" s="129" t="s">
        <v>365</v>
      </c>
      <c r="E170" s="130">
        <v>1</v>
      </c>
      <c r="F170" s="128" t="s">
        <v>9</v>
      </c>
      <c r="G170" s="12"/>
      <c r="H170" s="12"/>
      <c r="I170" s="212"/>
      <c r="J170" s="11"/>
      <c r="K170" s="12">
        <f t="shared" si="4"/>
        <v>0</v>
      </c>
      <c r="L170" s="31">
        <f t="shared" si="5"/>
        <v>0</v>
      </c>
    </row>
    <row r="171" spans="1:12" x14ac:dyDescent="0.2">
      <c r="A171" s="127">
        <v>161</v>
      </c>
      <c r="B171" s="128" t="s">
        <v>7843</v>
      </c>
      <c r="C171" s="128" t="s">
        <v>3533</v>
      </c>
      <c r="D171" s="129" t="s">
        <v>3534</v>
      </c>
      <c r="E171" s="130">
        <v>1</v>
      </c>
      <c r="F171" s="128" t="s">
        <v>9</v>
      </c>
      <c r="G171" s="12"/>
      <c r="H171" s="12"/>
      <c r="I171" s="212"/>
      <c r="J171" s="11"/>
      <c r="K171" s="12">
        <f t="shared" si="4"/>
        <v>0</v>
      </c>
      <c r="L171" s="31">
        <f t="shared" si="5"/>
        <v>0</v>
      </c>
    </row>
    <row r="172" spans="1:12" x14ac:dyDescent="0.2">
      <c r="A172" s="127">
        <v>162</v>
      </c>
      <c r="B172" s="128" t="s">
        <v>7844</v>
      </c>
      <c r="C172" s="128" t="s">
        <v>3535</v>
      </c>
      <c r="D172" s="129" t="s">
        <v>3536</v>
      </c>
      <c r="E172" s="130">
        <v>1</v>
      </c>
      <c r="F172" s="128" t="s">
        <v>9</v>
      </c>
      <c r="G172" s="12"/>
      <c r="H172" s="12"/>
      <c r="I172" s="212"/>
      <c r="J172" s="11"/>
      <c r="K172" s="12">
        <f t="shared" si="4"/>
        <v>0</v>
      </c>
      <c r="L172" s="31">
        <f t="shared" si="5"/>
        <v>0</v>
      </c>
    </row>
    <row r="173" spans="1:12" x14ac:dyDescent="0.2">
      <c r="A173" s="127">
        <v>163</v>
      </c>
      <c r="B173" s="128" t="s">
        <v>7845</v>
      </c>
      <c r="C173" s="128" t="s">
        <v>3537</v>
      </c>
      <c r="D173" s="129" t="s">
        <v>3538</v>
      </c>
      <c r="E173" s="130">
        <v>1</v>
      </c>
      <c r="F173" s="128" t="s">
        <v>9</v>
      </c>
      <c r="G173" s="12"/>
      <c r="H173" s="12"/>
      <c r="I173" s="212"/>
      <c r="J173" s="11"/>
      <c r="K173" s="12">
        <f t="shared" si="4"/>
        <v>0</v>
      </c>
      <c r="L173" s="31">
        <f t="shared" si="5"/>
        <v>0</v>
      </c>
    </row>
    <row r="174" spans="1:12" x14ac:dyDescent="0.2">
      <c r="A174" s="127">
        <v>164</v>
      </c>
      <c r="B174" s="128" t="s">
        <v>7846</v>
      </c>
      <c r="C174" s="128" t="s">
        <v>3539</v>
      </c>
      <c r="D174" s="129" t="s">
        <v>3540</v>
      </c>
      <c r="E174" s="130">
        <v>1</v>
      </c>
      <c r="F174" s="128" t="s">
        <v>9</v>
      </c>
      <c r="G174" s="12"/>
      <c r="H174" s="12"/>
      <c r="I174" s="212"/>
      <c r="J174" s="11"/>
      <c r="K174" s="12">
        <f t="shared" si="4"/>
        <v>0</v>
      </c>
      <c r="L174" s="31">
        <f t="shared" si="5"/>
        <v>0</v>
      </c>
    </row>
    <row r="175" spans="1:12" x14ac:dyDescent="0.2">
      <c r="A175" s="127">
        <v>165</v>
      </c>
      <c r="B175" s="128" t="s">
        <v>7847</v>
      </c>
      <c r="C175" s="128" t="s">
        <v>3541</v>
      </c>
      <c r="D175" s="129" t="s">
        <v>605</v>
      </c>
      <c r="E175" s="130">
        <v>3</v>
      </c>
      <c r="F175" s="128" t="s">
        <v>9</v>
      </c>
      <c r="G175" s="12"/>
      <c r="H175" s="12"/>
      <c r="I175" s="212"/>
      <c r="J175" s="11"/>
      <c r="K175" s="12">
        <f t="shared" si="4"/>
        <v>0</v>
      </c>
      <c r="L175" s="31">
        <f t="shared" si="5"/>
        <v>0</v>
      </c>
    </row>
    <row r="176" spans="1:12" x14ac:dyDescent="0.2">
      <c r="A176" s="127">
        <v>166</v>
      </c>
      <c r="B176" s="128" t="s">
        <v>7848</v>
      </c>
      <c r="C176" s="128" t="s">
        <v>3542</v>
      </c>
      <c r="D176" s="129" t="s">
        <v>3543</v>
      </c>
      <c r="E176" s="130">
        <v>2</v>
      </c>
      <c r="F176" s="128" t="s">
        <v>9</v>
      </c>
      <c r="G176" s="12"/>
      <c r="H176" s="12"/>
      <c r="I176" s="212"/>
      <c r="J176" s="11"/>
      <c r="K176" s="12">
        <f t="shared" si="4"/>
        <v>0</v>
      </c>
      <c r="L176" s="31">
        <f t="shared" si="5"/>
        <v>0</v>
      </c>
    </row>
    <row r="177" spans="1:12" x14ac:dyDescent="0.2">
      <c r="A177" s="127">
        <v>167</v>
      </c>
      <c r="B177" s="128" t="s">
        <v>7849</v>
      </c>
      <c r="C177" s="128" t="s">
        <v>3544</v>
      </c>
      <c r="D177" s="129" t="s">
        <v>491</v>
      </c>
      <c r="E177" s="130">
        <v>7</v>
      </c>
      <c r="F177" s="128" t="s">
        <v>9</v>
      </c>
      <c r="G177" s="12"/>
      <c r="H177" s="12"/>
      <c r="I177" s="212"/>
      <c r="J177" s="11"/>
      <c r="K177" s="12">
        <f t="shared" si="4"/>
        <v>0</v>
      </c>
      <c r="L177" s="31">
        <f t="shared" si="5"/>
        <v>0</v>
      </c>
    </row>
    <row r="178" spans="1:12" x14ac:dyDescent="0.2">
      <c r="A178" s="127">
        <v>168</v>
      </c>
      <c r="B178" s="128" t="s">
        <v>7850</v>
      </c>
      <c r="C178" s="128" t="s">
        <v>3545</v>
      </c>
      <c r="D178" s="129" t="s">
        <v>519</v>
      </c>
      <c r="E178" s="130">
        <v>1</v>
      </c>
      <c r="F178" s="128" t="s">
        <v>9</v>
      </c>
      <c r="G178" s="12"/>
      <c r="H178" s="12"/>
      <c r="I178" s="212"/>
      <c r="J178" s="11"/>
      <c r="K178" s="12">
        <f t="shared" si="4"/>
        <v>0</v>
      </c>
      <c r="L178" s="31">
        <f t="shared" si="5"/>
        <v>0</v>
      </c>
    </row>
    <row r="179" spans="1:12" x14ac:dyDescent="0.2">
      <c r="A179" s="127">
        <v>169</v>
      </c>
      <c r="B179" s="128" t="s">
        <v>7851</v>
      </c>
      <c r="C179" s="128" t="s">
        <v>3546</v>
      </c>
      <c r="D179" s="129" t="s">
        <v>3547</v>
      </c>
      <c r="E179" s="130">
        <v>1</v>
      </c>
      <c r="F179" s="128" t="s">
        <v>9</v>
      </c>
      <c r="G179" s="12"/>
      <c r="H179" s="12"/>
      <c r="I179" s="212"/>
      <c r="J179" s="11"/>
      <c r="K179" s="12">
        <f t="shared" si="4"/>
        <v>0</v>
      </c>
      <c r="L179" s="31">
        <f t="shared" si="5"/>
        <v>0</v>
      </c>
    </row>
    <row r="180" spans="1:12" x14ac:dyDescent="0.2">
      <c r="A180" s="127">
        <v>170</v>
      </c>
      <c r="B180" s="128" t="s">
        <v>7852</v>
      </c>
      <c r="C180" s="128" t="s">
        <v>3548</v>
      </c>
      <c r="D180" s="129" t="s">
        <v>3549</v>
      </c>
      <c r="E180" s="130">
        <v>1</v>
      </c>
      <c r="F180" s="128" t="s">
        <v>9</v>
      </c>
      <c r="G180" s="12"/>
      <c r="H180" s="12"/>
      <c r="I180" s="212"/>
      <c r="J180" s="11"/>
      <c r="K180" s="12">
        <f t="shared" si="4"/>
        <v>0</v>
      </c>
      <c r="L180" s="31">
        <f t="shared" si="5"/>
        <v>0</v>
      </c>
    </row>
    <row r="181" spans="1:12" x14ac:dyDescent="0.2">
      <c r="A181" s="127">
        <v>171</v>
      </c>
      <c r="B181" s="128" t="s">
        <v>7853</v>
      </c>
      <c r="C181" s="128" t="s">
        <v>3550</v>
      </c>
      <c r="D181" s="129" t="s">
        <v>506</v>
      </c>
      <c r="E181" s="130">
        <v>1</v>
      </c>
      <c r="F181" s="128" t="s">
        <v>9</v>
      </c>
      <c r="G181" s="12"/>
      <c r="H181" s="12"/>
      <c r="I181" s="212"/>
      <c r="J181" s="11"/>
      <c r="K181" s="12">
        <f t="shared" si="4"/>
        <v>0</v>
      </c>
      <c r="L181" s="31">
        <f t="shared" si="5"/>
        <v>0</v>
      </c>
    </row>
    <row r="182" spans="1:12" x14ac:dyDescent="0.2">
      <c r="A182" s="127">
        <v>172</v>
      </c>
      <c r="B182" s="128" t="s">
        <v>7854</v>
      </c>
      <c r="C182" s="128" t="s">
        <v>3551</v>
      </c>
      <c r="D182" s="129" t="s">
        <v>504</v>
      </c>
      <c r="E182" s="130">
        <v>1</v>
      </c>
      <c r="F182" s="128" t="s">
        <v>9</v>
      </c>
      <c r="G182" s="12"/>
      <c r="H182" s="12"/>
      <c r="I182" s="212"/>
      <c r="J182" s="11"/>
      <c r="K182" s="12">
        <f t="shared" si="4"/>
        <v>0</v>
      </c>
      <c r="L182" s="31">
        <f t="shared" si="5"/>
        <v>0</v>
      </c>
    </row>
    <row r="183" spans="1:12" x14ac:dyDescent="0.2">
      <c r="A183" s="127">
        <v>173</v>
      </c>
      <c r="B183" s="128" t="s">
        <v>7855</v>
      </c>
      <c r="C183" s="128" t="s">
        <v>3552</v>
      </c>
      <c r="D183" s="129" t="s">
        <v>542</v>
      </c>
      <c r="E183" s="130">
        <v>1</v>
      </c>
      <c r="F183" s="128" t="s">
        <v>9</v>
      </c>
      <c r="G183" s="12"/>
      <c r="H183" s="12"/>
      <c r="I183" s="212"/>
      <c r="J183" s="11"/>
      <c r="K183" s="12">
        <f t="shared" si="4"/>
        <v>0</v>
      </c>
      <c r="L183" s="31">
        <f t="shared" si="5"/>
        <v>0</v>
      </c>
    </row>
    <row r="184" spans="1:12" x14ac:dyDescent="0.2">
      <c r="A184" s="127">
        <v>174</v>
      </c>
      <c r="B184" s="128" t="s">
        <v>7856</v>
      </c>
      <c r="C184" s="128" t="s">
        <v>3553</v>
      </c>
      <c r="D184" s="129" t="s">
        <v>3554</v>
      </c>
      <c r="E184" s="130">
        <v>1</v>
      </c>
      <c r="F184" s="128" t="s">
        <v>9</v>
      </c>
      <c r="G184" s="12"/>
      <c r="H184" s="12"/>
      <c r="I184" s="212"/>
      <c r="J184" s="11"/>
      <c r="K184" s="12">
        <f t="shared" si="4"/>
        <v>0</v>
      </c>
      <c r="L184" s="31">
        <f t="shared" si="5"/>
        <v>0</v>
      </c>
    </row>
    <row r="185" spans="1:12" x14ac:dyDescent="0.2">
      <c r="A185" s="127">
        <v>175</v>
      </c>
      <c r="B185" s="128" t="s">
        <v>7857</v>
      </c>
      <c r="C185" s="128" t="s">
        <v>3555</v>
      </c>
      <c r="D185" s="129" t="s">
        <v>434</v>
      </c>
      <c r="E185" s="130">
        <v>1</v>
      </c>
      <c r="F185" s="128" t="s">
        <v>9</v>
      </c>
      <c r="G185" s="12"/>
      <c r="H185" s="12"/>
      <c r="I185" s="212"/>
      <c r="J185" s="11"/>
      <c r="K185" s="12">
        <f t="shared" si="4"/>
        <v>0</v>
      </c>
      <c r="L185" s="31">
        <f t="shared" si="5"/>
        <v>0</v>
      </c>
    </row>
    <row r="186" spans="1:12" x14ac:dyDescent="0.2">
      <c r="A186" s="127">
        <v>176</v>
      </c>
      <c r="B186" s="128" t="s">
        <v>7858</v>
      </c>
      <c r="C186" s="128" t="s">
        <v>3556</v>
      </c>
      <c r="D186" s="129" t="s">
        <v>3557</v>
      </c>
      <c r="E186" s="130">
        <v>1</v>
      </c>
      <c r="F186" s="128" t="s">
        <v>9</v>
      </c>
      <c r="G186" s="12"/>
      <c r="H186" s="12"/>
      <c r="I186" s="212"/>
      <c r="J186" s="11"/>
      <c r="K186" s="12">
        <f t="shared" si="4"/>
        <v>0</v>
      </c>
      <c r="L186" s="31">
        <f t="shared" si="5"/>
        <v>0</v>
      </c>
    </row>
    <row r="187" spans="1:12" x14ac:dyDescent="0.2">
      <c r="A187" s="127">
        <v>177</v>
      </c>
      <c r="B187" s="128" t="s">
        <v>7859</v>
      </c>
      <c r="C187" s="128" t="s">
        <v>3558</v>
      </c>
      <c r="D187" s="129" t="s">
        <v>435</v>
      </c>
      <c r="E187" s="130">
        <v>5</v>
      </c>
      <c r="F187" s="128" t="s">
        <v>9</v>
      </c>
      <c r="G187" s="12"/>
      <c r="H187" s="12"/>
      <c r="I187" s="212"/>
      <c r="J187" s="11"/>
      <c r="K187" s="12">
        <f t="shared" si="4"/>
        <v>0</v>
      </c>
      <c r="L187" s="31">
        <f t="shared" si="5"/>
        <v>0</v>
      </c>
    </row>
    <row r="188" spans="1:12" x14ac:dyDescent="0.2">
      <c r="A188" s="127">
        <v>178</v>
      </c>
      <c r="B188" s="128" t="s">
        <v>7860</v>
      </c>
      <c r="C188" s="128" t="s">
        <v>3559</v>
      </c>
      <c r="D188" s="129" t="s">
        <v>563</v>
      </c>
      <c r="E188" s="130">
        <v>17</v>
      </c>
      <c r="F188" s="128" t="s">
        <v>9</v>
      </c>
      <c r="G188" s="12"/>
      <c r="H188" s="12"/>
      <c r="I188" s="212"/>
      <c r="J188" s="11"/>
      <c r="K188" s="12">
        <f t="shared" si="4"/>
        <v>0</v>
      </c>
      <c r="L188" s="31">
        <f t="shared" si="5"/>
        <v>0</v>
      </c>
    </row>
    <row r="189" spans="1:12" x14ac:dyDescent="0.2">
      <c r="A189" s="127">
        <v>179</v>
      </c>
      <c r="B189" s="128" t="s">
        <v>7861</v>
      </c>
      <c r="C189" s="128" t="s">
        <v>3560</v>
      </c>
      <c r="D189" s="129" t="s">
        <v>3561</v>
      </c>
      <c r="E189" s="130">
        <v>1</v>
      </c>
      <c r="F189" s="128" t="s">
        <v>9</v>
      </c>
      <c r="G189" s="12"/>
      <c r="H189" s="12"/>
      <c r="I189" s="212"/>
      <c r="J189" s="11"/>
      <c r="K189" s="12">
        <f t="shared" si="4"/>
        <v>0</v>
      </c>
      <c r="L189" s="31">
        <f t="shared" si="5"/>
        <v>0</v>
      </c>
    </row>
    <row r="190" spans="1:12" x14ac:dyDescent="0.2">
      <c r="A190" s="127">
        <v>180</v>
      </c>
      <c r="B190" s="128" t="s">
        <v>7862</v>
      </c>
      <c r="C190" s="128" t="s">
        <v>3562</v>
      </c>
      <c r="D190" s="129" t="s">
        <v>3563</v>
      </c>
      <c r="E190" s="130">
        <v>1</v>
      </c>
      <c r="F190" s="128" t="s">
        <v>9</v>
      </c>
      <c r="G190" s="12"/>
      <c r="H190" s="12"/>
      <c r="I190" s="212"/>
      <c r="J190" s="11"/>
      <c r="K190" s="12">
        <f t="shared" si="4"/>
        <v>0</v>
      </c>
      <c r="L190" s="31">
        <f t="shared" si="5"/>
        <v>0</v>
      </c>
    </row>
    <row r="191" spans="1:12" x14ac:dyDescent="0.2">
      <c r="A191" s="127">
        <v>181</v>
      </c>
      <c r="B191" s="128" t="s">
        <v>7863</v>
      </c>
      <c r="C191" s="128" t="s">
        <v>3564</v>
      </c>
      <c r="D191" s="129" t="s">
        <v>3565</v>
      </c>
      <c r="E191" s="130">
        <v>1</v>
      </c>
      <c r="F191" s="128" t="s">
        <v>9</v>
      </c>
      <c r="G191" s="12"/>
      <c r="H191" s="12"/>
      <c r="I191" s="212"/>
      <c r="J191" s="11"/>
      <c r="K191" s="12">
        <f t="shared" si="4"/>
        <v>0</v>
      </c>
      <c r="L191" s="31">
        <f t="shared" si="5"/>
        <v>0</v>
      </c>
    </row>
    <row r="192" spans="1:12" x14ac:dyDescent="0.2">
      <c r="A192" s="127">
        <v>182</v>
      </c>
      <c r="B192" s="128" t="s">
        <v>7864</v>
      </c>
      <c r="C192" s="128" t="s">
        <v>3566</v>
      </c>
      <c r="D192" s="129" t="s">
        <v>488</v>
      </c>
      <c r="E192" s="130">
        <v>1</v>
      </c>
      <c r="F192" s="128" t="s">
        <v>9</v>
      </c>
      <c r="G192" s="12"/>
      <c r="H192" s="12"/>
      <c r="I192" s="212"/>
      <c r="J192" s="11"/>
      <c r="K192" s="12">
        <f t="shared" si="4"/>
        <v>0</v>
      </c>
      <c r="L192" s="31">
        <f t="shared" si="5"/>
        <v>0</v>
      </c>
    </row>
    <row r="193" spans="1:12" x14ac:dyDescent="0.2">
      <c r="A193" s="127">
        <v>183</v>
      </c>
      <c r="B193" s="128" t="s">
        <v>7865</v>
      </c>
      <c r="C193" s="128" t="s">
        <v>3567</v>
      </c>
      <c r="D193" s="129" t="s">
        <v>3568</v>
      </c>
      <c r="E193" s="130">
        <v>1</v>
      </c>
      <c r="F193" s="128" t="s">
        <v>9</v>
      </c>
      <c r="G193" s="12"/>
      <c r="H193" s="12"/>
      <c r="I193" s="212"/>
      <c r="J193" s="11"/>
      <c r="K193" s="12">
        <f t="shared" si="4"/>
        <v>0</v>
      </c>
      <c r="L193" s="31">
        <f t="shared" si="5"/>
        <v>0</v>
      </c>
    </row>
    <row r="194" spans="1:12" x14ac:dyDescent="0.2">
      <c r="A194" s="127">
        <v>184</v>
      </c>
      <c r="B194" s="128" t="s">
        <v>7866</v>
      </c>
      <c r="C194" s="128" t="s">
        <v>3569</v>
      </c>
      <c r="D194" s="129" t="s">
        <v>3570</v>
      </c>
      <c r="E194" s="130">
        <v>1</v>
      </c>
      <c r="F194" s="128" t="s">
        <v>9</v>
      </c>
      <c r="G194" s="12"/>
      <c r="H194" s="12"/>
      <c r="I194" s="212"/>
      <c r="J194" s="11"/>
      <c r="K194" s="12">
        <f t="shared" si="4"/>
        <v>0</v>
      </c>
      <c r="L194" s="31">
        <f t="shared" si="5"/>
        <v>0</v>
      </c>
    </row>
    <row r="195" spans="1:12" x14ac:dyDescent="0.2">
      <c r="A195" s="127">
        <v>185</v>
      </c>
      <c r="B195" s="128" t="s">
        <v>7867</v>
      </c>
      <c r="C195" s="128" t="s">
        <v>3571</v>
      </c>
      <c r="D195" s="129" t="s">
        <v>3572</v>
      </c>
      <c r="E195" s="130">
        <v>1</v>
      </c>
      <c r="F195" s="128" t="s">
        <v>9</v>
      </c>
      <c r="G195" s="12"/>
      <c r="H195" s="12"/>
      <c r="I195" s="212"/>
      <c r="J195" s="11"/>
      <c r="K195" s="12">
        <f t="shared" si="4"/>
        <v>0</v>
      </c>
      <c r="L195" s="31">
        <f t="shared" si="5"/>
        <v>0</v>
      </c>
    </row>
    <row r="196" spans="1:12" x14ac:dyDescent="0.2">
      <c r="A196" s="127">
        <v>186</v>
      </c>
      <c r="B196" s="128" t="s">
        <v>7868</v>
      </c>
      <c r="C196" s="128" t="s">
        <v>3573</v>
      </c>
      <c r="D196" s="129" t="s">
        <v>3574</v>
      </c>
      <c r="E196" s="130">
        <v>1</v>
      </c>
      <c r="F196" s="128" t="s">
        <v>9</v>
      </c>
      <c r="G196" s="12"/>
      <c r="H196" s="12"/>
      <c r="I196" s="212"/>
      <c r="J196" s="11"/>
      <c r="K196" s="12">
        <f t="shared" si="4"/>
        <v>0</v>
      </c>
      <c r="L196" s="31">
        <f t="shared" si="5"/>
        <v>0</v>
      </c>
    </row>
    <row r="197" spans="1:12" x14ac:dyDescent="0.2">
      <c r="A197" s="127">
        <v>187</v>
      </c>
      <c r="B197" s="128" t="s">
        <v>7869</v>
      </c>
      <c r="C197" s="128" t="s">
        <v>3575</v>
      </c>
      <c r="D197" s="129" t="s">
        <v>3576</v>
      </c>
      <c r="E197" s="130">
        <v>1</v>
      </c>
      <c r="F197" s="128" t="s">
        <v>9</v>
      </c>
      <c r="G197" s="12"/>
      <c r="H197" s="12"/>
      <c r="I197" s="212"/>
      <c r="J197" s="11"/>
      <c r="K197" s="12">
        <f t="shared" si="4"/>
        <v>0</v>
      </c>
      <c r="L197" s="31">
        <f t="shared" si="5"/>
        <v>0</v>
      </c>
    </row>
    <row r="198" spans="1:12" x14ac:dyDescent="0.2">
      <c r="A198" s="127">
        <v>188</v>
      </c>
      <c r="B198" s="128" t="s">
        <v>7870</v>
      </c>
      <c r="C198" s="128" t="s">
        <v>3577</v>
      </c>
      <c r="D198" s="129" t="s">
        <v>3578</v>
      </c>
      <c r="E198" s="130">
        <v>1</v>
      </c>
      <c r="F198" s="128" t="s">
        <v>9</v>
      </c>
      <c r="G198" s="12"/>
      <c r="H198" s="12"/>
      <c r="I198" s="212"/>
      <c r="J198" s="11"/>
      <c r="K198" s="12">
        <f t="shared" si="4"/>
        <v>0</v>
      </c>
      <c r="L198" s="31">
        <f t="shared" si="5"/>
        <v>0</v>
      </c>
    </row>
    <row r="199" spans="1:12" x14ac:dyDescent="0.2">
      <c r="A199" s="127">
        <v>189</v>
      </c>
      <c r="B199" s="128" t="s">
        <v>7871</v>
      </c>
      <c r="C199" s="128" t="s">
        <v>3579</v>
      </c>
      <c r="D199" s="129" t="s">
        <v>487</v>
      </c>
      <c r="E199" s="130">
        <v>1</v>
      </c>
      <c r="F199" s="128" t="s">
        <v>9</v>
      </c>
      <c r="G199" s="12"/>
      <c r="H199" s="12"/>
      <c r="I199" s="212"/>
      <c r="J199" s="11"/>
      <c r="K199" s="12">
        <f t="shared" si="4"/>
        <v>0</v>
      </c>
      <c r="L199" s="31">
        <f t="shared" si="5"/>
        <v>0</v>
      </c>
    </row>
    <row r="200" spans="1:12" x14ac:dyDescent="0.2">
      <c r="A200" s="127">
        <v>190</v>
      </c>
      <c r="B200" s="128" t="s">
        <v>7872</v>
      </c>
      <c r="C200" s="128" t="s">
        <v>3580</v>
      </c>
      <c r="D200" s="129" t="s">
        <v>3581</v>
      </c>
      <c r="E200" s="130">
        <v>1</v>
      </c>
      <c r="F200" s="128" t="s">
        <v>9</v>
      </c>
      <c r="G200" s="12"/>
      <c r="H200" s="12"/>
      <c r="I200" s="212"/>
      <c r="J200" s="11"/>
      <c r="K200" s="12">
        <f t="shared" si="4"/>
        <v>0</v>
      </c>
      <c r="L200" s="31">
        <f t="shared" si="5"/>
        <v>0</v>
      </c>
    </row>
    <row r="201" spans="1:12" x14ac:dyDescent="0.2">
      <c r="A201" s="127">
        <v>191</v>
      </c>
      <c r="B201" s="128" t="s">
        <v>7873</v>
      </c>
      <c r="C201" s="128" t="s">
        <v>3582</v>
      </c>
      <c r="D201" s="129" t="s">
        <v>3583</v>
      </c>
      <c r="E201" s="130">
        <v>1</v>
      </c>
      <c r="F201" s="128" t="s">
        <v>9</v>
      </c>
      <c r="G201" s="12"/>
      <c r="H201" s="12"/>
      <c r="I201" s="212"/>
      <c r="J201" s="11"/>
      <c r="K201" s="12">
        <f t="shared" si="4"/>
        <v>0</v>
      </c>
      <c r="L201" s="31">
        <f t="shared" si="5"/>
        <v>0</v>
      </c>
    </row>
    <row r="202" spans="1:12" x14ac:dyDescent="0.2">
      <c r="A202" s="127">
        <v>192</v>
      </c>
      <c r="B202" s="128" t="s">
        <v>7874</v>
      </c>
      <c r="C202" s="128" t="s">
        <v>3584</v>
      </c>
      <c r="D202" s="129" t="s">
        <v>3585</v>
      </c>
      <c r="E202" s="130">
        <v>3</v>
      </c>
      <c r="F202" s="128" t="s">
        <v>9</v>
      </c>
      <c r="G202" s="12"/>
      <c r="H202" s="12"/>
      <c r="I202" s="212"/>
      <c r="J202" s="11"/>
      <c r="K202" s="12">
        <f t="shared" si="4"/>
        <v>0</v>
      </c>
      <c r="L202" s="31">
        <f t="shared" si="5"/>
        <v>0</v>
      </c>
    </row>
    <row r="203" spans="1:12" x14ac:dyDescent="0.2">
      <c r="A203" s="127">
        <v>193</v>
      </c>
      <c r="B203" s="128" t="s">
        <v>7875</v>
      </c>
      <c r="C203" s="128" t="s">
        <v>3586</v>
      </c>
      <c r="D203" s="129" t="s">
        <v>3587</v>
      </c>
      <c r="E203" s="130">
        <v>1</v>
      </c>
      <c r="F203" s="128" t="s">
        <v>9</v>
      </c>
      <c r="G203" s="12"/>
      <c r="H203" s="12"/>
      <c r="I203" s="212"/>
      <c r="J203" s="11"/>
      <c r="K203" s="12">
        <f t="shared" si="4"/>
        <v>0</v>
      </c>
      <c r="L203" s="31">
        <f t="shared" si="5"/>
        <v>0</v>
      </c>
    </row>
    <row r="204" spans="1:12" x14ac:dyDescent="0.2">
      <c r="A204" s="127">
        <v>194</v>
      </c>
      <c r="B204" s="128" t="s">
        <v>7876</v>
      </c>
      <c r="C204" s="128" t="s">
        <v>3588</v>
      </c>
      <c r="D204" s="129" t="s">
        <v>3589</v>
      </c>
      <c r="E204" s="130">
        <v>1</v>
      </c>
      <c r="F204" s="128" t="s">
        <v>9</v>
      </c>
      <c r="G204" s="12"/>
      <c r="H204" s="12"/>
      <c r="I204" s="212"/>
      <c r="J204" s="11"/>
      <c r="K204" s="12">
        <f t="shared" ref="K204:K267" si="6">I204*(100-J204)/100</f>
        <v>0</v>
      </c>
      <c r="L204" s="31">
        <f t="shared" ref="L204:L267" si="7">K204*E204</f>
        <v>0</v>
      </c>
    </row>
    <row r="205" spans="1:12" x14ac:dyDescent="0.2">
      <c r="A205" s="127">
        <v>195</v>
      </c>
      <c r="B205" s="128" t="s">
        <v>7877</v>
      </c>
      <c r="C205" s="128" t="s">
        <v>3590</v>
      </c>
      <c r="D205" s="129" t="s">
        <v>3591</v>
      </c>
      <c r="E205" s="130">
        <v>1</v>
      </c>
      <c r="F205" s="128" t="s">
        <v>9</v>
      </c>
      <c r="G205" s="12"/>
      <c r="H205" s="12"/>
      <c r="I205" s="212"/>
      <c r="J205" s="11"/>
      <c r="K205" s="12">
        <f t="shared" si="6"/>
        <v>0</v>
      </c>
      <c r="L205" s="31">
        <f t="shared" si="7"/>
        <v>0</v>
      </c>
    </row>
    <row r="206" spans="1:12" x14ac:dyDescent="0.2">
      <c r="A206" s="127">
        <v>196</v>
      </c>
      <c r="B206" s="128" t="s">
        <v>7878</v>
      </c>
      <c r="C206" s="128" t="s">
        <v>3592</v>
      </c>
      <c r="D206" s="129" t="s">
        <v>3593</v>
      </c>
      <c r="E206" s="130">
        <v>3</v>
      </c>
      <c r="F206" s="128" t="s">
        <v>9</v>
      </c>
      <c r="G206" s="12"/>
      <c r="H206" s="12"/>
      <c r="I206" s="212"/>
      <c r="J206" s="11"/>
      <c r="K206" s="12">
        <f t="shared" si="6"/>
        <v>0</v>
      </c>
      <c r="L206" s="31">
        <f t="shared" si="7"/>
        <v>0</v>
      </c>
    </row>
    <row r="207" spans="1:12" x14ac:dyDescent="0.2">
      <c r="A207" s="127">
        <v>197</v>
      </c>
      <c r="B207" s="128" t="s">
        <v>7879</v>
      </c>
      <c r="C207" s="128" t="s">
        <v>3594</v>
      </c>
      <c r="D207" s="129" t="s">
        <v>3595</v>
      </c>
      <c r="E207" s="130">
        <v>3</v>
      </c>
      <c r="F207" s="128" t="s">
        <v>9</v>
      </c>
      <c r="G207" s="12"/>
      <c r="H207" s="12"/>
      <c r="I207" s="212"/>
      <c r="J207" s="11"/>
      <c r="K207" s="12">
        <f t="shared" si="6"/>
        <v>0</v>
      </c>
      <c r="L207" s="31">
        <f t="shared" si="7"/>
        <v>0</v>
      </c>
    </row>
    <row r="208" spans="1:12" x14ac:dyDescent="0.2">
      <c r="A208" s="127">
        <v>198</v>
      </c>
      <c r="B208" s="128" t="s">
        <v>7880</v>
      </c>
      <c r="C208" s="128" t="s">
        <v>3596</v>
      </c>
      <c r="D208" s="129" t="s">
        <v>609</v>
      </c>
      <c r="E208" s="130">
        <v>1</v>
      </c>
      <c r="F208" s="128" t="s">
        <v>9</v>
      </c>
      <c r="G208" s="12"/>
      <c r="H208" s="12"/>
      <c r="I208" s="212"/>
      <c r="J208" s="11"/>
      <c r="K208" s="12">
        <f t="shared" si="6"/>
        <v>0</v>
      </c>
      <c r="L208" s="31">
        <f t="shared" si="7"/>
        <v>0</v>
      </c>
    </row>
    <row r="209" spans="1:12" x14ac:dyDescent="0.2">
      <c r="A209" s="127">
        <v>199</v>
      </c>
      <c r="B209" s="128" t="s">
        <v>7881</v>
      </c>
      <c r="C209" s="128" t="s">
        <v>3597</v>
      </c>
      <c r="D209" s="129" t="s">
        <v>3598</v>
      </c>
      <c r="E209" s="130">
        <v>1</v>
      </c>
      <c r="F209" s="128" t="s">
        <v>9</v>
      </c>
      <c r="G209" s="12"/>
      <c r="H209" s="12"/>
      <c r="I209" s="212"/>
      <c r="J209" s="11"/>
      <c r="K209" s="12">
        <f t="shared" si="6"/>
        <v>0</v>
      </c>
      <c r="L209" s="31">
        <f t="shared" si="7"/>
        <v>0</v>
      </c>
    </row>
    <row r="210" spans="1:12" x14ac:dyDescent="0.2">
      <c r="A210" s="127">
        <v>200</v>
      </c>
      <c r="B210" s="128" t="s">
        <v>7882</v>
      </c>
      <c r="C210" s="128" t="s">
        <v>3599</v>
      </c>
      <c r="D210" s="129" t="s">
        <v>427</v>
      </c>
      <c r="E210" s="130">
        <v>5</v>
      </c>
      <c r="F210" s="128" t="s">
        <v>9</v>
      </c>
      <c r="G210" s="12"/>
      <c r="H210" s="12"/>
      <c r="I210" s="212"/>
      <c r="J210" s="11"/>
      <c r="K210" s="12">
        <f t="shared" si="6"/>
        <v>0</v>
      </c>
      <c r="L210" s="31">
        <f t="shared" si="7"/>
        <v>0</v>
      </c>
    </row>
    <row r="211" spans="1:12" x14ac:dyDescent="0.2">
      <c r="A211" s="127">
        <v>201</v>
      </c>
      <c r="B211" s="128" t="s">
        <v>7883</v>
      </c>
      <c r="C211" s="128" t="s">
        <v>3600</v>
      </c>
      <c r="D211" s="129" t="s">
        <v>3601</v>
      </c>
      <c r="E211" s="130">
        <v>1</v>
      </c>
      <c r="F211" s="128" t="s">
        <v>9</v>
      </c>
      <c r="G211" s="12"/>
      <c r="H211" s="12"/>
      <c r="I211" s="212"/>
      <c r="J211" s="11"/>
      <c r="K211" s="12">
        <f t="shared" si="6"/>
        <v>0</v>
      </c>
      <c r="L211" s="31">
        <f t="shared" si="7"/>
        <v>0</v>
      </c>
    </row>
    <row r="212" spans="1:12" x14ac:dyDescent="0.2">
      <c r="A212" s="127">
        <v>202</v>
      </c>
      <c r="B212" s="128" t="s">
        <v>7884</v>
      </c>
      <c r="C212" s="128" t="s">
        <v>3602</v>
      </c>
      <c r="D212" s="129" t="s">
        <v>3603</v>
      </c>
      <c r="E212" s="130">
        <v>1</v>
      </c>
      <c r="F212" s="128" t="s">
        <v>9</v>
      </c>
      <c r="G212" s="12"/>
      <c r="H212" s="12"/>
      <c r="I212" s="212"/>
      <c r="J212" s="11"/>
      <c r="K212" s="12">
        <f t="shared" si="6"/>
        <v>0</v>
      </c>
      <c r="L212" s="31">
        <f t="shared" si="7"/>
        <v>0</v>
      </c>
    </row>
    <row r="213" spans="1:12" x14ac:dyDescent="0.2">
      <c r="A213" s="127">
        <v>203</v>
      </c>
      <c r="B213" s="128" t="s">
        <v>7885</v>
      </c>
      <c r="C213" s="128" t="s">
        <v>3604</v>
      </c>
      <c r="D213" s="129" t="s">
        <v>564</v>
      </c>
      <c r="E213" s="130">
        <v>2</v>
      </c>
      <c r="F213" s="128" t="s">
        <v>9</v>
      </c>
      <c r="G213" s="12"/>
      <c r="H213" s="12"/>
      <c r="I213" s="212"/>
      <c r="J213" s="11"/>
      <c r="K213" s="12">
        <f t="shared" si="6"/>
        <v>0</v>
      </c>
      <c r="L213" s="31">
        <f t="shared" si="7"/>
        <v>0</v>
      </c>
    </row>
    <row r="214" spans="1:12" x14ac:dyDescent="0.2">
      <c r="A214" s="127">
        <v>204</v>
      </c>
      <c r="B214" s="128" t="s">
        <v>7886</v>
      </c>
      <c r="C214" s="128" t="s">
        <v>3605</v>
      </c>
      <c r="D214" s="129" t="s">
        <v>3606</v>
      </c>
      <c r="E214" s="130">
        <v>1</v>
      </c>
      <c r="F214" s="128" t="s">
        <v>9</v>
      </c>
      <c r="G214" s="12"/>
      <c r="H214" s="12"/>
      <c r="I214" s="212"/>
      <c r="J214" s="11"/>
      <c r="K214" s="12">
        <f t="shared" si="6"/>
        <v>0</v>
      </c>
      <c r="L214" s="31">
        <f t="shared" si="7"/>
        <v>0</v>
      </c>
    </row>
    <row r="215" spans="1:12" x14ac:dyDescent="0.2">
      <c r="A215" s="127">
        <v>205</v>
      </c>
      <c r="B215" s="128" t="s">
        <v>7887</v>
      </c>
      <c r="C215" s="128" t="s">
        <v>3607</v>
      </c>
      <c r="D215" s="129" t="s">
        <v>486</v>
      </c>
      <c r="E215" s="130">
        <v>6</v>
      </c>
      <c r="F215" s="128" t="s">
        <v>9</v>
      </c>
      <c r="G215" s="12"/>
      <c r="H215" s="12"/>
      <c r="I215" s="212"/>
      <c r="J215" s="11"/>
      <c r="K215" s="12">
        <f t="shared" si="6"/>
        <v>0</v>
      </c>
      <c r="L215" s="31">
        <f t="shared" si="7"/>
        <v>0</v>
      </c>
    </row>
    <row r="216" spans="1:12" x14ac:dyDescent="0.2">
      <c r="A216" s="127">
        <v>206</v>
      </c>
      <c r="B216" s="128" t="s">
        <v>7888</v>
      </c>
      <c r="C216" s="128" t="s">
        <v>3608</v>
      </c>
      <c r="D216" s="129" t="s">
        <v>3609</v>
      </c>
      <c r="E216" s="130">
        <v>1</v>
      </c>
      <c r="F216" s="128" t="s">
        <v>9</v>
      </c>
      <c r="G216" s="12"/>
      <c r="H216" s="12"/>
      <c r="I216" s="212"/>
      <c r="J216" s="11"/>
      <c r="K216" s="12">
        <f t="shared" si="6"/>
        <v>0</v>
      </c>
      <c r="L216" s="31">
        <f t="shared" si="7"/>
        <v>0</v>
      </c>
    </row>
    <row r="217" spans="1:12" x14ac:dyDescent="0.2">
      <c r="A217" s="127">
        <v>207</v>
      </c>
      <c r="B217" s="128" t="s">
        <v>7889</v>
      </c>
      <c r="C217" s="128" t="s">
        <v>3610</v>
      </c>
      <c r="D217" s="129" t="s">
        <v>3611</v>
      </c>
      <c r="E217" s="130">
        <v>1</v>
      </c>
      <c r="F217" s="128" t="s">
        <v>9</v>
      </c>
      <c r="G217" s="12"/>
      <c r="H217" s="12"/>
      <c r="I217" s="212"/>
      <c r="J217" s="11"/>
      <c r="K217" s="12">
        <f t="shared" si="6"/>
        <v>0</v>
      </c>
      <c r="L217" s="31">
        <f t="shared" si="7"/>
        <v>0</v>
      </c>
    </row>
    <row r="218" spans="1:12" x14ac:dyDescent="0.2">
      <c r="A218" s="127">
        <v>208</v>
      </c>
      <c r="B218" s="128" t="s">
        <v>7890</v>
      </c>
      <c r="C218" s="128" t="s">
        <v>3612</v>
      </c>
      <c r="D218" s="129" t="s">
        <v>595</v>
      </c>
      <c r="E218" s="130">
        <v>2</v>
      </c>
      <c r="F218" s="128" t="s">
        <v>9</v>
      </c>
      <c r="G218" s="12"/>
      <c r="H218" s="12"/>
      <c r="I218" s="212"/>
      <c r="J218" s="11"/>
      <c r="K218" s="12">
        <f t="shared" si="6"/>
        <v>0</v>
      </c>
      <c r="L218" s="31">
        <f t="shared" si="7"/>
        <v>0</v>
      </c>
    </row>
    <row r="219" spans="1:12" x14ac:dyDescent="0.2">
      <c r="A219" s="127">
        <v>209</v>
      </c>
      <c r="B219" s="128" t="s">
        <v>7891</v>
      </c>
      <c r="C219" s="128" t="s">
        <v>3613</v>
      </c>
      <c r="D219" s="129" t="s">
        <v>3614</v>
      </c>
      <c r="E219" s="130">
        <v>2</v>
      </c>
      <c r="F219" s="128" t="s">
        <v>9</v>
      </c>
      <c r="G219" s="12"/>
      <c r="H219" s="12"/>
      <c r="I219" s="212"/>
      <c r="J219" s="11"/>
      <c r="K219" s="12">
        <f t="shared" si="6"/>
        <v>0</v>
      </c>
      <c r="L219" s="31">
        <f t="shared" si="7"/>
        <v>0</v>
      </c>
    </row>
    <row r="220" spans="1:12" x14ac:dyDescent="0.2">
      <c r="A220" s="127">
        <v>210</v>
      </c>
      <c r="B220" s="128" t="s">
        <v>7892</v>
      </c>
      <c r="C220" s="128" t="s">
        <v>3615</v>
      </c>
      <c r="D220" s="129" t="s">
        <v>3616</v>
      </c>
      <c r="E220" s="130">
        <v>1</v>
      </c>
      <c r="F220" s="128" t="s">
        <v>9</v>
      </c>
      <c r="G220" s="12"/>
      <c r="H220" s="12"/>
      <c r="I220" s="212"/>
      <c r="J220" s="11"/>
      <c r="K220" s="12">
        <f t="shared" si="6"/>
        <v>0</v>
      </c>
      <c r="L220" s="31">
        <f t="shared" si="7"/>
        <v>0</v>
      </c>
    </row>
    <row r="221" spans="1:12" x14ac:dyDescent="0.2">
      <c r="A221" s="127">
        <v>211</v>
      </c>
      <c r="B221" s="128" t="s">
        <v>7893</v>
      </c>
      <c r="C221" s="128" t="s">
        <v>3617</v>
      </c>
      <c r="D221" s="129" t="s">
        <v>3618</v>
      </c>
      <c r="E221" s="130">
        <v>1</v>
      </c>
      <c r="F221" s="128" t="s">
        <v>9</v>
      </c>
      <c r="G221" s="12"/>
      <c r="H221" s="12"/>
      <c r="I221" s="212"/>
      <c r="J221" s="11"/>
      <c r="K221" s="12">
        <f t="shared" si="6"/>
        <v>0</v>
      </c>
      <c r="L221" s="31">
        <f t="shared" si="7"/>
        <v>0</v>
      </c>
    </row>
    <row r="222" spans="1:12" x14ac:dyDescent="0.2">
      <c r="A222" s="127">
        <v>212</v>
      </c>
      <c r="B222" s="128" t="s">
        <v>7894</v>
      </c>
      <c r="C222" s="128" t="s">
        <v>3619</v>
      </c>
      <c r="D222" s="129" t="s">
        <v>472</v>
      </c>
      <c r="E222" s="130">
        <v>1</v>
      </c>
      <c r="F222" s="128" t="s">
        <v>9</v>
      </c>
      <c r="G222" s="12"/>
      <c r="H222" s="12"/>
      <c r="I222" s="212"/>
      <c r="J222" s="11"/>
      <c r="K222" s="12">
        <f t="shared" si="6"/>
        <v>0</v>
      </c>
      <c r="L222" s="31">
        <f t="shared" si="7"/>
        <v>0</v>
      </c>
    </row>
    <row r="223" spans="1:12" x14ac:dyDescent="0.2">
      <c r="A223" s="127">
        <v>213</v>
      </c>
      <c r="B223" s="128" t="s">
        <v>7895</v>
      </c>
      <c r="C223" s="128" t="s">
        <v>3620</v>
      </c>
      <c r="D223" s="129" t="s">
        <v>3621</v>
      </c>
      <c r="E223" s="130">
        <v>12</v>
      </c>
      <c r="F223" s="128" t="s">
        <v>9</v>
      </c>
      <c r="G223" s="12"/>
      <c r="H223" s="12"/>
      <c r="I223" s="212"/>
      <c r="J223" s="11"/>
      <c r="K223" s="12">
        <f t="shared" si="6"/>
        <v>0</v>
      </c>
      <c r="L223" s="31">
        <f t="shared" si="7"/>
        <v>0</v>
      </c>
    </row>
    <row r="224" spans="1:12" x14ac:dyDescent="0.2">
      <c r="A224" s="127">
        <v>214</v>
      </c>
      <c r="B224" s="128" t="s">
        <v>7896</v>
      </c>
      <c r="C224" s="128" t="s">
        <v>3622</v>
      </c>
      <c r="D224" s="129" t="s">
        <v>471</v>
      </c>
      <c r="E224" s="130">
        <v>1</v>
      </c>
      <c r="F224" s="128" t="s">
        <v>9</v>
      </c>
      <c r="G224" s="12"/>
      <c r="H224" s="12"/>
      <c r="I224" s="212"/>
      <c r="J224" s="11"/>
      <c r="K224" s="12">
        <f t="shared" si="6"/>
        <v>0</v>
      </c>
      <c r="L224" s="31">
        <f t="shared" si="7"/>
        <v>0</v>
      </c>
    </row>
    <row r="225" spans="1:12" x14ac:dyDescent="0.2">
      <c r="A225" s="127">
        <v>215</v>
      </c>
      <c r="B225" s="128" t="s">
        <v>7897</v>
      </c>
      <c r="C225" s="128" t="s">
        <v>3623</v>
      </c>
      <c r="D225" s="129" t="s">
        <v>3624</v>
      </c>
      <c r="E225" s="130">
        <v>1</v>
      </c>
      <c r="F225" s="128" t="s">
        <v>9</v>
      </c>
      <c r="G225" s="12"/>
      <c r="H225" s="12"/>
      <c r="I225" s="212"/>
      <c r="J225" s="11"/>
      <c r="K225" s="12">
        <f t="shared" si="6"/>
        <v>0</v>
      </c>
      <c r="L225" s="31">
        <f t="shared" si="7"/>
        <v>0</v>
      </c>
    </row>
    <row r="226" spans="1:12" x14ac:dyDescent="0.2">
      <c r="A226" s="127">
        <v>216</v>
      </c>
      <c r="B226" s="128" t="s">
        <v>7898</v>
      </c>
      <c r="C226" s="128" t="s">
        <v>3625</v>
      </c>
      <c r="D226" s="129" t="s">
        <v>485</v>
      </c>
      <c r="E226" s="130">
        <v>1</v>
      </c>
      <c r="F226" s="128" t="s">
        <v>9</v>
      </c>
      <c r="G226" s="12"/>
      <c r="H226" s="12"/>
      <c r="I226" s="212"/>
      <c r="J226" s="11"/>
      <c r="K226" s="12">
        <f t="shared" si="6"/>
        <v>0</v>
      </c>
      <c r="L226" s="31">
        <f t="shared" si="7"/>
        <v>0</v>
      </c>
    </row>
    <row r="227" spans="1:12" x14ac:dyDescent="0.2">
      <c r="A227" s="127">
        <v>217</v>
      </c>
      <c r="B227" s="128" t="s">
        <v>7899</v>
      </c>
      <c r="C227" s="128" t="s">
        <v>3626</v>
      </c>
      <c r="D227" s="129" t="s">
        <v>3627</v>
      </c>
      <c r="E227" s="130">
        <v>4</v>
      </c>
      <c r="F227" s="128" t="s">
        <v>9</v>
      </c>
      <c r="G227" s="12"/>
      <c r="H227" s="12"/>
      <c r="I227" s="212"/>
      <c r="J227" s="11"/>
      <c r="K227" s="12">
        <f t="shared" si="6"/>
        <v>0</v>
      </c>
      <c r="L227" s="31">
        <f t="shared" si="7"/>
        <v>0</v>
      </c>
    </row>
    <row r="228" spans="1:12" x14ac:dyDescent="0.2">
      <c r="A228" s="127">
        <v>218</v>
      </c>
      <c r="B228" s="128" t="s">
        <v>7900</v>
      </c>
      <c r="C228" s="128" t="s">
        <v>3628</v>
      </c>
      <c r="D228" s="129" t="s">
        <v>3629</v>
      </c>
      <c r="E228" s="130">
        <v>1</v>
      </c>
      <c r="F228" s="128" t="s">
        <v>9</v>
      </c>
      <c r="G228" s="12"/>
      <c r="H228" s="12"/>
      <c r="I228" s="212"/>
      <c r="J228" s="11"/>
      <c r="K228" s="12">
        <f t="shared" si="6"/>
        <v>0</v>
      </c>
      <c r="L228" s="31">
        <f t="shared" si="7"/>
        <v>0</v>
      </c>
    </row>
    <row r="229" spans="1:12" x14ac:dyDescent="0.2">
      <c r="A229" s="127">
        <v>219</v>
      </c>
      <c r="B229" s="128" t="s">
        <v>7901</v>
      </c>
      <c r="C229" s="128" t="s">
        <v>3630</v>
      </c>
      <c r="D229" s="129" t="s">
        <v>3631</v>
      </c>
      <c r="E229" s="130">
        <v>1</v>
      </c>
      <c r="F229" s="128" t="s">
        <v>9</v>
      </c>
      <c r="G229" s="12"/>
      <c r="H229" s="12"/>
      <c r="I229" s="212"/>
      <c r="J229" s="11"/>
      <c r="K229" s="12">
        <f t="shared" si="6"/>
        <v>0</v>
      </c>
      <c r="L229" s="31">
        <f t="shared" si="7"/>
        <v>0</v>
      </c>
    </row>
    <row r="230" spans="1:12" x14ac:dyDescent="0.2">
      <c r="A230" s="127">
        <v>220</v>
      </c>
      <c r="B230" s="128" t="s">
        <v>7902</v>
      </c>
      <c r="C230" s="128" t="s">
        <v>3632</v>
      </c>
      <c r="D230" s="129" t="s">
        <v>3633</v>
      </c>
      <c r="E230" s="130">
        <v>1</v>
      </c>
      <c r="F230" s="128" t="s">
        <v>9</v>
      </c>
      <c r="G230" s="12"/>
      <c r="H230" s="12"/>
      <c r="I230" s="212"/>
      <c r="J230" s="11"/>
      <c r="K230" s="12">
        <f t="shared" si="6"/>
        <v>0</v>
      </c>
      <c r="L230" s="31">
        <f t="shared" si="7"/>
        <v>0</v>
      </c>
    </row>
    <row r="231" spans="1:12" x14ac:dyDescent="0.2">
      <c r="A231" s="127">
        <v>221</v>
      </c>
      <c r="B231" s="128" t="s">
        <v>7903</v>
      </c>
      <c r="C231" s="128" t="s">
        <v>3634</v>
      </c>
      <c r="D231" s="129" t="s">
        <v>566</v>
      </c>
      <c r="E231" s="130">
        <v>3</v>
      </c>
      <c r="F231" s="128" t="s">
        <v>9</v>
      </c>
      <c r="G231" s="12"/>
      <c r="H231" s="12"/>
      <c r="I231" s="212"/>
      <c r="J231" s="11"/>
      <c r="K231" s="12">
        <f t="shared" si="6"/>
        <v>0</v>
      </c>
      <c r="L231" s="31">
        <f t="shared" si="7"/>
        <v>0</v>
      </c>
    </row>
    <row r="232" spans="1:12" x14ac:dyDescent="0.2">
      <c r="A232" s="127">
        <v>222</v>
      </c>
      <c r="B232" s="128" t="s">
        <v>7904</v>
      </c>
      <c r="C232" s="128" t="s">
        <v>3635</v>
      </c>
      <c r="D232" s="129" t="s">
        <v>477</v>
      </c>
      <c r="E232" s="130">
        <v>1</v>
      </c>
      <c r="F232" s="128" t="s">
        <v>9</v>
      </c>
      <c r="G232" s="12"/>
      <c r="H232" s="12"/>
      <c r="I232" s="212"/>
      <c r="J232" s="11"/>
      <c r="K232" s="12">
        <f t="shared" si="6"/>
        <v>0</v>
      </c>
      <c r="L232" s="31">
        <f t="shared" si="7"/>
        <v>0</v>
      </c>
    </row>
    <row r="233" spans="1:12" x14ac:dyDescent="0.2">
      <c r="A233" s="127">
        <v>223</v>
      </c>
      <c r="B233" s="128" t="s">
        <v>7905</v>
      </c>
      <c r="C233" s="128" t="s">
        <v>3636</v>
      </c>
      <c r="D233" s="129" t="s">
        <v>3637</v>
      </c>
      <c r="E233" s="130">
        <v>1</v>
      </c>
      <c r="F233" s="128" t="s">
        <v>9</v>
      </c>
      <c r="G233" s="12"/>
      <c r="H233" s="12"/>
      <c r="I233" s="212"/>
      <c r="J233" s="11"/>
      <c r="K233" s="12">
        <f t="shared" si="6"/>
        <v>0</v>
      </c>
      <c r="L233" s="31">
        <f t="shared" si="7"/>
        <v>0</v>
      </c>
    </row>
    <row r="234" spans="1:12" x14ac:dyDescent="0.2">
      <c r="A234" s="127">
        <v>224</v>
      </c>
      <c r="B234" s="128" t="s">
        <v>7906</v>
      </c>
      <c r="C234" s="128" t="s">
        <v>3638</v>
      </c>
      <c r="D234" s="129" t="s">
        <v>459</v>
      </c>
      <c r="E234" s="130">
        <v>5</v>
      </c>
      <c r="F234" s="128" t="s">
        <v>9</v>
      </c>
      <c r="G234" s="12"/>
      <c r="H234" s="12"/>
      <c r="I234" s="212"/>
      <c r="J234" s="11"/>
      <c r="K234" s="12">
        <f t="shared" si="6"/>
        <v>0</v>
      </c>
      <c r="L234" s="31">
        <f t="shared" si="7"/>
        <v>0</v>
      </c>
    </row>
    <row r="235" spans="1:12" x14ac:dyDescent="0.2">
      <c r="A235" s="127">
        <v>225</v>
      </c>
      <c r="B235" s="128" t="s">
        <v>7907</v>
      </c>
      <c r="C235" s="128" t="s">
        <v>3639</v>
      </c>
      <c r="D235" s="129" t="s">
        <v>597</v>
      </c>
      <c r="E235" s="130">
        <v>1</v>
      </c>
      <c r="F235" s="128" t="s">
        <v>9</v>
      </c>
      <c r="G235" s="12"/>
      <c r="H235" s="12"/>
      <c r="I235" s="212"/>
      <c r="J235" s="11"/>
      <c r="K235" s="12">
        <f t="shared" si="6"/>
        <v>0</v>
      </c>
      <c r="L235" s="31">
        <f t="shared" si="7"/>
        <v>0</v>
      </c>
    </row>
    <row r="236" spans="1:12" x14ac:dyDescent="0.2">
      <c r="A236" s="127">
        <v>226</v>
      </c>
      <c r="B236" s="128" t="s">
        <v>7908</v>
      </c>
      <c r="C236" s="128" t="s">
        <v>3640</v>
      </c>
      <c r="D236" s="129" t="s">
        <v>553</v>
      </c>
      <c r="E236" s="130">
        <v>26</v>
      </c>
      <c r="F236" s="128" t="s">
        <v>9</v>
      </c>
      <c r="G236" s="12"/>
      <c r="H236" s="12"/>
      <c r="I236" s="212"/>
      <c r="J236" s="11"/>
      <c r="K236" s="12">
        <f t="shared" si="6"/>
        <v>0</v>
      </c>
      <c r="L236" s="31">
        <f t="shared" si="7"/>
        <v>0</v>
      </c>
    </row>
    <row r="237" spans="1:12" x14ac:dyDescent="0.2">
      <c r="A237" s="127">
        <v>227</v>
      </c>
      <c r="B237" s="128" t="s">
        <v>7909</v>
      </c>
      <c r="C237" s="128" t="s">
        <v>3641</v>
      </c>
      <c r="D237" s="129" t="s">
        <v>3642</v>
      </c>
      <c r="E237" s="130">
        <v>1</v>
      </c>
      <c r="F237" s="128" t="s">
        <v>9</v>
      </c>
      <c r="G237" s="12"/>
      <c r="H237" s="12"/>
      <c r="I237" s="212"/>
      <c r="J237" s="11"/>
      <c r="K237" s="12">
        <f t="shared" si="6"/>
        <v>0</v>
      </c>
      <c r="L237" s="31">
        <f t="shared" si="7"/>
        <v>0</v>
      </c>
    </row>
    <row r="238" spans="1:12" x14ac:dyDescent="0.2">
      <c r="A238" s="127">
        <v>228</v>
      </c>
      <c r="B238" s="128" t="s">
        <v>7910</v>
      </c>
      <c r="C238" s="128" t="s">
        <v>3643</v>
      </c>
      <c r="D238" s="129" t="s">
        <v>3644</v>
      </c>
      <c r="E238" s="130">
        <v>1</v>
      </c>
      <c r="F238" s="128" t="s">
        <v>9</v>
      </c>
      <c r="G238" s="12"/>
      <c r="H238" s="12"/>
      <c r="I238" s="212"/>
      <c r="J238" s="11"/>
      <c r="K238" s="12">
        <f t="shared" si="6"/>
        <v>0</v>
      </c>
      <c r="L238" s="31">
        <f t="shared" si="7"/>
        <v>0</v>
      </c>
    </row>
    <row r="239" spans="1:12" x14ac:dyDescent="0.2">
      <c r="A239" s="127">
        <v>229</v>
      </c>
      <c r="B239" s="128" t="s">
        <v>7911</v>
      </c>
      <c r="C239" s="128" t="s">
        <v>3645</v>
      </c>
      <c r="D239" s="129" t="s">
        <v>560</v>
      </c>
      <c r="E239" s="130">
        <v>1</v>
      </c>
      <c r="F239" s="128" t="s">
        <v>9</v>
      </c>
      <c r="G239" s="12"/>
      <c r="H239" s="12"/>
      <c r="I239" s="212"/>
      <c r="J239" s="11"/>
      <c r="K239" s="12">
        <f t="shared" si="6"/>
        <v>0</v>
      </c>
      <c r="L239" s="31">
        <f t="shared" si="7"/>
        <v>0</v>
      </c>
    </row>
    <row r="240" spans="1:12" x14ac:dyDescent="0.2">
      <c r="A240" s="127">
        <v>230</v>
      </c>
      <c r="B240" s="128" t="s">
        <v>7912</v>
      </c>
      <c r="C240" s="128" t="s">
        <v>3646</v>
      </c>
      <c r="D240" s="129" t="s">
        <v>538</v>
      </c>
      <c r="E240" s="130">
        <v>1</v>
      </c>
      <c r="F240" s="128" t="s">
        <v>9</v>
      </c>
      <c r="G240" s="12"/>
      <c r="H240" s="12"/>
      <c r="I240" s="212"/>
      <c r="J240" s="11"/>
      <c r="K240" s="12">
        <f t="shared" si="6"/>
        <v>0</v>
      </c>
      <c r="L240" s="31">
        <f t="shared" si="7"/>
        <v>0</v>
      </c>
    </row>
    <row r="241" spans="1:12" x14ac:dyDescent="0.2">
      <c r="A241" s="127">
        <v>231</v>
      </c>
      <c r="B241" s="128" t="s">
        <v>7913</v>
      </c>
      <c r="C241" s="128" t="s">
        <v>3647</v>
      </c>
      <c r="D241" s="129" t="s">
        <v>484</v>
      </c>
      <c r="E241" s="130">
        <v>1</v>
      </c>
      <c r="F241" s="128" t="s">
        <v>9</v>
      </c>
      <c r="G241" s="12"/>
      <c r="H241" s="12"/>
      <c r="I241" s="212"/>
      <c r="J241" s="11"/>
      <c r="K241" s="12">
        <f t="shared" si="6"/>
        <v>0</v>
      </c>
      <c r="L241" s="31">
        <f t="shared" si="7"/>
        <v>0</v>
      </c>
    </row>
    <row r="242" spans="1:12" x14ac:dyDescent="0.2">
      <c r="A242" s="127">
        <v>232</v>
      </c>
      <c r="B242" s="128" t="s">
        <v>7914</v>
      </c>
      <c r="C242" s="128" t="s">
        <v>3648</v>
      </c>
      <c r="D242" s="129" t="s">
        <v>3649</v>
      </c>
      <c r="E242" s="130">
        <v>1</v>
      </c>
      <c r="F242" s="128" t="s">
        <v>9</v>
      </c>
      <c r="G242" s="12"/>
      <c r="H242" s="12"/>
      <c r="I242" s="212"/>
      <c r="J242" s="11"/>
      <c r="K242" s="12">
        <f t="shared" si="6"/>
        <v>0</v>
      </c>
      <c r="L242" s="31">
        <f t="shared" si="7"/>
        <v>0</v>
      </c>
    </row>
    <row r="243" spans="1:12" x14ac:dyDescent="0.2">
      <c r="A243" s="127">
        <v>233</v>
      </c>
      <c r="B243" s="128" t="s">
        <v>7915</v>
      </c>
      <c r="C243" s="128" t="s">
        <v>3650</v>
      </c>
      <c r="D243" s="129" t="s">
        <v>3651</v>
      </c>
      <c r="E243" s="130">
        <v>1</v>
      </c>
      <c r="F243" s="128" t="s">
        <v>9</v>
      </c>
      <c r="G243" s="12"/>
      <c r="H243" s="12"/>
      <c r="I243" s="212"/>
      <c r="J243" s="11"/>
      <c r="K243" s="12">
        <f t="shared" si="6"/>
        <v>0</v>
      </c>
      <c r="L243" s="31">
        <f t="shared" si="7"/>
        <v>0</v>
      </c>
    </row>
    <row r="244" spans="1:12" x14ac:dyDescent="0.2">
      <c r="A244" s="127">
        <v>234</v>
      </c>
      <c r="B244" s="128" t="s">
        <v>7916</v>
      </c>
      <c r="C244" s="128" t="s">
        <v>3652</v>
      </c>
      <c r="D244" s="129" t="s">
        <v>3653</v>
      </c>
      <c r="E244" s="130">
        <v>1</v>
      </c>
      <c r="F244" s="128" t="s">
        <v>9</v>
      </c>
      <c r="G244" s="12"/>
      <c r="H244" s="12"/>
      <c r="I244" s="212"/>
      <c r="J244" s="11"/>
      <c r="K244" s="12">
        <f t="shared" si="6"/>
        <v>0</v>
      </c>
      <c r="L244" s="31">
        <f t="shared" si="7"/>
        <v>0</v>
      </c>
    </row>
    <row r="245" spans="1:12" x14ac:dyDescent="0.2">
      <c r="A245" s="127">
        <v>235</v>
      </c>
      <c r="B245" s="128" t="s">
        <v>7917</v>
      </c>
      <c r="C245" s="128" t="s">
        <v>3654</v>
      </c>
      <c r="D245" s="129" t="s">
        <v>3655</v>
      </c>
      <c r="E245" s="130">
        <v>1</v>
      </c>
      <c r="F245" s="128" t="s">
        <v>9</v>
      </c>
      <c r="G245" s="12"/>
      <c r="H245" s="12"/>
      <c r="I245" s="212"/>
      <c r="J245" s="11"/>
      <c r="K245" s="12">
        <f t="shared" si="6"/>
        <v>0</v>
      </c>
      <c r="L245" s="31">
        <f t="shared" si="7"/>
        <v>0</v>
      </c>
    </row>
    <row r="246" spans="1:12" x14ac:dyDescent="0.2">
      <c r="A246" s="127">
        <v>236</v>
      </c>
      <c r="B246" s="128" t="s">
        <v>7918</v>
      </c>
      <c r="C246" s="128" t="s">
        <v>3656</v>
      </c>
      <c r="D246" s="129" t="s">
        <v>3657</v>
      </c>
      <c r="E246" s="130">
        <v>1</v>
      </c>
      <c r="F246" s="128" t="s">
        <v>9</v>
      </c>
      <c r="G246" s="12"/>
      <c r="H246" s="12"/>
      <c r="I246" s="212"/>
      <c r="J246" s="11"/>
      <c r="K246" s="12">
        <f t="shared" si="6"/>
        <v>0</v>
      </c>
      <c r="L246" s="31">
        <f t="shared" si="7"/>
        <v>0</v>
      </c>
    </row>
    <row r="247" spans="1:12" x14ac:dyDescent="0.2">
      <c r="A247" s="127">
        <v>237</v>
      </c>
      <c r="B247" s="128" t="s">
        <v>7919</v>
      </c>
      <c r="C247" s="128" t="s">
        <v>3658</v>
      </c>
      <c r="D247" s="129" t="s">
        <v>3659</v>
      </c>
      <c r="E247" s="130">
        <v>1</v>
      </c>
      <c r="F247" s="128" t="s">
        <v>9</v>
      </c>
      <c r="G247" s="12"/>
      <c r="H247" s="12"/>
      <c r="I247" s="212"/>
      <c r="J247" s="11"/>
      <c r="K247" s="12">
        <f t="shared" si="6"/>
        <v>0</v>
      </c>
      <c r="L247" s="31">
        <f t="shared" si="7"/>
        <v>0</v>
      </c>
    </row>
    <row r="248" spans="1:12" x14ac:dyDescent="0.2">
      <c r="A248" s="127">
        <v>238</v>
      </c>
      <c r="B248" s="128" t="s">
        <v>7920</v>
      </c>
      <c r="C248" s="128" t="s">
        <v>3660</v>
      </c>
      <c r="D248" s="129" t="s">
        <v>3661</v>
      </c>
      <c r="E248" s="130">
        <v>1</v>
      </c>
      <c r="F248" s="128" t="s">
        <v>9</v>
      </c>
      <c r="G248" s="12"/>
      <c r="H248" s="12"/>
      <c r="I248" s="212"/>
      <c r="J248" s="11"/>
      <c r="K248" s="12">
        <f t="shared" si="6"/>
        <v>0</v>
      </c>
      <c r="L248" s="31">
        <f t="shared" si="7"/>
        <v>0</v>
      </c>
    </row>
    <row r="249" spans="1:12" x14ac:dyDescent="0.2">
      <c r="A249" s="127">
        <v>239</v>
      </c>
      <c r="B249" s="128" t="s">
        <v>7921</v>
      </c>
      <c r="C249" s="128" t="s">
        <v>3662</v>
      </c>
      <c r="D249" s="129" t="s">
        <v>3663</v>
      </c>
      <c r="E249" s="130">
        <v>1</v>
      </c>
      <c r="F249" s="128" t="s">
        <v>9</v>
      </c>
      <c r="G249" s="12"/>
      <c r="H249" s="12"/>
      <c r="I249" s="212"/>
      <c r="J249" s="11"/>
      <c r="K249" s="12">
        <f t="shared" si="6"/>
        <v>0</v>
      </c>
      <c r="L249" s="31">
        <f t="shared" si="7"/>
        <v>0</v>
      </c>
    </row>
    <row r="250" spans="1:12" x14ac:dyDescent="0.2">
      <c r="A250" s="127">
        <v>240</v>
      </c>
      <c r="B250" s="128" t="s">
        <v>7922</v>
      </c>
      <c r="C250" s="128" t="s">
        <v>3664</v>
      </c>
      <c r="D250" s="129" t="s">
        <v>3665</v>
      </c>
      <c r="E250" s="130">
        <v>1</v>
      </c>
      <c r="F250" s="128" t="s">
        <v>9</v>
      </c>
      <c r="G250" s="12"/>
      <c r="H250" s="12"/>
      <c r="I250" s="212"/>
      <c r="J250" s="11"/>
      <c r="K250" s="12">
        <f t="shared" si="6"/>
        <v>0</v>
      </c>
      <c r="L250" s="31">
        <f t="shared" si="7"/>
        <v>0</v>
      </c>
    </row>
    <row r="251" spans="1:12" x14ac:dyDescent="0.2">
      <c r="A251" s="127">
        <v>241</v>
      </c>
      <c r="B251" s="128" t="s">
        <v>7923</v>
      </c>
      <c r="C251" s="128" t="s">
        <v>3666</v>
      </c>
      <c r="D251" s="129" t="s">
        <v>3667</v>
      </c>
      <c r="E251" s="130">
        <v>1</v>
      </c>
      <c r="F251" s="128" t="s">
        <v>9</v>
      </c>
      <c r="G251" s="12"/>
      <c r="H251" s="12"/>
      <c r="I251" s="212"/>
      <c r="J251" s="11"/>
      <c r="K251" s="12">
        <f t="shared" si="6"/>
        <v>0</v>
      </c>
      <c r="L251" s="31">
        <f t="shared" si="7"/>
        <v>0</v>
      </c>
    </row>
    <row r="252" spans="1:12" x14ac:dyDescent="0.2">
      <c r="A252" s="127">
        <v>242</v>
      </c>
      <c r="B252" s="128" t="s">
        <v>7924</v>
      </c>
      <c r="C252" s="128" t="s">
        <v>3668</v>
      </c>
      <c r="D252" s="129" t="s">
        <v>558</v>
      </c>
      <c r="E252" s="130">
        <v>1</v>
      </c>
      <c r="F252" s="128" t="s">
        <v>9</v>
      </c>
      <c r="G252" s="12"/>
      <c r="H252" s="12"/>
      <c r="I252" s="212"/>
      <c r="J252" s="11"/>
      <c r="K252" s="12">
        <f t="shared" si="6"/>
        <v>0</v>
      </c>
      <c r="L252" s="31">
        <f t="shared" si="7"/>
        <v>0</v>
      </c>
    </row>
    <row r="253" spans="1:12" x14ac:dyDescent="0.2">
      <c r="A253" s="127">
        <v>243</v>
      </c>
      <c r="B253" s="128" t="s">
        <v>7925</v>
      </c>
      <c r="C253" s="128" t="s">
        <v>3669</v>
      </c>
      <c r="D253" s="129" t="s">
        <v>589</v>
      </c>
      <c r="E253" s="130">
        <v>1</v>
      </c>
      <c r="F253" s="128" t="s">
        <v>9</v>
      </c>
      <c r="G253" s="12"/>
      <c r="H253" s="12"/>
      <c r="I253" s="212"/>
      <c r="J253" s="11"/>
      <c r="K253" s="12">
        <f t="shared" si="6"/>
        <v>0</v>
      </c>
      <c r="L253" s="31">
        <f t="shared" si="7"/>
        <v>0</v>
      </c>
    </row>
    <row r="254" spans="1:12" x14ac:dyDescent="0.2">
      <c r="A254" s="127">
        <v>244</v>
      </c>
      <c r="B254" s="128" t="s">
        <v>7926</v>
      </c>
      <c r="C254" s="128" t="s">
        <v>3670</v>
      </c>
      <c r="D254" s="129" t="s">
        <v>562</v>
      </c>
      <c r="E254" s="130">
        <v>1</v>
      </c>
      <c r="F254" s="128" t="s">
        <v>9</v>
      </c>
      <c r="G254" s="12"/>
      <c r="H254" s="12"/>
      <c r="I254" s="212"/>
      <c r="J254" s="11"/>
      <c r="K254" s="12">
        <f t="shared" si="6"/>
        <v>0</v>
      </c>
      <c r="L254" s="31">
        <f t="shared" si="7"/>
        <v>0</v>
      </c>
    </row>
    <row r="255" spans="1:12" x14ac:dyDescent="0.2">
      <c r="A255" s="127">
        <v>245</v>
      </c>
      <c r="B255" s="128" t="s">
        <v>7927</v>
      </c>
      <c r="C255" s="128" t="s">
        <v>3671</v>
      </c>
      <c r="D255" s="129" t="s">
        <v>521</v>
      </c>
      <c r="E255" s="130">
        <v>1</v>
      </c>
      <c r="F255" s="128" t="s">
        <v>9</v>
      </c>
      <c r="G255" s="12"/>
      <c r="H255" s="12"/>
      <c r="I255" s="212"/>
      <c r="J255" s="11"/>
      <c r="K255" s="12">
        <f t="shared" si="6"/>
        <v>0</v>
      </c>
      <c r="L255" s="31">
        <f t="shared" si="7"/>
        <v>0</v>
      </c>
    </row>
    <row r="256" spans="1:12" x14ac:dyDescent="0.2">
      <c r="A256" s="127">
        <v>246</v>
      </c>
      <c r="B256" s="128" t="s">
        <v>7928</v>
      </c>
      <c r="C256" s="128" t="s">
        <v>3672</v>
      </c>
      <c r="D256" s="129" t="s">
        <v>561</v>
      </c>
      <c r="E256" s="130">
        <v>1</v>
      </c>
      <c r="F256" s="128" t="s">
        <v>9</v>
      </c>
      <c r="G256" s="12"/>
      <c r="H256" s="12"/>
      <c r="I256" s="212"/>
      <c r="J256" s="11"/>
      <c r="K256" s="12">
        <f t="shared" si="6"/>
        <v>0</v>
      </c>
      <c r="L256" s="31">
        <f t="shared" si="7"/>
        <v>0</v>
      </c>
    </row>
    <row r="257" spans="1:12" x14ac:dyDescent="0.2">
      <c r="A257" s="127">
        <v>247</v>
      </c>
      <c r="B257" s="128" t="s">
        <v>7929</v>
      </c>
      <c r="C257" s="128" t="s">
        <v>3673</v>
      </c>
      <c r="D257" s="129" t="s">
        <v>588</v>
      </c>
      <c r="E257" s="130">
        <v>1</v>
      </c>
      <c r="F257" s="128" t="s">
        <v>9</v>
      </c>
      <c r="G257" s="12"/>
      <c r="H257" s="12"/>
      <c r="I257" s="212"/>
      <c r="J257" s="11"/>
      <c r="K257" s="12">
        <f t="shared" si="6"/>
        <v>0</v>
      </c>
      <c r="L257" s="31">
        <f t="shared" si="7"/>
        <v>0</v>
      </c>
    </row>
    <row r="258" spans="1:12" x14ac:dyDescent="0.2">
      <c r="A258" s="127">
        <v>248</v>
      </c>
      <c r="B258" s="128" t="s">
        <v>7930</v>
      </c>
      <c r="C258" s="128" t="s">
        <v>3674</v>
      </c>
      <c r="D258" s="129" t="s">
        <v>3675</v>
      </c>
      <c r="E258" s="130">
        <v>1</v>
      </c>
      <c r="F258" s="128" t="s">
        <v>9</v>
      </c>
      <c r="G258" s="12"/>
      <c r="H258" s="12"/>
      <c r="I258" s="212"/>
      <c r="J258" s="11"/>
      <c r="K258" s="12">
        <f t="shared" si="6"/>
        <v>0</v>
      </c>
      <c r="L258" s="31">
        <f t="shared" si="7"/>
        <v>0</v>
      </c>
    </row>
    <row r="259" spans="1:12" x14ac:dyDescent="0.2">
      <c r="A259" s="127">
        <v>249</v>
      </c>
      <c r="B259" s="128" t="s">
        <v>7931</v>
      </c>
      <c r="C259" s="128" t="s">
        <v>3676</v>
      </c>
      <c r="D259" s="129" t="s">
        <v>3677</v>
      </c>
      <c r="E259" s="130">
        <v>1</v>
      </c>
      <c r="F259" s="128" t="s">
        <v>9</v>
      </c>
      <c r="G259" s="12"/>
      <c r="H259" s="12"/>
      <c r="I259" s="212"/>
      <c r="J259" s="11"/>
      <c r="K259" s="12">
        <f t="shared" si="6"/>
        <v>0</v>
      </c>
      <c r="L259" s="31">
        <f t="shared" si="7"/>
        <v>0</v>
      </c>
    </row>
    <row r="260" spans="1:12" x14ac:dyDescent="0.2">
      <c r="A260" s="127">
        <v>250</v>
      </c>
      <c r="B260" s="128" t="s">
        <v>7932</v>
      </c>
      <c r="C260" s="128" t="s">
        <v>3678</v>
      </c>
      <c r="D260" s="129" t="s">
        <v>3679</v>
      </c>
      <c r="E260" s="130">
        <v>1</v>
      </c>
      <c r="F260" s="128" t="s">
        <v>9</v>
      </c>
      <c r="G260" s="12"/>
      <c r="H260" s="12"/>
      <c r="I260" s="212"/>
      <c r="J260" s="11"/>
      <c r="K260" s="12">
        <f t="shared" si="6"/>
        <v>0</v>
      </c>
      <c r="L260" s="31">
        <f t="shared" si="7"/>
        <v>0</v>
      </c>
    </row>
    <row r="261" spans="1:12" x14ac:dyDescent="0.2">
      <c r="A261" s="127">
        <v>251</v>
      </c>
      <c r="B261" s="128" t="s">
        <v>7933</v>
      </c>
      <c r="C261" s="128" t="s">
        <v>3680</v>
      </c>
      <c r="D261" s="129" t="s">
        <v>3681</v>
      </c>
      <c r="E261" s="130">
        <v>1</v>
      </c>
      <c r="F261" s="128" t="s">
        <v>9</v>
      </c>
      <c r="G261" s="12"/>
      <c r="H261" s="12"/>
      <c r="I261" s="212"/>
      <c r="J261" s="11"/>
      <c r="K261" s="12">
        <f t="shared" si="6"/>
        <v>0</v>
      </c>
      <c r="L261" s="31">
        <f t="shared" si="7"/>
        <v>0</v>
      </c>
    </row>
    <row r="262" spans="1:12" x14ac:dyDescent="0.2">
      <c r="A262" s="127">
        <v>252</v>
      </c>
      <c r="B262" s="128" t="s">
        <v>7934</v>
      </c>
      <c r="C262" s="128" t="s">
        <v>3682</v>
      </c>
      <c r="D262" s="129" t="s">
        <v>510</v>
      </c>
      <c r="E262" s="130">
        <v>1</v>
      </c>
      <c r="F262" s="128" t="s">
        <v>9</v>
      </c>
      <c r="G262" s="12"/>
      <c r="H262" s="12"/>
      <c r="I262" s="212"/>
      <c r="J262" s="11"/>
      <c r="K262" s="12">
        <f t="shared" si="6"/>
        <v>0</v>
      </c>
      <c r="L262" s="31">
        <f t="shared" si="7"/>
        <v>0</v>
      </c>
    </row>
    <row r="263" spans="1:12" x14ac:dyDescent="0.2">
      <c r="A263" s="127">
        <v>253</v>
      </c>
      <c r="B263" s="128" t="s">
        <v>7935</v>
      </c>
      <c r="C263" s="128" t="s">
        <v>3683</v>
      </c>
      <c r="D263" s="129" t="s">
        <v>511</v>
      </c>
      <c r="E263" s="130">
        <v>9</v>
      </c>
      <c r="F263" s="128" t="s">
        <v>9</v>
      </c>
      <c r="G263" s="12"/>
      <c r="H263" s="12"/>
      <c r="I263" s="212"/>
      <c r="J263" s="11"/>
      <c r="K263" s="12">
        <f t="shared" si="6"/>
        <v>0</v>
      </c>
      <c r="L263" s="31">
        <f t="shared" si="7"/>
        <v>0</v>
      </c>
    </row>
    <row r="264" spans="1:12" x14ac:dyDescent="0.2">
      <c r="A264" s="127">
        <v>254</v>
      </c>
      <c r="B264" s="128" t="s">
        <v>7936</v>
      </c>
      <c r="C264" s="128" t="s">
        <v>3684</v>
      </c>
      <c r="D264" s="129" t="s">
        <v>3685</v>
      </c>
      <c r="E264" s="130">
        <v>12</v>
      </c>
      <c r="F264" s="128" t="s">
        <v>9</v>
      </c>
      <c r="G264" s="12"/>
      <c r="H264" s="12"/>
      <c r="I264" s="212"/>
      <c r="J264" s="11"/>
      <c r="K264" s="12">
        <f t="shared" si="6"/>
        <v>0</v>
      </c>
      <c r="L264" s="31">
        <f t="shared" si="7"/>
        <v>0</v>
      </c>
    </row>
    <row r="265" spans="1:12" x14ac:dyDescent="0.2">
      <c r="A265" s="127">
        <v>255</v>
      </c>
      <c r="B265" s="128" t="s">
        <v>7937</v>
      </c>
      <c r="C265" s="128" t="s">
        <v>3686</v>
      </c>
      <c r="D265" s="129" t="s">
        <v>3687</v>
      </c>
      <c r="E265" s="130">
        <v>29</v>
      </c>
      <c r="F265" s="128" t="s">
        <v>9</v>
      </c>
      <c r="G265" s="12"/>
      <c r="H265" s="12"/>
      <c r="I265" s="212"/>
      <c r="J265" s="11"/>
      <c r="K265" s="12">
        <f t="shared" si="6"/>
        <v>0</v>
      </c>
      <c r="L265" s="31">
        <f t="shared" si="7"/>
        <v>0</v>
      </c>
    </row>
    <row r="266" spans="1:12" x14ac:dyDescent="0.2">
      <c r="A266" s="127">
        <v>256</v>
      </c>
      <c r="B266" s="128" t="s">
        <v>7938</v>
      </c>
      <c r="C266" s="128" t="s">
        <v>3688</v>
      </c>
      <c r="D266" s="129" t="s">
        <v>512</v>
      </c>
      <c r="E266" s="130">
        <v>1</v>
      </c>
      <c r="F266" s="128" t="s">
        <v>9</v>
      </c>
      <c r="G266" s="12"/>
      <c r="H266" s="12"/>
      <c r="I266" s="212"/>
      <c r="J266" s="11"/>
      <c r="K266" s="12">
        <f t="shared" si="6"/>
        <v>0</v>
      </c>
      <c r="L266" s="31">
        <f t="shared" si="7"/>
        <v>0</v>
      </c>
    </row>
    <row r="267" spans="1:12" x14ac:dyDescent="0.2">
      <c r="A267" s="127">
        <v>257</v>
      </c>
      <c r="B267" s="128" t="s">
        <v>7939</v>
      </c>
      <c r="C267" s="128" t="s">
        <v>3689</v>
      </c>
      <c r="D267" s="129" t="s">
        <v>3690</v>
      </c>
      <c r="E267" s="130">
        <v>1</v>
      </c>
      <c r="F267" s="128" t="s">
        <v>9</v>
      </c>
      <c r="G267" s="12"/>
      <c r="H267" s="12"/>
      <c r="I267" s="212"/>
      <c r="J267" s="11"/>
      <c r="K267" s="12">
        <f t="shared" si="6"/>
        <v>0</v>
      </c>
      <c r="L267" s="31">
        <f t="shared" si="7"/>
        <v>0</v>
      </c>
    </row>
    <row r="268" spans="1:12" x14ac:dyDescent="0.2">
      <c r="A268" s="127">
        <v>258</v>
      </c>
      <c r="B268" s="128" t="s">
        <v>7940</v>
      </c>
      <c r="C268" s="128" t="s">
        <v>3691</v>
      </c>
      <c r="D268" s="129" t="s">
        <v>497</v>
      </c>
      <c r="E268" s="130">
        <v>1</v>
      </c>
      <c r="F268" s="128" t="s">
        <v>9</v>
      </c>
      <c r="G268" s="12"/>
      <c r="H268" s="12"/>
      <c r="I268" s="212"/>
      <c r="J268" s="11"/>
      <c r="K268" s="12">
        <f t="shared" ref="K268:K331" si="8">I268*(100-J268)/100</f>
        <v>0</v>
      </c>
      <c r="L268" s="31">
        <f t="shared" ref="L268:L331" si="9">K268*E268</f>
        <v>0</v>
      </c>
    </row>
    <row r="269" spans="1:12" x14ac:dyDescent="0.2">
      <c r="A269" s="127">
        <v>259</v>
      </c>
      <c r="B269" s="128" t="s">
        <v>7941</v>
      </c>
      <c r="C269" s="128" t="s">
        <v>3692</v>
      </c>
      <c r="D269" s="129" t="s">
        <v>498</v>
      </c>
      <c r="E269" s="130">
        <v>1</v>
      </c>
      <c r="F269" s="128" t="s">
        <v>9</v>
      </c>
      <c r="G269" s="12"/>
      <c r="H269" s="12"/>
      <c r="I269" s="212"/>
      <c r="J269" s="11"/>
      <c r="K269" s="12">
        <f t="shared" si="8"/>
        <v>0</v>
      </c>
      <c r="L269" s="31">
        <f t="shared" si="9"/>
        <v>0</v>
      </c>
    </row>
    <row r="270" spans="1:12" x14ac:dyDescent="0.2">
      <c r="A270" s="127">
        <v>260</v>
      </c>
      <c r="B270" s="128" t="s">
        <v>7942</v>
      </c>
      <c r="C270" s="128" t="s">
        <v>3693</v>
      </c>
      <c r="D270" s="129" t="s">
        <v>499</v>
      </c>
      <c r="E270" s="130">
        <v>1</v>
      </c>
      <c r="F270" s="128" t="s">
        <v>9</v>
      </c>
      <c r="G270" s="12"/>
      <c r="H270" s="12"/>
      <c r="I270" s="212"/>
      <c r="J270" s="11"/>
      <c r="K270" s="12">
        <f t="shared" si="8"/>
        <v>0</v>
      </c>
      <c r="L270" s="31">
        <f t="shared" si="9"/>
        <v>0</v>
      </c>
    </row>
    <row r="271" spans="1:12" x14ac:dyDescent="0.2">
      <c r="A271" s="127">
        <v>261</v>
      </c>
      <c r="B271" s="128" t="s">
        <v>7943</v>
      </c>
      <c r="C271" s="128" t="s">
        <v>3694</v>
      </c>
      <c r="D271" s="129" t="s">
        <v>574</v>
      </c>
      <c r="E271" s="130">
        <v>1</v>
      </c>
      <c r="F271" s="128" t="s">
        <v>9</v>
      </c>
      <c r="G271" s="12"/>
      <c r="H271" s="12"/>
      <c r="I271" s="212"/>
      <c r="J271" s="11"/>
      <c r="K271" s="12">
        <f t="shared" si="8"/>
        <v>0</v>
      </c>
      <c r="L271" s="31">
        <f t="shared" si="9"/>
        <v>0</v>
      </c>
    </row>
    <row r="272" spans="1:12" x14ac:dyDescent="0.2">
      <c r="A272" s="127">
        <v>262</v>
      </c>
      <c r="B272" s="128" t="s">
        <v>7944</v>
      </c>
      <c r="C272" s="128" t="s">
        <v>3695</v>
      </c>
      <c r="D272" s="129" t="s">
        <v>465</v>
      </c>
      <c r="E272" s="130">
        <v>1</v>
      </c>
      <c r="F272" s="128" t="s">
        <v>9</v>
      </c>
      <c r="G272" s="12"/>
      <c r="H272" s="12"/>
      <c r="I272" s="212"/>
      <c r="J272" s="11"/>
      <c r="K272" s="12">
        <f t="shared" si="8"/>
        <v>0</v>
      </c>
      <c r="L272" s="31">
        <f t="shared" si="9"/>
        <v>0</v>
      </c>
    </row>
    <row r="273" spans="1:12" x14ac:dyDescent="0.2">
      <c r="A273" s="127">
        <v>263</v>
      </c>
      <c r="B273" s="128" t="s">
        <v>7945</v>
      </c>
      <c r="C273" s="128" t="s">
        <v>3696</v>
      </c>
      <c r="D273" s="129" t="s">
        <v>3697</v>
      </c>
      <c r="E273" s="130">
        <v>1</v>
      </c>
      <c r="F273" s="128" t="s">
        <v>9</v>
      </c>
      <c r="G273" s="12"/>
      <c r="H273" s="12"/>
      <c r="I273" s="212"/>
      <c r="J273" s="11"/>
      <c r="K273" s="12">
        <f t="shared" si="8"/>
        <v>0</v>
      </c>
      <c r="L273" s="31">
        <f t="shared" si="9"/>
        <v>0</v>
      </c>
    </row>
    <row r="274" spans="1:12" x14ac:dyDescent="0.2">
      <c r="A274" s="127">
        <v>264</v>
      </c>
      <c r="B274" s="128" t="s">
        <v>7946</v>
      </c>
      <c r="C274" s="128" t="s">
        <v>3698</v>
      </c>
      <c r="D274" s="129" t="s">
        <v>3699</v>
      </c>
      <c r="E274" s="130">
        <v>1</v>
      </c>
      <c r="F274" s="128" t="s">
        <v>9</v>
      </c>
      <c r="G274" s="12"/>
      <c r="H274" s="12"/>
      <c r="I274" s="212"/>
      <c r="J274" s="11"/>
      <c r="K274" s="12">
        <f t="shared" si="8"/>
        <v>0</v>
      </c>
      <c r="L274" s="31">
        <f t="shared" si="9"/>
        <v>0</v>
      </c>
    </row>
    <row r="275" spans="1:12" x14ac:dyDescent="0.2">
      <c r="A275" s="127">
        <v>265</v>
      </c>
      <c r="B275" s="128" t="s">
        <v>7947</v>
      </c>
      <c r="C275" s="128" t="s">
        <v>3700</v>
      </c>
      <c r="D275" s="129" t="s">
        <v>3701</v>
      </c>
      <c r="E275" s="130">
        <v>1</v>
      </c>
      <c r="F275" s="128" t="s">
        <v>9</v>
      </c>
      <c r="G275" s="12"/>
      <c r="H275" s="12"/>
      <c r="I275" s="212"/>
      <c r="J275" s="11"/>
      <c r="K275" s="12">
        <f t="shared" si="8"/>
        <v>0</v>
      </c>
      <c r="L275" s="31">
        <f t="shared" si="9"/>
        <v>0</v>
      </c>
    </row>
    <row r="276" spans="1:12" x14ac:dyDescent="0.2">
      <c r="A276" s="127">
        <v>266</v>
      </c>
      <c r="B276" s="128" t="s">
        <v>7948</v>
      </c>
      <c r="C276" s="128" t="s">
        <v>3702</v>
      </c>
      <c r="D276" s="129" t="s">
        <v>3703</v>
      </c>
      <c r="E276" s="130">
        <v>1</v>
      </c>
      <c r="F276" s="128" t="s">
        <v>9</v>
      </c>
      <c r="G276" s="12"/>
      <c r="H276" s="12"/>
      <c r="I276" s="212"/>
      <c r="J276" s="11"/>
      <c r="K276" s="12">
        <f t="shared" si="8"/>
        <v>0</v>
      </c>
      <c r="L276" s="31">
        <f t="shared" si="9"/>
        <v>0</v>
      </c>
    </row>
    <row r="277" spans="1:12" x14ac:dyDescent="0.2">
      <c r="A277" s="127">
        <v>267</v>
      </c>
      <c r="B277" s="128" t="s">
        <v>7949</v>
      </c>
      <c r="C277" s="128" t="s">
        <v>3704</v>
      </c>
      <c r="D277" s="129" t="s">
        <v>3705</v>
      </c>
      <c r="E277" s="130">
        <v>1</v>
      </c>
      <c r="F277" s="128" t="s">
        <v>9</v>
      </c>
      <c r="G277" s="12"/>
      <c r="H277" s="12"/>
      <c r="I277" s="212"/>
      <c r="J277" s="11"/>
      <c r="K277" s="12">
        <f t="shared" si="8"/>
        <v>0</v>
      </c>
      <c r="L277" s="31">
        <f t="shared" si="9"/>
        <v>0</v>
      </c>
    </row>
    <row r="278" spans="1:12" x14ac:dyDescent="0.2">
      <c r="A278" s="127">
        <v>268</v>
      </c>
      <c r="B278" s="128" t="s">
        <v>7950</v>
      </c>
      <c r="C278" s="128" t="s">
        <v>3706</v>
      </c>
      <c r="D278" s="129" t="s">
        <v>3707</v>
      </c>
      <c r="E278" s="130">
        <v>1</v>
      </c>
      <c r="F278" s="128" t="s">
        <v>9</v>
      </c>
      <c r="G278" s="12"/>
      <c r="H278" s="12"/>
      <c r="I278" s="212"/>
      <c r="J278" s="11"/>
      <c r="K278" s="12">
        <f t="shared" si="8"/>
        <v>0</v>
      </c>
      <c r="L278" s="31">
        <f t="shared" si="9"/>
        <v>0</v>
      </c>
    </row>
    <row r="279" spans="1:12" x14ac:dyDescent="0.2">
      <c r="A279" s="127">
        <v>269</v>
      </c>
      <c r="B279" s="128" t="s">
        <v>7951</v>
      </c>
      <c r="C279" s="128" t="s">
        <v>3708</v>
      </c>
      <c r="D279" s="129" t="s">
        <v>3709</v>
      </c>
      <c r="E279" s="130">
        <v>1</v>
      </c>
      <c r="F279" s="128" t="s">
        <v>9</v>
      </c>
      <c r="G279" s="12"/>
      <c r="H279" s="12"/>
      <c r="I279" s="212"/>
      <c r="J279" s="11"/>
      <c r="K279" s="12">
        <f t="shared" si="8"/>
        <v>0</v>
      </c>
      <c r="L279" s="31">
        <f t="shared" si="9"/>
        <v>0</v>
      </c>
    </row>
    <row r="280" spans="1:12" x14ac:dyDescent="0.2">
      <c r="A280" s="127">
        <v>270</v>
      </c>
      <c r="B280" s="128" t="s">
        <v>7952</v>
      </c>
      <c r="C280" s="128" t="s">
        <v>3710</v>
      </c>
      <c r="D280" s="129" t="s">
        <v>3711</v>
      </c>
      <c r="E280" s="130">
        <v>1</v>
      </c>
      <c r="F280" s="128" t="s">
        <v>9</v>
      </c>
      <c r="G280" s="12"/>
      <c r="H280" s="12"/>
      <c r="I280" s="212"/>
      <c r="J280" s="11"/>
      <c r="K280" s="12">
        <f t="shared" si="8"/>
        <v>0</v>
      </c>
      <c r="L280" s="31">
        <f t="shared" si="9"/>
        <v>0</v>
      </c>
    </row>
    <row r="281" spans="1:12" x14ac:dyDescent="0.2">
      <c r="A281" s="127">
        <v>271</v>
      </c>
      <c r="B281" s="128" t="s">
        <v>7953</v>
      </c>
      <c r="C281" s="128" t="s">
        <v>3712</v>
      </c>
      <c r="D281" s="129" t="s">
        <v>3713</v>
      </c>
      <c r="E281" s="130">
        <v>1</v>
      </c>
      <c r="F281" s="128" t="s">
        <v>9</v>
      </c>
      <c r="G281" s="12"/>
      <c r="H281" s="12"/>
      <c r="I281" s="212"/>
      <c r="J281" s="11"/>
      <c r="K281" s="12">
        <f t="shared" si="8"/>
        <v>0</v>
      </c>
      <c r="L281" s="31">
        <f t="shared" si="9"/>
        <v>0</v>
      </c>
    </row>
    <row r="282" spans="1:12" x14ac:dyDescent="0.2">
      <c r="A282" s="127">
        <v>272</v>
      </c>
      <c r="B282" s="128" t="s">
        <v>7954</v>
      </c>
      <c r="C282" s="128" t="s">
        <v>3714</v>
      </c>
      <c r="D282" s="129" t="s">
        <v>3715</v>
      </c>
      <c r="E282" s="130">
        <v>1</v>
      </c>
      <c r="F282" s="128" t="s">
        <v>9</v>
      </c>
      <c r="G282" s="12"/>
      <c r="H282" s="12"/>
      <c r="I282" s="212"/>
      <c r="J282" s="11"/>
      <c r="K282" s="12">
        <f t="shared" si="8"/>
        <v>0</v>
      </c>
      <c r="L282" s="31">
        <f t="shared" si="9"/>
        <v>0</v>
      </c>
    </row>
    <row r="283" spans="1:12" x14ac:dyDescent="0.2">
      <c r="A283" s="127">
        <v>273</v>
      </c>
      <c r="B283" s="128" t="s">
        <v>7955</v>
      </c>
      <c r="C283" s="128" t="s">
        <v>3716</v>
      </c>
      <c r="D283" s="129" t="s">
        <v>3717</v>
      </c>
      <c r="E283" s="130">
        <v>1</v>
      </c>
      <c r="F283" s="128" t="s">
        <v>9</v>
      </c>
      <c r="G283" s="12"/>
      <c r="H283" s="12"/>
      <c r="I283" s="212"/>
      <c r="J283" s="11"/>
      <c r="K283" s="12">
        <f t="shared" si="8"/>
        <v>0</v>
      </c>
      <c r="L283" s="31">
        <f t="shared" si="9"/>
        <v>0</v>
      </c>
    </row>
    <row r="284" spans="1:12" x14ac:dyDescent="0.2">
      <c r="A284" s="127">
        <v>274</v>
      </c>
      <c r="B284" s="128" t="s">
        <v>7956</v>
      </c>
      <c r="C284" s="128" t="s">
        <v>3718</v>
      </c>
      <c r="D284" s="129" t="s">
        <v>3719</v>
      </c>
      <c r="E284" s="130">
        <v>1</v>
      </c>
      <c r="F284" s="128" t="s">
        <v>9</v>
      </c>
      <c r="G284" s="12"/>
      <c r="H284" s="12"/>
      <c r="I284" s="212"/>
      <c r="J284" s="11"/>
      <c r="K284" s="12">
        <f t="shared" si="8"/>
        <v>0</v>
      </c>
      <c r="L284" s="31">
        <f t="shared" si="9"/>
        <v>0</v>
      </c>
    </row>
    <row r="285" spans="1:12" x14ac:dyDescent="0.2">
      <c r="A285" s="127">
        <v>275</v>
      </c>
      <c r="B285" s="128" t="s">
        <v>7957</v>
      </c>
      <c r="C285" s="128" t="s">
        <v>3720</v>
      </c>
      <c r="D285" s="129" t="s">
        <v>3721</v>
      </c>
      <c r="E285" s="130">
        <v>1</v>
      </c>
      <c r="F285" s="128" t="s">
        <v>9</v>
      </c>
      <c r="G285" s="12"/>
      <c r="H285" s="12"/>
      <c r="I285" s="212"/>
      <c r="J285" s="11"/>
      <c r="K285" s="12">
        <f t="shared" si="8"/>
        <v>0</v>
      </c>
      <c r="L285" s="31">
        <f t="shared" si="9"/>
        <v>0</v>
      </c>
    </row>
    <row r="286" spans="1:12" x14ac:dyDescent="0.2">
      <c r="A286" s="127">
        <v>276</v>
      </c>
      <c r="B286" s="128" t="s">
        <v>7958</v>
      </c>
      <c r="C286" s="128" t="s">
        <v>3722</v>
      </c>
      <c r="D286" s="129" t="s">
        <v>3723</v>
      </c>
      <c r="E286" s="130">
        <v>1</v>
      </c>
      <c r="F286" s="128" t="s">
        <v>9</v>
      </c>
      <c r="G286" s="12"/>
      <c r="H286" s="12"/>
      <c r="I286" s="212"/>
      <c r="J286" s="11"/>
      <c r="K286" s="12">
        <f t="shared" si="8"/>
        <v>0</v>
      </c>
      <c r="L286" s="31">
        <f t="shared" si="9"/>
        <v>0</v>
      </c>
    </row>
    <row r="287" spans="1:12" x14ac:dyDescent="0.2">
      <c r="A287" s="127">
        <v>277</v>
      </c>
      <c r="B287" s="128" t="s">
        <v>7959</v>
      </c>
      <c r="C287" s="128" t="s">
        <v>3724</v>
      </c>
      <c r="D287" s="129" t="s">
        <v>3725</v>
      </c>
      <c r="E287" s="130">
        <v>1</v>
      </c>
      <c r="F287" s="128" t="s">
        <v>9</v>
      </c>
      <c r="G287" s="12"/>
      <c r="H287" s="12"/>
      <c r="I287" s="212"/>
      <c r="J287" s="11"/>
      <c r="K287" s="12">
        <f t="shared" si="8"/>
        <v>0</v>
      </c>
      <c r="L287" s="31">
        <f t="shared" si="9"/>
        <v>0</v>
      </c>
    </row>
    <row r="288" spans="1:12" x14ac:dyDescent="0.2">
      <c r="A288" s="127">
        <v>278</v>
      </c>
      <c r="B288" s="128" t="s">
        <v>7960</v>
      </c>
      <c r="C288" s="128" t="s">
        <v>953</v>
      </c>
      <c r="D288" s="129" t="s">
        <v>363</v>
      </c>
      <c r="E288" s="130">
        <v>12</v>
      </c>
      <c r="F288" s="128" t="s">
        <v>9</v>
      </c>
      <c r="G288" s="12"/>
      <c r="H288" s="12"/>
      <c r="I288" s="212"/>
      <c r="J288" s="11"/>
      <c r="K288" s="12">
        <f t="shared" si="8"/>
        <v>0</v>
      </c>
      <c r="L288" s="31">
        <f t="shared" si="9"/>
        <v>0</v>
      </c>
    </row>
    <row r="289" spans="1:12" x14ac:dyDescent="0.2">
      <c r="A289" s="127">
        <v>279</v>
      </c>
      <c r="B289" s="128" t="s">
        <v>7961</v>
      </c>
      <c r="C289" s="128" t="s">
        <v>3726</v>
      </c>
      <c r="D289" s="129" t="s">
        <v>3727</v>
      </c>
      <c r="E289" s="130">
        <v>4</v>
      </c>
      <c r="F289" s="128" t="s">
        <v>9</v>
      </c>
      <c r="G289" s="12"/>
      <c r="H289" s="12"/>
      <c r="I289" s="212"/>
      <c r="J289" s="11"/>
      <c r="K289" s="12">
        <f t="shared" si="8"/>
        <v>0</v>
      </c>
      <c r="L289" s="31">
        <f t="shared" si="9"/>
        <v>0</v>
      </c>
    </row>
    <row r="290" spans="1:12" x14ac:dyDescent="0.2">
      <c r="A290" s="127">
        <v>280</v>
      </c>
      <c r="B290" s="128" t="s">
        <v>7962</v>
      </c>
      <c r="C290" s="128" t="s">
        <v>3728</v>
      </c>
      <c r="D290" s="129" t="s">
        <v>3729</v>
      </c>
      <c r="E290" s="130">
        <v>8</v>
      </c>
      <c r="F290" s="128" t="s">
        <v>9</v>
      </c>
      <c r="G290" s="12"/>
      <c r="H290" s="12"/>
      <c r="I290" s="212"/>
      <c r="J290" s="11"/>
      <c r="K290" s="12">
        <f t="shared" si="8"/>
        <v>0</v>
      </c>
      <c r="L290" s="31">
        <f t="shared" si="9"/>
        <v>0</v>
      </c>
    </row>
    <row r="291" spans="1:12" x14ac:dyDescent="0.2">
      <c r="A291" s="127">
        <v>281</v>
      </c>
      <c r="B291" s="128" t="s">
        <v>7963</v>
      </c>
      <c r="C291" s="128" t="s">
        <v>3730</v>
      </c>
      <c r="D291" s="129" t="s">
        <v>613</v>
      </c>
      <c r="E291" s="130">
        <v>2</v>
      </c>
      <c r="F291" s="128" t="s">
        <v>9</v>
      </c>
      <c r="G291" s="12"/>
      <c r="H291" s="12"/>
      <c r="I291" s="212"/>
      <c r="J291" s="11"/>
      <c r="K291" s="12">
        <f t="shared" si="8"/>
        <v>0</v>
      </c>
      <c r="L291" s="31">
        <f t="shared" si="9"/>
        <v>0</v>
      </c>
    </row>
    <row r="292" spans="1:12" x14ac:dyDescent="0.2">
      <c r="A292" s="127">
        <v>282</v>
      </c>
      <c r="B292" s="128" t="s">
        <v>7964</v>
      </c>
      <c r="C292" s="128" t="s">
        <v>3731</v>
      </c>
      <c r="D292" s="129" t="s">
        <v>3732</v>
      </c>
      <c r="E292" s="130">
        <v>1</v>
      </c>
      <c r="F292" s="128" t="s">
        <v>9</v>
      </c>
      <c r="G292" s="12"/>
      <c r="H292" s="12"/>
      <c r="I292" s="212"/>
      <c r="J292" s="11"/>
      <c r="K292" s="12">
        <f t="shared" si="8"/>
        <v>0</v>
      </c>
      <c r="L292" s="31">
        <f t="shared" si="9"/>
        <v>0</v>
      </c>
    </row>
    <row r="293" spans="1:12" x14ac:dyDescent="0.2">
      <c r="A293" s="127">
        <v>283</v>
      </c>
      <c r="B293" s="128" t="s">
        <v>7965</v>
      </c>
      <c r="C293" s="128" t="s">
        <v>3733</v>
      </c>
      <c r="D293" s="129" t="s">
        <v>606</v>
      </c>
      <c r="E293" s="130">
        <v>11</v>
      </c>
      <c r="F293" s="128" t="s">
        <v>9</v>
      </c>
      <c r="G293" s="12"/>
      <c r="H293" s="12"/>
      <c r="I293" s="212"/>
      <c r="J293" s="11"/>
      <c r="K293" s="12">
        <f t="shared" si="8"/>
        <v>0</v>
      </c>
      <c r="L293" s="31">
        <f t="shared" si="9"/>
        <v>0</v>
      </c>
    </row>
    <row r="294" spans="1:12" x14ac:dyDescent="0.2">
      <c r="A294" s="127">
        <v>284</v>
      </c>
      <c r="B294" s="128" t="s">
        <v>7966</v>
      </c>
      <c r="C294" s="128" t="s">
        <v>3734</v>
      </c>
      <c r="D294" s="129" t="s">
        <v>3735</v>
      </c>
      <c r="E294" s="130">
        <v>1</v>
      </c>
      <c r="F294" s="128" t="s">
        <v>9</v>
      </c>
      <c r="G294" s="12"/>
      <c r="H294" s="12"/>
      <c r="I294" s="212"/>
      <c r="J294" s="11"/>
      <c r="K294" s="12">
        <f t="shared" si="8"/>
        <v>0</v>
      </c>
      <c r="L294" s="31">
        <f t="shared" si="9"/>
        <v>0</v>
      </c>
    </row>
    <row r="295" spans="1:12" x14ac:dyDescent="0.2">
      <c r="A295" s="127">
        <v>285</v>
      </c>
      <c r="B295" s="128" t="s">
        <v>7967</v>
      </c>
      <c r="C295" s="128" t="s">
        <v>3736</v>
      </c>
      <c r="D295" s="129" t="s">
        <v>461</v>
      </c>
      <c r="E295" s="130">
        <v>1</v>
      </c>
      <c r="F295" s="128" t="s">
        <v>9</v>
      </c>
      <c r="G295" s="12"/>
      <c r="H295" s="12"/>
      <c r="I295" s="212"/>
      <c r="J295" s="11"/>
      <c r="K295" s="12">
        <f t="shared" si="8"/>
        <v>0</v>
      </c>
      <c r="L295" s="31">
        <f t="shared" si="9"/>
        <v>0</v>
      </c>
    </row>
    <row r="296" spans="1:12" x14ac:dyDescent="0.2">
      <c r="A296" s="127">
        <v>286</v>
      </c>
      <c r="B296" s="128" t="s">
        <v>7968</v>
      </c>
      <c r="C296" s="128" t="s">
        <v>3737</v>
      </c>
      <c r="D296" s="129" t="s">
        <v>460</v>
      </c>
      <c r="E296" s="130">
        <v>1</v>
      </c>
      <c r="F296" s="128" t="s">
        <v>9</v>
      </c>
      <c r="G296" s="12"/>
      <c r="H296" s="12"/>
      <c r="I296" s="212"/>
      <c r="J296" s="11"/>
      <c r="K296" s="12">
        <f t="shared" si="8"/>
        <v>0</v>
      </c>
      <c r="L296" s="31">
        <f t="shared" si="9"/>
        <v>0</v>
      </c>
    </row>
    <row r="297" spans="1:12" x14ac:dyDescent="0.2">
      <c r="A297" s="127">
        <v>287</v>
      </c>
      <c r="B297" s="128" t="s">
        <v>7969</v>
      </c>
      <c r="C297" s="128" t="s">
        <v>3738</v>
      </c>
      <c r="D297" s="129" t="s">
        <v>3739</v>
      </c>
      <c r="E297" s="130">
        <v>1</v>
      </c>
      <c r="F297" s="128" t="s">
        <v>9</v>
      </c>
      <c r="G297" s="12"/>
      <c r="H297" s="12"/>
      <c r="I297" s="212"/>
      <c r="J297" s="11"/>
      <c r="K297" s="12">
        <f t="shared" si="8"/>
        <v>0</v>
      </c>
      <c r="L297" s="31">
        <f t="shared" si="9"/>
        <v>0</v>
      </c>
    </row>
    <row r="298" spans="1:12" x14ac:dyDescent="0.2">
      <c r="A298" s="127">
        <v>288</v>
      </c>
      <c r="B298" s="128" t="s">
        <v>7970</v>
      </c>
      <c r="C298" s="128" t="s">
        <v>3740</v>
      </c>
      <c r="D298" s="129" t="s">
        <v>3741</v>
      </c>
      <c r="E298" s="130">
        <v>1</v>
      </c>
      <c r="F298" s="128" t="s">
        <v>9</v>
      </c>
      <c r="G298" s="12"/>
      <c r="H298" s="12"/>
      <c r="I298" s="212"/>
      <c r="J298" s="11"/>
      <c r="K298" s="12">
        <f t="shared" si="8"/>
        <v>0</v>
      </c>
      <c r="L298" s="31">
        <f t="shared" si="9"/>
        <v>0</v>
      </c>
    </row>
    <row r="299" spans="1:12" x14ac:dyDescent="0.2">
      <c r="A299" s="127">
        <v>289</v>
      </c>
      <c r="B299" s="128" t="s">
        <v>7971</v>
      </c>
      <c r="C299" s="128" t="s">
        <v>3742</v>
      </c>
      <c r="D299" s="129" t="s">
        <v>401</v>
      </c>
      <c r="E299" s="130">
        <v>1</v>
      </c>
      <c r="F299" s="128" t="s">
        <v>9</v>
      </c>
      <c r="G299" s="12"/>
      <c r="H299" s="12"/>
      <c r="I299" s="212"/>
      <c r="J299" s="11"/>
      <c r="K299" s="12">
        <f t="shared" si="8"/>
        <v>0</v>
      </c>
      <c r="L299" s="31">
        <f t="shared" si="9"/>
        <v>0</v>
      </c>
    </row>
    <row r="300" spans="1:12" x14ac:dyDescent="0.2">
      <c r="A300" s="127">
        <v>290</v>
      </c>
      <c r="B300" s="128" t="s">
        <v>7972</v>
      </c>
      <c r="C300" s="128" t="s">
        <v>3743</v>
      </c>
      <c r="D300" s="129" t="s">
        <v>568</v>
      </c>
      <c r="E300" s="130">
        <v>6</v>
      </c>
      <c r="F300" s="128" t="s">
        <v>9</v>
      </c>
      <c r="G300" s="12"/>
      <c r="H300" s="12"/>
      <c r="I300" s="212"/>
      <c r="J300" s="11"/>
      <c r="K300" s="12">
        <f t="shared" si="8"/>
        <v>0</v>
      </c>
      <c r="L300" s="31">
        <f t="shared" si="9"/>
        <v>0</v>
      </c>
    </row>
    <row r="301" spans="1:12" x14ac:dyDescent="0.2">
      <c r="A301" s="127">
        <v>291</v>
      </c>
      <c r="B301" s="128" t="s">
        <v>7973</v>
      </c>
      <c r="C301" s="128" t="s">
        <v>3744</v>
      </c>
      <c r="D301" s="129" t="s">
        <v>3745</v>
      </c>
      <c r="E301" s="130">
        <v>31</v>
      </c>
      <c r="F301" s="128" t="s">
        <v>9</v>
      </c>
      <c r="G301" s="12"/>
      <c r="H301" s="12"/>
      <c r="I301" s="212"/>
      <c r="J301" s="11"/>
      <c r="K301" s="12">
        <f t="shared" si="8"/>
        <v>0</v>
      </c>
      <c r="L301" s="31">
        <f t="shared" si="9"/>
        <v>0</v>
      </c>
    </row>
    <row r="302" spans="1:12" x14ac:dyDescent="0.2">
      <c r="A302" s="127">
        <v>292</v>
      </c>
      <c r="B302" s="128" t="s">
        <v>7974</v>
      </c>
      <c r="C302" s="128" t="s">
        <v>3746</v>
      </c>
      <c r="D302" s="129" t="s">
        <v>3747</v>
      </c>
      <c r="E302" s="130">
        <v>1</v>
      </c>
      <c r="F302" s="128" t="s">
        <v>9</v>
      </c>
      <c r="G302" s="12"/>
      <c r="H302" s="12"/>
      <c r="I302" s="212"/>
      <c r="J302" s="11"/>
      <c r="K302" s="12">
        <f t="shared" si="8"/>
        <v>0</v>
      </c>
      <c r="L302" s="31">
        <f t="shared" si="9"/>
        <v>0</v>
      </c>
    </row>
    <row r="303" spans="1:12" x14ac:dyDescent="0.2">
      <c r="A303" s="127">
        <v>293</v>
      </c>
      <c r="B303" s="128" t="s">
        <v>7975</v>
      </c>
      <c r="C303" s="128" t="s">
        <v>3748</v>
      </c>
      <c r="D303" s="129" t="s">
        <v>3749</v>
      </c>
      <c r="E303" s="130">
        <v>1</v>
      </c>
      <c r="F303" s="128" t="s">
        <v>9</v>
      </c>
      <c r="G303" s="12"/>
      <c r="H303" s="12"/>
      <c r="I303" s="212"/>
      <c r="J303" s="11"/>
      <c r="K303" s="12">
        <f t="shared" si="8"/>
        <v>0</v>
      </c>
      <c r="L303" s="31">
        <f t="shared" si="9"/>
        <v>0</v>
      </c>
    </row>
    <row r="304" spans="1:12" x14ac:dyDescent="0.2">
      <c r="A304" s="127">
        <v>294</v>
      </c>
      <c r="B304" s="128" t="s">
        <v>7976</v>
      </c>
      <c r="C304" s="128" t="s">
        <v>3750</v>
      </c>
      <c r="D304" s="129" t="s">
        <v>366</v>
      </c>
      <c r="E304" s="130">
        <v>1</v>
      </c>
      <c r="F304" s="128" t="s">
        <v>9</v>
      </c>
      <c r="G304" s="12"/>
      <c r="H304" s="12"/>
      <c r="I304" s="212"/>
      <c r="J304" s="11"/>
      <c r="K304" s="12">
        <f t="shared" si="8"/>
        <v>0</v>
      </c>
      <c r="L304" s="31">
        <f t="shared" si="9"/>
        <v>0</v>
      </c>
    </row>
    <row r="305" spans="1:12" x14ac:dyDescent="0.2">
      <c r="A305" s="127">
        <v>295</v>
      </c>
      <c r="B305" s="128" t="s">
        <v>7977</v>
      </c>
      <c r="C305" s="128" t="s">
        <v>3751</v>
      </c>
      <c r="D305" s="129" t="s">
        <v>388</v>
      </c>
      <c r="E305" s="130">
        <v>1</v>
      </c>
      <c r="F305" s="128" t="s">
        <v>9</v>
      </c>
      <c r="G305" s="12"/>
      <c r="H305" s="12"/>
      <c r="I305" s="212"/>
      <c r="J305" s="11"/>
      <c r="K305" s="12">
        <f t="shared" si="8"/>
        <v>0</v>
      </c>
      <c r="L305" s="31">
        <f t="shared" si="9"/>
        <v>0</v>
      </c>
    </row>
    <row r="306" spans="1:12" x14ac:dyDescent="0.2">
      <c r="A306" s="127">
        <v>296</v>
      </c>
      <c r="B306" s="128" t="s">
        <v>7978</v>
      </c>
      <c r="C306" s="128" t="s">
        <v>3752</v>
      </c>
      <c r="D306" s="129" t="s">
        <v>3753</v>
      </c>
      <c r="E306" s="130">
        <v>1</v>
      </c>
      <c r="F306" s="128" t="s">
        <v>9</v>
      </c>
      <c r="G306" s="12"/>
      <c r="H306" s="12"/>
      <c r="I306" s="212"/>
      <c r="J306" s="11"/>
      <c r="K306" s="12">
        <f t="shared" si="8"/>
        <v>0</v>
      </c>
      <c r="L306" s="31">
        <f t="shared" si="9"/>
        <v>0</v>
      </c>
    </row>
    <row r="307" spans="1:12" x14ac:dyDescent="0.2">
      <c r="A307" s="127">
        <v>297</v>
      </c>
      <c r="B307" s="128" t="s">
        <v>7979</v>
      </c>
      <c r="C307" s="128" t="s">
        <v>3754</v>
      </c>
      <c r="D307" s="129" t="s">
        <v>3755</v>
      </c>
      <c r="E307" s="130">
        <v>1</v>
      </c>
      <c r="F307" s="128" t="s">
        <v>9</v>
      </c>
      <c r="G307" s="12"/>
      <c r="H307" s="12"/>
      <c r="I307" s="212"/>
      <c r="J307" s="11"/>
      <c r="K307" s="12">
        <f t="shared" si="8"/>
        <v>0</v>
      </c>
      <c r="L307" s="31">
        <f t="shared" si="9"/>
        <v>0</v>
      </c>
    </row>
    <row r="308" spans="1:12" x14ac:dyDescent="0.2">
      <c r="A308" s="127">
        <v>298</v>
      </c>
      <c r="B308" s="128" t="s">
        <v>7980</v>
      </c>
      <c r="C308" s="128" t="s">
        <v>3756</v>
      </c>
      <c r="D308" s="129" t="s">
        <v>3757</v>
      </c>
      <c r="E308" s="130">
        <v>1</v>
      </c>
      <c r="F308" s="128" t="s">
        <v>9</v>
      </c>
      <c r="G308" s="12"/>
      <c r="H308" s="12"/>
      <c r="I308" s="212"/>
      <c r="J308" s="11"/>
      <c r="K308" s="12">
        <f t="shared" si="8"/>
        <v>0</v>
      </c>
      <c r="L308" s="31">
        <f t="shared" si="9"/>
        <v>0</v>
      </c>
    </row>
    <row r="309" spans="1:12" x14ac:dyDescent="0.2">
      <c r="A309" s="127">
        <v>299</v>
      </c>
      <c r="B309" s="128" t="s">
        <v>7981</v>
      </c>
      <c r="C309" s="128" t="s">
        <v>3758</v>
      </c>
      <c r="D309" s="129" t="s">
        <v>3759</v>
      </c>
      <c r="E309" s="130">
        <v>1</v>
      </c>
      <c r="F309" s="128" t="s">
        <v>9</v>
      </c>
      <c r="G309" s="12"/>
      <c r="H309" s="12"/>
      <c r="I309" s="212"/>
      <c r="J309" s="11"/>
      <c r="K309" s="12">
        <f t="shared" si="8"/>
        <v>0</v>
      </c>
      <c r="L309" s="31">
        <f t="shared" si="9"/>
        <v>0</v>
      </c>
    </row>
    <row r="310" spans="1:12" x14ac:dyDescent="0.2">
      <c r="A310" s="127">
        <v>300</v>
      </c>
      <c r="B310" s="128" t="s">
        <v>7982</v>
      </c>
      <c r="C310" s="128" t="s">
        <v>3760</v>
      </c>
      <c r="D310" s="129" t="s">
        <v>3761</v>
      </c>
      <c r="E310" s="130">
        <v>1</v>
      </c>
      <c r="F310" s="128" t="s">
        <v>9</v>
      </c>
      <c r="G310" s="12"/>
      <c r="H310" s="12"/>
      <c r="I310" s="212"/>
      <c r="J310" s="11"/>
      <c r="K310" s="12">
        <f t="shared" si="8"/>
        <v>0</v>
      </c>
      <c r="L310" s="31">
        <f t="shared" si="9"/>
        <v>0</v>
      </c>
    </row>
    <row r="311" spans="1:12" x14ac:dyDescent="0.2">
      <c r="A311" s="127">
        <v>301</v>
      </c>
      <c r="B311" s="128" t="s">
        <v>7983</v>
      </c>
      <c r="C311" s="128" t="s">
        <v>3762</v>
      </c>
      <c r="D311" s="129" t="s">
        <v>443</v>
      </c>
      <c r="E311" s="130">
        <v>1</v>
      </c>
      <c r="F311" s="128" t="s">
        <v>9</v>
      </c>
      <c r="G311" s="12"/>
      <c r="H311" s="12"/>
      <c r="I311" s="212"/>
      <c r="J311" s="11"/>
      <c r="K311" s="12">
        <f t="shared" si="8"/>
        <v>0</v>
      </c>
      <c r="L311" s="31">
        <f t="shared" si="9"/>
        <v>0</v>
      </c>
    </row>
    <row r="312" spans="1:12" x14ac:dyDescent="0.2">
      <c r="A312" s="127">
        <v>302</v>
      </c>
      <c r="B312" s="128" t="s">
        <v>7984</v>
      </c>
      <c r="C312" s="128" t="s">
        <v>3763</v>
      </c>
      <c r="D312" s="129" t="s">
        <v>581</v>
      </c>
      <c r="E312" s="130">
        <v>2</v>
      </c>
      <c r="F312" s="128" t="s">
        <v>9</v>
      </c>
      <c r="G312" s="12"/>
      <c r="H312" s="12"/>
      <c r="I312" s="212"/>
      <c r="J312" s="11"/>
      <c r="K312" s="12">
        <f t="shared" si="8"/>
        <v>0</v>
      </c>
      <c r="L312" s="31">
        <f t="shared" si="9"/>
        <v>0</v>
      </c>
    </row>
    <row r="313" spans="1:12" x14ac:dyDescent="0.2">
      <c r="A313" s="127">
        <v>303</v>
      </c>
      <c r="B313" s="128" t="s">
        <v>7985</v>
      </c>
      <c r="C313" s="128" t="s">
        <v>3764</v>
      </c>
      <c r="D313" s="129" t="s">
        <v>473</v>
      </c>
      <c r="E313" s="130">
        <v>2</v>
      </c>
      <c r="F313" s="128" t="s">
        <v>9</v>
      </c>
      <c r="G313" s="12"/>
      <c r="H313" s="12"/>
      <c r="I313" s="212"/>
      <c r="J313" s="11"/>
      <c r="K313" s="12">
        <f t="shared" si="8"/>
        <v>0</v>
      </c>
      <c r="L313" s="31">
        <f t="shared" si="9"/>
        <v>0</v>
      </c>
    </row>
    <row r="314" spans="1:12" x14ac:dyDescent="0.2">
      <c r="A314" s="127">
        <v>304</v>
      </c>
      <c r="B314" s="128" t="s">
        <v>7986</v>
      </c>
      <c r="C314" s="128" t="s">
        <v>3765</v>
      </c>
      <c r="D314" s="129" t="s">
        <v>496</v>
      </c>
      <c r="E314" s="130">
        <v>2</v>
      </c>
      <c r="F314" s="128" t="s">
        <v>9</v>
      </c>
      <c r="G314" s="12"/>
      <c r="H314" s="12"/>
      <c r="I314" s="212"/>
      <c r="J314" s="11"/>
      <c r="K314" s="12">
        <f t="shared" si="8"/>
        <v>0</v>
      </c>
      <c r="L314" s="31">
        <f t="shared" si="9"/>
        <v>0</v>
      </c>
    </row>
    <row r="315" spans="1:12" x14ac:dyDescent="0.2">
      <c r="A315" s="127">
        <v>305</v>
      </c>
      <c r="B315" s="128" t="s">
        <v>7987</v>
      </c>
      <c r="C315" s="128" t="s">
        <v>3766</v>
      </c>
      <c r="D315" s="129" t="s">
        <v>550</v>
      </c>
      <c r="E315" s="130">
        <v>4</v>
      </c>
      <c r="F315" s="128" t="s">
        <v>9</v>
      </c>
      <c r="G315" s="12"/>
      <c r="H315" s="12"/>
      <c r="I315" s="212"/>
      <c r="J315" s="11"/>
      <c r="K315" s="12">
        <f t="shared" si="8"/>
        <v>0</v>
      </c>
      <c r="L315" s="31">
        <f t="shared" si="9"/>
        <v>0</v>
      </c>
    </row>
    <row r="316" spans="1:12" x14ac:dyDescent="0.2">
      <c r="A316" s="127">
        <v>306</v>
      </c>
      <c r="B316" s="128" t="s">
        <v>7988</v>
      </c>
      <c r="C316" s="128" t="s">
        <v>3767</v>
      </c>
      <c r="D316" s="129" t="s">
        <v>367</v>
      </c>
      <c r="E316" s="130">
        <v>1</v>
      </c>
      <c r="F316" s="128" t="s">
        <v>9</v>
      </c>
      <c r="G316" s="12"/>
      <c r="H316" s="12"/>
      <c r="I316" s="212"/>
      <c r="J316" s="11"/>
      <c r="K316" s="12">
        <f t="shared" si="8"/>
        <v>0</v>
      </c>
      <c r="L316" s="31">
        <f t="shared" si="9"/>
        <v>0</v>
      </c>
    </row>
    <row r="317" spans="1:12" x14ac:dyDescent="0.2">
      <c r="A317" s="127">
        <v>307</v>
      </c>
      <c r="B317" s="128" t="s">
        <v>7989</v>
      </c>
      <c r="C317" s="128" t="s">
        <v>3768</v>
      </c>
      <c r="D317" s="129" t="s">
        <v>7990</v>
      </c>
      <c r="E317" s="130">
        <v>1</v>
      </c>
      <c r="F317" s="128" t="s">
        <v>9</v>
      </c>
      <c r="G317" s="12"/>
      <c r="H317" s="12"/>
      <c r="I317" s="212"/>
      <c r="J317" s="11"/>
      <c r="K317" s="12">
        <f t="shared" si="8"/>
        <v>0</v>
      </c>
      <c r="L317" s="31">
        <f t="shared" si="9"/>
        <v>0</v>
      </c>
    </row>
    <row r="318" spans="1:12" x14ac:dyDescent="0.2">
      <c r="A318" s="127">
        <v>308</v>
      </c>
      <c r="B318" s="128" t="s">
        <v>7991</v>
      </c>
      <c r="C318" s="128" t="s">
        <v>3769</v>
      </c>
      <c r="D318" s="129" t="s">
        <v>3770</v>
      </c>
      <c r="E318" s="130">
        <v>1</v>
      </c>
      <c r="F318" s="128" t="s">
        <v>9</v>
      </c>
      <c r="G318" s="12"/>
      <c r="H318" s="12"/>
      <c r="I318" s="212"/>
      <c r="J318" s="11"/>
      <c r="K318" s="12">
        <f t="shared" si="8"/>
        <v>0</v>
      </c>
      <c r="L318" s="31">
        <f t="shared" si="9"/>
        <v>0</v>
      </c>
    </row>
    <row r="319" spans="1:12" x14ac:dyDescent="0.2">
      <c r="A319" s="127">
        <v>309</v>
      </c>
      <c r="B319" s="128" t="s">
        <v>7992</v>
      </c>
      <c r="C319" s="128" t="s">
        <v>3771</v>
      </c>
      <c r="D319" s="129" t="s">
        <v>3772</v>
      </c>
      <c r="E319" s="130">
        <v>1</v>
      </c>
      <c r="F319" s="128" t="s">
        <v>9</v>
      </c>
      <c r="G319" s="12"/>
      <c r="H319" s="12"/>
      <c r="I319" s="212"/>
      <c r="J319" s="11"/>
      <c r="K319" s="12">
        <f t="shared" si="8"/>
        <v>0</v>
      </c>
      <c r="L319" s="31">
        <f t="shared" si="9"/>
        <v>0</v>
      </c>
    </row>
    <row r="320" spans="1:12" x14ac:dyDescent="0.2">
      <c r="A320" s="127">
        <v>310</v>
      </c>
      <c r="B320" s="128" t="s">
        <v>7993</v>
      </c>
      <c r="C320" s="128" t="s">
        <v>3773</v>
      </c>
      <c r="D320" s="129" t="s">
        <v>3774</v>
      </c>
      <c r="E320" s="130">
        <v>1</v>
      </c>
      <c r="F320" s="128" t="s">
        <v>9</v>
      </c>
      <c r="G320" s="12"/>
      <c r="H320" s="12"/>
      <c r="I320" s="212"/>
      <c r="J320" s="11"/>
      <c r="K320" s="12">
        <f t="shared" si="8"/>
        <v>0</v>
      </c>
      <c r="L320" s="31">
        <f t="shared" si="9"/>
        <v>0</v>
      </c>
    </row>
    <row r="321" spans="1:12" x14ac:dyDescent="0.2">
      <c r="A321" s="127">
        <v>311</v>
      </c>
      <c r="B321" s="128" t="s">
        <v>7994</v>
      </c>
      <c r="C321" s="128" t="s">
        <v>3775</v>
      </c>
      <c r="D321" s="129" t="s">
        <v>3776</v>
      </c>
      <c r="E321" s="130">
        <v>3</v>
      </c>
      <c r="F321" s="128" t="s">
        <v>9</v>
      </c>
      <c r="G321" s="12"/>
      <c r="H321" s="12"/>
      <c r="I321" s="212"/>
      <c r="J321" s="11"/>
      <c r="K321" s="12">
        <f t="shared" si="8"/>
        <v>0</v>
      </c>
      <c r="L321" s="31">
        <f t="shared" si="9"/>
        <v>0</v>
      </c>
    </row>
    <row r="322" spans="1:12" x14ac:dyDescent="0.2">
      <c r="A322" s="127">
        <v>312</v>
      </c>
      <c r="B322" s="128" t="s">
        <v>7995</v>
      </c>
      <c r="C322" s="128" t="s">
        <v>3777</v>
      </c>
      <c r="D322" s="129" t="s">
        <v>513</v>
      </c>
      <c r="E322" s="130">
        <v>8</v>
      </c>
      <c r="F322" s="128" t="s">
        <v>9</v>
      </c>
      <c r="G322" s="12"/>
      <c r="H322" s="12"/>
      <c r="I322" s="212"/>
      <c r="J322" s="11"/>
      <c r="K322" s="12">
        <f t="shared" si="8"/>
        <v>0</v>
      </c>
      <c r="L322" s="31">
        <f t="shared" si="9"/>
        <v>0</v>
      </c>
    </row>
    <row r="323" spans="1:12" x14ac:dyDescent="0.2">
      <c r="A323" s="127">
        <v>313</v>
      </c>
      <c r="B323" s="128" t="s">
        <v>7996</v>
      </c>
      <c r="C323" s="128" t="s">
        <v>3778</v>
      </c>
      <c r="D323" s="129" t="s">
        <v>514</v>
      </c>
      <c r="E323" s="130">
        <v>2</v>
      </c>
      <c r="F323" s="128" t="s">
        <v>9</v>
      </c>
      <c r="G323" s="12"/>
      <c r="H323" s="12"/>
      <c r="I323" s="212"/>
      <c r="J323" s="11"/>
      <c r="K323" s="12">
        <f t="shared" si="8"/>
        <v>0</v>
      </c>
      <c r="L323" s="31">
        <f t="shared" si="9"/>
        <v>0</v>
      </c>
    </row>
    <row r="324" spans="1:12" x14ac:dyDescent="0.2">
      <c r="A324" s="127">
        <v>314</v>
      </c>
      <c r="B324" s="128" t="s">
        <v>7997</v>
      </c>
      <c r="C324" s="128" t="s">
        <v>3779</v>
      </c>
      <c r="D324" s="129" t="s">
        <v>3780</v>
      </c>
      <c r="E324" s="130">
        <v>1</v>
      </c>
      <c r="F324" s="128" t="s">
        <v>9</v>
      </c>
      <c r="G324" s="12"/>
      <c r="H324" s="12"/>
      <c r="I324" s="212"/>
      <c r="J324" s="11"/>
      <c r="K324" s="12">
        <f t="shared" si="8"/>
        <v>0</v>
      </c>
      <c r="L324" s="31">
        <f t="shared" si="9"/>
        <v>0</v>
      </c>
    </row>
    <row r="325" spans="1:12" x14ac:dyDescent="0.2">
      <c r="A325" s="127">
        <v>315</v>
      </c>
      <c r="B325" s="128" t="s">
        <v>7998</v>
      </c>
      <c r="C325" s="128" t="s">
        <v>3781</v>
      </c>
      <c r="D325" s="129" t="s">
        <v>585</v>
      </c>
      <c r="E325" s="130">
        <v>1</v>
      </c>
      <c r="F325" s="128" t="s">
        <v>9</v>
      </c>
      <c r="G325" s="12"/>
      <c r="H325" s="12"/>
      <c r="I325" s="212"/>
      <c r="J325" s="11"/>
      <c r="K325" s="12">
        <f t="shared" si="8"/>
        <v>0</v>
      </c>
      <c r="L325" s="31">
        <f t="shared" si="9"/>
        <v>0</v>
      </c>
    </row>
    <row r="326" spans="1:12" x14ac:dyDescent="0.2">
      <c r="A326" s="127">
        <v>316</v>
      </c>
      <c r="B326" s="128" t="s">
        <v>7999</v>
      </c>
      <c r="C326" s="128" t="s">
        <v>3782</v>
      </c>
      <c r="D326" s="129" t="s">
        <v>380</v>
      </c>
      <c r="E326" s="130">
        <v>2</v>
      </c>
      <c r="F326" s="128" t="s">
        <v>9</v>
      </c>
      <c r="G326" s="12"/>
      <c r="H326" s="12"/>
      <c r="I326" s="212"/>
      <c r="J326" s="11"/>
      <c r="K326" s="12">
        <f t="shared" si="8"/>
        <v>0</v>
      </c>
      <c r="L326" s="31">
        <f t="shared" si="9"/>
        <v>0</v>
      </c>
    </row>
    <row r="327" spans="1:12" x14ac:dyDescent="0.2">
      <c r="A327" s="127">
        <v>317</v>
      </c>
      <c r="B327" s="128" t="s">
        <v>8000</v>
      </c>
      <c r="C327" s="128" t="s">
        <v>3783</v>
      </c>
      <c r="D327" s="129" t="s">
        <v>3784</v>
      </c>
      <c r="E327" s="130">
        <v>4</v>
      </c>
      <c r="F327" s="128" t="s">
        <v>9</v>
      </c>
      <c r="G327" s="12"/>
      <c r="H327" s="12"/>
      <c r="I327" s="212"/>
      <c r="J327" s="11"/>
      <c r="K327" s="12">
        <f t="shared" si="8"/>
        <v>0</v>
      </c>
      <c r="L327" s="31">
        <f t="shared" si="9"/>
        <v>0</v>
      </c>
    </row>
    <row r="328" spans="1:12" x14ac:dyDescent="0.2">
      <c r="A328" s="127">
        <v>318</v>
      </c>
      <c r="B328" s="128" t="s">
        <v>8001</v>
      </c>
      <c r="C328" s="128" t="s">
        <v>3785</v>
      </c>
      <c r="D328" s="129" t="s">
        <v>3786</v>
      </c>
      <c r="E328" s="130">
        <v>1</v>
      </c>
      <c r="F328" s="128" t="s">
        <v>9</v>
      </c>
      <c r="G328" s="12"/>
      <c r="H328" s="12"/>
      <c r="I328" s="212"/>
      <c r="J328" s="11"/>
      <c r="K328" s="12">
        <f t="shared" si="8"/>
        <v>0</v>
      </c>
      <c r="L328" s="31">
        <f t="shared" si="9"/>
        <v>0</v>
      </c>
    </row>
    <row r="329" spans="1:12" x14ac:dyDescent="0.2">
      <c r="A329" s="127">
        <v>319</v>
      </c>
      <c r="B329" s="128" t="s">
        <v>8002</v>
      </c>
      <c r="C329" s="128" t="s">
        <v>8003</v>
      </c>
      <c r="D329" s="129" t="s">
        <v>8004</v>
      </c>
      <c r="E329" s="130">
        <v>1</v>
      </c>
      <c r="F329" s="128" t="s">
        <v>9</v>
      </c>
      <c r="G329" s="12"/>
      <c r="H329" s="12"/>
      <c r="I329" s="212"/>
      <c r="J329" s="11"/>
      <c r="K329" s="12">
        <f t="shared" si="8"/>
        <v>0</v>
      </c>
      <c r="L329" s="31">
        <f t="shared" si="9"/>
        <v>0</v>
      </c>
    </row>
    <row r="330" spans="1:12" x14ac:dyDescent="0.2">
      <c r="A330" s="127">
        <v>320</v>
      </c>
      <c r="B330" s="128" t="s">
        <v>8005</v>
      </c>
      <c r="C330" s="128" t="s">
        <v>3787</v>
      </c>
      <c r="D330" s="129" t="s">
        <v>3788</v>
      </c>
      <c r="E330" s="130">
        <v>1</v>
      </c>
      <c r="F330" s="128" t="s">
        <v>9</v>
      </c>
      <c r="G330" s="12"/>
      <c r="H330" s="12"/>
      <c r="I330" s="212"/>
      <c r="J330" s="11"/>
      <c r="K330" s="12">
        <f t="shared" si="8"/>
        <v>0</v>
      </c>
      <c r="L330" s="31">
        <f t="shared" si="9"/>
        <v>0</v>
      </c>
    </row>
    <row r="331" spans="1:12" x14ac:dyDescent="0.2">
      <c r="A331" s="127">
        <v>321</v>
      </c>
      <c r="B331" s="128" t="s">
        <v>8006</v>
      </c>
      <c r="C331" s="128" t="s">
        <v>3789</v>
      </c>
      <c r="D331" s="129" t="s">
        <v>3790</v>
      </c>
      <c r="E331" s="130">
        <v>1</v>
      </c>
      <c r="F331" s="128" t="s">
        <v>9</v>
      </c>
      <c r="G331" s="12"/>
      <c r="H331" s="12"/>
      <c r="I331" s="212"/>
      <c r="J331" s="11"/>
      <c r="K331" s="12">
        <f t="shared" si="8"/>
        <v>0</v>
      </c>
      <c r="L331" s="31">
        <f t="shared" si="9"/>
        <v>0</v>
      </c>
    </row>
    <row r="332" spans="1:12" x14ac:dyDescent="0.2">
      <c r="A332" s="127">
        <v>322</v>
      </c>
      <c r="B332" s="128" t="s">
        <v>8007</v>
      </c>
      <c r="C332" s="128" t="s">
        <v>3791</v>
      </c>
      <c r="D332" s="129" t="s">
        <v>3792</v>
      </c>
      <c r="E332" s="130">
        <v>3</v>
      </c>
      <c r="F332" s="128" t="s">
        <v>9</v>
      </c>
      <c r="G332" s="12"/>
      <c r="H332" s="12"/>
      <c r="I332" s="212"/>
      <c r="J332" s="11"/>
      <c r="K332" s="12">
        <f t="shared" ref="K332:K395" si="10">I332*(100-J332)/100</f>
        <v>0</v>
      </c>
      <c r="L332" s="31">
        <f t="shared" ref="L332:L395" si="11">K332*E332</f>
        <v>0</v>
      </c>
    </row>
    <row r="333" spans="1:12" x14ac:dyDescent="0.2">
      <c r="A333" s="127">
        <v>323</v>
      </c>
      <c r="B333" s="128" t="s">
        <v>8008</v>
      </c>
      <c r="C333" s="128" t="s">
        <v>3793</v>
      </c>
      <c r="D333" s="129" t="s">
        <v>3794</v>
      </c>
      <c r="E333" s="130">
        <v>1</v>
      </c>
      <c r="F333" s="128" t="s">
        <v>9</v>
      </c>
      <c r="G333" s="12"/>
      <c r="H333" s="12"/>
      <c r="I333" s="212"/>
      <c r="J333" s="11"/>
      <c r="K333" s="12">
        <f t="shared" si="10"/>
        <v>0</v>
      </c>
      <c r="L333" s="31">
        <f t="shared" si="11"/>
        <v>0</v>
      </c>
    </row>
    <row r="334" spans="1:12" x14ac:dyDescent="0.2">
      <c r="A334" s="127">
        <v>324</v>
      </c>
      <c r="B334" s="128" t="s">
        <v>8009</v>
      </c>
      <c r="C334" s="128" t="s">
        <v>3795</v>
      </c>
      <c r="D334" s="129" t="s">
        <v>3796</v>
      </c>
      <c r="E334" s="130">
        <v>1</v>
      </c>
      <c r="F334" s="128" t="s">
        <v>9</v>
      </c>
      <c r="G334" s="12"/>
      <c r="H334" s="12"/>
      <c r="I334" s="212"/>
      <c r="J334" s="11"/>
      <c r="K334" s="12">
        <f t="shared" si="10"/>
        <v>0</v>
      </c>
      <c r="L334" s="31">
        <f t="shared" si="11"/>
        <v>0</v>
      </c>
    </row>
    <row r="335" spans="1:12" x14ac:dyDescent="0.2">
      <c r="A335" s="127">
        <v>325</v>
      </c>
      <c r="B335" s="128" t="s">
        <v>8010</v>
      </c>
      <c r="C335" s="128" t="s">
        <v>3797</v>
      </c>
      <c r="D335" s="129" t="s">
        <v>3798</v>
      </c>
      <c r="E335" s="130">
        <v>1</v>
      </c>
      <c r="F335" s="128" t="s">
        <v>9</v>
      </c>
      <c r="G335" s="12"/>
      <c r="H335" s="12"/>
      <c r="I335" s="212"/>
      <c r="J335" s="11"/>
      <c r="K335" s="12">
        <f t="shared" si="10"/>
        <v>0</v>
      </c>
      <c r="L335" s="31">
        <f t="shared" si="11"/>
        <v>0</v>
      </c>
    </row>
    <row r="336" spans="1:12" x14ac:dyDescent="0.2">
      <c r="A336" s="127">
        <v>326</v>
      </c>
      <c r="B336" s="128" t="s">
        <v>8011</v>
      </c>
      <c r="C336" s="128" t="s">
        <v>3799</v>
      </c>
      <c r="D336" s="129" t="s">
        <v>580</v>
      </c>
      <c r="E336" s="130">
        <v>1</v>
      </c>
      <c r="F336" s="128" t="s">
        <v>9</v>
      </c>
      <c r="G336" s="12"/>
      <c r="H336" s="12"/>
      <c r="I336" s="212"/>
      <c r="J336" s="11"/>
      <c r="K336" s="12">
        <f t="shared" si="10"/>
        <v>0</v>
      </c>
      <c r="L336" s="31">
        <f t="shared" si="11"/>
        <v>0</v>
      </c>
    </row>
    <row r="337" spans="1:12" x14ac:dyDescent="0.2">
      <c r="A337" s="127">
        <v>327</v>
      </c>
      <c r="B337" s="128" t="s">
        <v>8012</v>
      </c>
      <c r="C337" s="128" t="s">
        <v>3800</v>
      </c>
      <c r="D337" s="129" t="s">
        <v>608</v>
      </c>
      <c r="E337" s="130">
        <v>1</v>
      </c>
      <c r="F337" s="128" t="s">
        <v>9</v>
      </c>
      <c r="G337" s="12"/>
      <c r="H337" s="12"/>
      <c r="I337" s="212"/>
      <c r="J337" s="11"/>
      <c r="K337" s="12">
        <f t="shared" si="10"/>
        <v>0</v>
      </c>
      <c r="L337" s="31">
        <f t="shared" si="11"/>
        <v>0</v>
      </c>
    </row>
    <row r="338" spans="1:12" x14ac:dyDescent="0.2">
      <c r="A338" s="127">
        <v>328</v>
      </c>
      <c r="B338" s="128" t="s">
        <v>8013</v>
      </c>
      <c r="C338" s="128" t="s">
        <v>3801</v>
      </c>
      <c r="D338" s="129" t="s">
        <v>8014</v>
      </c>
      <c r="E338" s="130">
        <v>1</v>
      </c>
      <c r="F338" s="128" t="s">
        <v>9</v>
      </c>
      <c r="G338" s="12"/>
      <c r="H338" s="12"/>
      <c r="I338" s="212"/>
      <c r="J338" s="11"/>
      <c r="K338" s="12">
        <f t="shared" si="10"/>
        <v>0</v>
      </c>
      <c r="L338" s="31">
        <f t="shared" si="11"/>
        <v>0</v>
      </c>
    </row>
    <row r="339" spans="1:12" x14ac:dyDescent="0.2">
      <c r="A339" s="127">
        <v>329</v>
      </c>
      <c r="B339" s="128" t="s">
        <v>8015</v>
      </c>
      <c r="C339" s="128" t="s">
        <v>3802</v>
      </c>
      <c r="D339" s="129" t="s">
        <v>3803</v>
      </c>
      <c r="E339" s="130">
        <v>1</v>
      </c>
      <c r="F339" s="128" t="s">
        <v>9</v>
      </c>
      <c r="G339" s="12"/>
      <c r="H339" s="12"/>
      <c r="I339" s="212"/>
      <c r="J339" s="11"/>
      <c r="K339" s="12">
        <f t="shared" si="10"/>
        <v>0</v>
      </c>
      <c r="L339" s="31">
        <f t="shared" si="11"/>
        <v>0</v>
      </c>
    </row>
    <row r="340" spans="1:12" x14ac:dyDescent="0.2">
      <c r="A340" s="127">
        <v>330</v>
      </c>
      <c r="B340" s="128" t="s">
        <v>8016</v>
      </c>
      <c r="C340" s="128" t="s">
        <v>8017</v>
      </c>
      <c r="D340" s="129" t="s">
        <v>8018</v>
      </c>
      <c r="E340" s="130">
        <v>1</v>
      </c>
      <c r="F340" s="128" t="s">
        <v>9</v>
      </c>
      <c r="G340" s="12"/>
      <c r="H340" s="12"/>
      <c r="I340" s="212"/>
      <c r="J340" s="11"/>
      <c r="K340" s="12">
        <f t="shared" si="10"/>
        <v>0</v>
      </c>
      <c r="L340" s="31">
        <f t="shared" si="11"/>
        <v>0</v>
      </c>
    </row>
    <row r="341" spans="1:12" x14ac:dyDescent="0.2">
      <c r="A341" s="127">
        <v>331</v>
      </c>
      <c r="B341" s="128" t="s">
        <v>8019</v>
      </c>
      <c r="C341" s="128" t="s">
        <v>3804</v>
      </c>
      <c r="D341" s="129" t="s">
        <v>413</v>
      </c>
      <c r="E341" s="130">
        <v>21</v>
      </c>
      <c r="F341" s="128" t="s">
        <v>9</v>
      </c>
      <c r="G341" s="12"/>
      <c r="H341" s="12"/>
      <c r="I341" s="212"/>
      <c r="J341" s="11"/>
      <c r="K341" s="12">
        <f t="shared" si="10"/>
        <v>0</v>
      </c>
      <c r="L341" s="31">
        <f t="shared" si="11"/>
        <v>0</v>
      </c>
    </row>
    <row r="342" spans="1:12" x14ac:dyDescent="0.2">
      <c r="A342" s="127">
        <v>332</v>
      </c>
      <c r="B342" s="128" t="s">
        <v>8020</v>
      </c>
      <c r="C342" s="128" t="s">
        <v>3805</v>
      </c>
      <c r="D342" s="129" t="s">
        <v>3806</v>
      </c>
      <c r="E342" s="130">
        <v>1</v>
      </c>
      <c r="F342" s="128" t="s">
        <v>9</v>
      </c>
      <c r="G342" s="12"/>
      <c r="H342" s="12"/>
      <c r="I342" s="212"/>
      <c r="J342" s="11"/>
      <c r="K342" s="12">
        <f t="shared" si="10"/>
        <v>0</v>
      </c>
      <c r="L342" s="31">
        <f t="shared" si="11"/>
        <v>0</v>
      </c>
    </row>
    <row r="343" spans="1:12" x14ac:dyDescent="0.2">
      <c r="A343" s="127">
        <v>333</v>
      </c>
      <c r="B343" s="128" t="s">
        <v>8021</v>
      </c>
      <c r="C343" s="128" t="s">
        <v>3807</v>
      </c>
      <c r="D343" s="129" t="s">
        <v>3808</v>
      </c>
      <c r="E343" s="130">
        <v>1</v>
      </c>
      <c r="F343" s="128" t="s">
        <v>9</v>
      </c>
      <c r="G343" s="12"/>
      <c r="H343" s="12"/>
      <c r="I343" s="212"/>
      <c r="J343" s="11"/>
      <c r="K343" s="12">
        <f t="shared" si="10"/>
        <v>0</v>
      </c>
      <c r="L343" s="31">
        <f t="shared" si="11"/>
        <v>0</v>
      </c>
    </row>
    <row r="344" spans="1:12" x14ac:dyDescent="0.2">
      <c r="A344" s="127">
        <v>334</v>
      </c>
      <c r="B344" s="128" t="s">
        <v>8022</v>
      </c>
      <c r="C344" s="128" t="s">
        <v>3809</v>
      </c>
      <c r="D344" s="129" t="s">
        <v>3810</v>
      </c>
      <c r="E344" s="130">
        <v>1</v>
      </c>
      <c r="F344" s="128" t="s">
        <v>9</v>
      </c>
      <c r="G344" s="12"/>
      <c r="H344" s="12"/>
      <c r="I344" s="212"/>
      <c r="J344" s="11"/>
      <c r="K344" s="12">
        <f t="shared" si="10"/>
        <v>0</v>
      </c>
      <c r="L344" s="31">
        <f t="shared" si="11"/>
        <v>0</v>
      </c>
    </row>
    <row r="345" spans="1:12" x14ac:dyDescent="0.2">
      <c r="A345" s="127">
        <v>335</v>
      </c>
      <c r="B345" s="128" t="s">
        <v>8023</v>
      </c>
      <c r="C345" s="128" t="s">
        <v>3811</v>
      </c>
      <c r="D345" s="129" t="s">
        <v>3812</v>
      </c>
      <c r="E345" s="130">
        <v>1</v>
      </c>
      <c r="F345" s="128" t="s">
        <v>9</v>
      </c>
      <c r="G345" s="12"/>
      <c r="H345" s="12"/>
      <c r="I345" s="212"/>
      <c r="J345" s="11"/>
      <c r="K345" s="12">
        <f t="shared" si="10"/>
        <v>0</v>
      </c>
      <c r="L345" s="31">
        <f t="shared" si="11"/>
        <v>0</v>
      </c>
    </row>
    <row r="346" spans="1:12" x14ac:dyDescent="0.2">
      <c r="A346" s="127">
        <v>336</v>
      </c>
      <c r="B346" s="128" t="s">
        <v>8024</v>
      </c>
      <c r="C346" s="128" t="s">
        <v>3813</v>
      </c>
      <c r="D346" s="129" t="s">
        <v>3814</v>
      </c>
      <c r="E346" s="130">
        <v>1</v>
      </c>
      <c r="F346" s="128" t="s">
        <v>9</v>
      </c>
      <c r="G346" s="12"/>
      <c r="H346" s="12"/>
      <c r="I346" s="212"/>
      <c r="J346" s="11"/>
      <c r="K346" s="12">
        <f t="shared" si="10"/>
        <v>0</v>
      </c>
      <c r="L346" s="31">
        <f t="shared" si="11"/>
        <v>0</v>
      </c>
    </row>
    <row r="347" spans="1:12" x14ac:dyDescent="0.2">
      <c r="A347" s="127">
        <v>337</v>
      </c>
      <c r="B347" s="128" t="s">
        <v>8025</v>
      </c>
      <c r="C347" s="128" t="s">
        <v>3815</v>
      </c>
      <c r="D347" s="129" t="s">
        <v>456</v>
      </c>
      <c r="E347" s="130">
        <v>1</v>
      </c>
      <c r="F347" s="128" t="s">
        <v>9</v>
      </c>
      <c r="G347" s="12"/>
      <c r="H347" s="12"/>
      <c r="I347" s="212"/>
      <c r="J347" s="11"/>
      <c r="K347" s="12">
        <f t="shared" si="10"/>
        <v>0</v>
      </c>
      <c r="L347" s="31">
        <f t="shared" si="11"/>
        <v>0</v>
      </c>
    </row>
    <row r="348" spans="1:12" x14ac:dyDescent="0.2">
      <c r="A348" s="127">
        <v>338</v>
      </c>
      <c r="B348" s="128" t="s">
        <v>8026</v>
      </c>
      <c r="C348" s="128" t="s">
        <v>3816</v>
      </c>
      <c r="D348" s="129" t="s">
        <v>3817</v>
      </c>
      <c r="E348" s="130">
        <v>1</v>
      </c>
      <c r="F348" s="128" t="s">
        <v>9</v>
      </c>
      <c r="G348" s="12"/>
      <c r="H348" s="12"/>
      <c r="I348" s="212"/>
      <c r="J348" s="11"/>
      <c r="K348" s="12">
        <f t="shared" si="10"/>
        <v>0</v>
      </c>
      <c r="L348" s="31">
        <f t="shared" si="11"/>
        <v>0</v>
      </c>
    </row>
    <row r="349" spans="1:12" x14ac:dyDescent="0.2">
      <c r="A349" s="127">
        <v>339</v>
      </c>
      <c r="B349" s="128" t="s">
        <v>8027</v>
      </c>
      <c r="C349" s="128" t="s">
        <v>3818</v>
      </c>
      <c r="D349" s="129" t="s">
        <v>3819</v>
      </c>
      <c r="E349" s="130">
        <v>1</v>
      </c>
      <c r="F349" s="128" t="s">
        <v>9</v>
      </c>
      <c r="G349" s="12"/>
      <c r="H349" s="12"/>
      <c r="I349" s="212"/>
      <c r="J349" s="11"/>
      <c r="K349" s="12">
        <f t="shared" si="10"/>
        <v>0</v>
      </c>
      <c r="L349" s="31">
        <f t="shared" si="11"/>
        <v>0</v>
      </c>
    </row>
    <row r="350" spans="1:12" x14ac:dyDescent="0.2">
      <c r="A350" s="127">
        <v>340</v>
      </c>
      <c r="B350" s="128" t="s">
        <v>8028</v>
      </c>
      <c r="C350" s="128" t="s">
        <v>3820</v>
      </c>
      <c r="D350" s="129" t="s">
        <v>3821</v>
      </c>
      <c r="E350" s="130">
        <v>1</v>
      </c>
      <c r="F350" s="128" t="s">
        <v>9</v>
      </c>
      <c r="G350" s="12"/>
      <c r="H350" s="12"/>
      <c r="I350" s="212"/>
      <c r="J350" s="11"/>
      <c r="K350" s="12">
        <f t="shared" si="10"/>
        <v>0</v>
      </c>
      <c r="L350" s="31">
        <f t="shared" si="11"/>
        <v>0</v>
      </c>
    </row>
    <row r="351" spans="1:12" x14ac:dyDescent="0.2">
      <c r="A351" s="127">
        <v>341</v>
      </c>
      <c r="B351" s="128" t="s">
        <v>8029</v>
      </c>
      <c r="C351" s="128" t="s">
        <v>3822</v>
      </c>
      <c r="D351" s="129" t="s">
        <v>3823</v>
      </c>
      <c r="E351" s="130">
        <v>1</v>
      </c>
      <c r="F351" s="128" t="s">
        <v>9</v>
      </c>
      <c r="G351" s="12"/>
      <c r="H351" s="12"/>
      <c r="I351" s="212"/>
      <c r="J351" s="11"/>
      <c r="K351" s="12">
        <f t="shared" si="10"/>
        <v>0</v>
      </c>
      <c r="L351" s="31">
        <f t="shared" si="11"/>
        <v>0</v>
      </c>
    </row>
    <row r="352" spans="1:12" x14ac:dyDescent="0.2">
      <c r="A352" s="127">
        <v>342</v>
      </c>
      <c r="B352" s="128" t="s">
        <v>8030</v>
      </c>
      <c r="C352" s="128" t="s">
        <v>3824</v>
      </c>
      <c r="D352" s="129" t="s">
        <v>3825</v>
      </c>
      <c r="E352" s="130">
        <v>1</v>
      </c>
      <c r="F352" s="128" t="s">
        <v>9</v>
      </c>
      <c r="G352" s="12"/>
      <c r="H352" s="12"/>
      <c r="I352" s="212"/>
      <c r="J352" s="11"/>
      <c r="K352" s="12">
        <f t="shared" si="10"/>
        <v>0</v>
      </c>
      <c r="L352" s="31">
        <f t="shared" si="11"/>
        <v>0</v>
      </c>
    </row>
    <row r="353" spans="1:12" x14ac:dyDescent="0.2">
      <c r="A353" s="127">
        <v>343</v>
      </c>
      <c r="B353" s="128" t="s">
        <v>8031</v>
      </c>
      <c r="C353" s="128" t="s">
        <v>3826</v>
      </c>
      <c r="D353" s="129" t="s">
        <v>3827</v>
      </c>
      <c r="E353" s="130">
        <v>1</v>
      </c>
      <c r="F353" s="128" t="s">
        <v>9</v>
      </c>
      <c r="G353" s="12"/>
      <c r="H353" s="12"/>
      <c r="I353" s="212"/>
      <c r="J353" s="11"/>
      <c r="K353" s="12">
        <f t="shared" si="10"/>
        <v>0</v>
      </c>
      <c r="L353" s="31">
        <f t="shared" si="11"/>
        <v>0</v>
      </c>
    </row>
    <row r="354" spans="1:12" x14ac:dyDescent="0.2">
      <c r="A354" s="127">
        <v>344</v>
      </c>
      <c r="B354" s="128" t="s">
        <v>8032</v>
      </c>
      <c r="C354" s="128" t="s">
        <v>3828</v>
      </c>
      <c r="D354" s="129" t="s">
        <v>3829</v>
      </c>
      <c r="E354" s="130">
        <v>1</v>
      </c>
      <c r="F354" s="128" t="s">
        <v>9</v>
      </c>
      <c r="G354" s="12"/>
      <c r="H354" s="12"/>
      <c r="I354" s="212"/>
      <c r="J354" s="11"/>
      <c r="K354" s="12">
        <f t="shared" si="10"/>
        <v>0</v>
      </c>
      <c r="L354" s="31">
        <f t="shared" si="11"/>
        <v>0</v>
      </c>
    </row>
    <row r="355" spans="1:12" x14ac:dyDescent="0.2">
      <c r="A355" s="127">
        <v>345</v>
      </c>
      <c r="B355" s="128" t="s">
        <v>8033</v>
      </c>
      <c r="C355" s="128" t="s">
        <v>3830</v>
      </c>
      <c r="D355" s="129" t="s">
        <v>495</v>
      </c>
      <c r="E355" s="130">
        <v>11</v>
      </c>
      <c r="F355" s="128" t="s">
        <v>9</v>
      </c>
      <c r="G355" s="12"/>
      <c r="H355" s="12"/>
      <c r="I355" s="212"/>
      <c r="J355" s="11"/>
      <c r="K355" s="12">
        <f t="shared" si="10"/>
        <v>0</v>
      </c>
      <c r="L355" s="31">
        <f t="shared" si="11"/>
        <v>0</v>
      </c>
    </row>
    <row r="356" spans="1:12" x14ac:dyDescent="0.2">
      <c r="A356" s="127">
        <v>346</v>
      </c>
      <c r="B356" s="128" t="s">
        <v>8034</v>
      </c>
      <c r="C356" s="128" t="s">
        <v>3831</v>
      </c>
      <c r="D356" s="129" t="s">
        <v>402</v>
      </c>
      <c r="E356" s="130">
        <v>17</v>
      </c>
      <c r="F356" s="128" t="s">
        <v>9</v>
      </c>
      <c r="G356" s="12"/>
      <c r="H356" s="12"/>
      <c r="I356" s="212"/>
      <c r="J356" s="11"/>
      <c r="K356" s="12">
        <f t="shared" si="10"/>
        <v>0</v>
      </c>
      <c r="L356" s="31">
        <f t="shared" si="11"/>
        <v>0</v>
      </c>
    </row>
    <row r="357" spans="1:12" x14ac:dyDescent="0.2">
      <c r="A357" s="127">
        <v>347</v>
      </c>
      <c r="B357" s="128" t="s">
        <v>8035</v>
      </c>
      <c r="C357" s="128" t="s">
        <v>3832</v>
      </c>
      <c r="D357" s="129" t="s">
        <v>3833</v>
      </c>
      <c r="E357" s="130">
        <v>14</v>
      </c>
      <c r="F357" s="128" t="s">
        <v>9</v>
      </c>
      <c r="G357" s="12"/>
      <c r="H357" s="12"/>
      <c r="I357" s="212"/>
      <c r="J357" s="11"/>
      <c r="K357" s="12">
        <f t="shared" si="10"/>
        <v>0</v>
      </c>
      <c r="L357" s="31">
        <f t="shared" si="11"/>
        <v>0</v>
      </c>
    </row>
    <row r="358" spans="1:12" x14ac:dyDescent="0.2">
      <c r="A358" s="127">
        <v>348</v>
      </c>
      <c r="B358" s="128" t="s">
        <v>8036</v>
      </c>
      <c r="C358" s="128" t="s">
        <v>3834</v>
      </c>
      <c r="D358" s="129" t="s">
        <v>397</v>
      </c>
      <c r="E358" s="130">
        <v>1</v>
      </c>
      <c r="F358" s="128" t="s">
        <v>9</v>
      </c>
      <c r="G358" s="12"/>
      <c r="H358" s="12"/>
      <c r="I358" s="212"/>
      <c r="J358" s="11"/>
      <c r="K358" s="12">
        <f t="shared" si="10"/>
        <v>0</v>
      </c>
      <c r="L358" s="31">
        <f t="shared" si="11"/>
        <v>0</v>
      </c>
    </row>
    <row r="359" spans="1:12" x14ac:dyDescent="0.2">
      <c r="A359" s="127">
        <v>349</v>
      </c>
      <c r="B359" s="128" t="s">
        <v>8037</v>
      </c>
      <c r="C359" s="128" t="s">
        <v>3835</v>
      </c>
      <c r="D359" s="129" t="s">
        <v>396</v>
      </c>
      <c r="E359" s="130">
        <v>1</v>
      </c>
      <c r="F359" s="128" t="s">
        <v>9</v>
      </c>
      <c r="G359" s="12"/>
      <c r="H359" s="12"/>
      <c r="I359" s="212"/>
      <c r="J359" s="11"/>
      <c r="K359" s="12">
        <f t="shared" si="10"/>
        <v>0</v>
      </c>
      <c r="L359" s="31">
        <f t="shared" si="11"/>
        <v>0</v>
      </c>
    </row>
    <row r="360" spans="1:12" x14ac:dyDescent="0.2">
      <c r="A360" s="127">
        <v>350</v>
      </c>
      <c r="B360" s="128" t="s">
        <v>8038</v>
      </c>
      <c r="C360" s="128" t="s">
        <v>3836</v>
      </c>
      <c r="D360" s="129" t="s">
        <v>395</v>
      </c>
      <c r="E360" s="130">
        <v>1</v>
      </c>
      <c r="F360" s="128" t="s">
        <v>9</v>
      </c>
      <c r="G360" s="12"/>
      <c r="H360" s="12"/>
      <c r="I360" s="212"/>
      <c r="J360" s="11"/>
      <c r="K360" s="12">
        <f t="shared" si="10"/>
        <v>0</v>
      </c>
      <c r="L360" s="31">
        <f t="shared" si="11"/>
        <v>0</v>
      </c>
    </row>
    <row r="361" spans="1:12" x14ac:dyDescent="0.2">
      <c r="A361" s="127">
        <v>351</v>
      </c>
      <c r="B361" s="128" t="s">
        <v>8039</v>
      </c>
      <c r="C361" s="128" t="s">
        <v>3837</v>
      </c>
      <c r="D361" s="129" t="s">
        <v>394</v>
      </c>
      <c r="E361" s="130">
        <v>1</v>
      </c>
      <c r="F361" s="128" t="s">
        <v>9</v>
      </c>
      <c r="G361" s="12"/>
      <c r="H361" s="12"/>
      <c r="I361" s="212"/>
      <c r="J361" s="11"/>
      <c r="K361" s="12">
        <f t="shared" si="10"/>
        <v>0</v>
      </c>
      <c r="L361" s="31">
        <f t="shared" si="11"/>
        <v>0</v>
      </c>
    </row>
    <row r="362" spans="1:12" x14ac:dyDescent="0.2">
      <c r="A362" s="127">
        <v>352</v>
      </c>
      <c r="B362" s="128" t="s">
        <v>8040</v>
      </c>
      <c r="C362" s="128" t="s">
        <v>3838</v>
      </c>
      <c r="D362" s="129" t="s">
        <v>393</v>
      </c>
      <c r="E362" s="130">
        <v>1</v>
      </c>
      <c r="F362" s="128" t="s">
        <v>9</v>
      </c>
      <c r="G362" s="12"/>
      <c r="H362" s="12"/>
      <c r="I362" s="212"/>
      <c r="J362" s="11"/>
      <c r="K362" s="12">
        <f t="shared" si="10"/>
        <v>0</v>
      </c>
      <c r="L362" s="31">
        <f t="shared" si="11"/>
        <v>0</v>
      </c>
    </row>
    <row r="363" spans="1:12" x14ac:dyDescent="0.2">
      <c r="A363" s="127">
        <v>353</v>
      </c>
      <c r="B363" s="128" t="s">
        <v>8041</v>
      </c>
      <c r="C363" s="128" t="s">
        <v>3839</v>
      </c>
      <c r="D363" s="129" t="s">
        <v>392</v>
      </c>
      <c r="E363" s="130">
        <v>1</v>
      </c>
      <c r="F363" s="128" t="s">
        <v>9</v>
      </c>
      <c r="G363" s="12"/>
      <c r="H363" s="12"/>
      <c r="I363" s="212"/>
      <c r="J363" s="11"/>
      <c r="K363" s="12">
        <f t="shared" si="10"/>
        <v>0</v>
      </c>
      <c r="L363" s="31">
        <f t="shared" si="11"/>
        <v>0</v>
      </c>
    </row>
    <row r="364" spans="1:12" x14ac:dyDescent="0.2">
      <c r="A364" s="127">
        <v>354</v>
      </c>
      <c r="B364" s="128" t="s">
        <v>8042</v>
      </c>
      <c r="C364" s="128" t="s">
        <v>3840</v>
      </c>
      <c r="D364" s="129" t="s">
        <v>390</v>
      </c>
      <c r="E364" s="130">
        <v>1</v>
      </c>
      <c r="F364" s="128" t="s">
        <v>9</v>
      </c>
      <c r="G364" s="12"/>
      <c r="H364" s="12"/>
      <c r="I364" s="212"/>
      <c r="J364" s="11"/>
      <c r="K364" s="12">
        <f t="shared" si="10"/>
        <v>0</v>
      </c>
      <c r="L364" s="31">
        <f t="shared" si="11"/>
        <v>0</v>
      </c>
    </row>
    <row r="365" spans="1:12" x14ac:dyDescent="0.2">
      <c r="A365" s="127">
        <v>355</v>
      </c>
      <c r="B365" s="128" t="s">
        <v>8043</v>
      </c>
      <c r="C365" s="128" t="s">
        <v>3841</v>
      </c>
      <c r="D365" s="129" t="s">
        <v>3842</v>
      </c>
      <c r="E365" s="130">
        <v>1</v>
      </c>
      <c r="F365" s="128" t="s">
        <v>9</v>
      </c>
      <c r="G365" s="12"/>
      <c r="H365" s="12"/>
      <c r="I365" s="212"/>
      <c r="J365" s="11"/>
      <c r="K365" s="12">
        <f t="shared" si="10"/>
        <v>0</v>
      </c>
      <c r="L365" s="31">
        <f t="shared" si="11"/>
        <v>0</v>
      </c>
    </row>
    <row r="366" spans="1:12" x14ac:dyDescent="0.2">
      <c r="A366" s="127">
        <v>356</v>
      </c>
      <c r="B366" s="128" t="s">
        <v>8044</v>
      </c>
      <c r="C366" s="128" t="s">
        <v>3843</v>
      </c>
      <c r="D366" s="129" t="s">
        <v>3844</v>
      </c>
      <c r="E366" s="130">
        <v>1</v>
      </c>
      <c r="F366" s="128" t="s">
        <v>9</v>
      </c>
      <c r="G366" s="12"/>
      <c r="H366" s="12"/>
      <c r="I366" s="212"/>
      <c r="J366" s="11"/>
      <c r="K366" s="12">
        <f t="shared" si="10"/>
        <v>0</v>
      </c>
      <c r="L366" s="31">
        <f t="shared" si="11"/>
        <v>0</v>
      </c>
    </row>
    <row r="367" spans="1:12" x14ac:dyDescent="0.2">
      <c r="A367" s="127">
        <v>357</v>
      </c>
      <c r="B367" s="128" t="s">
        <v>8045</v>
      </c>
      <c r="C367" s="128" t="s">
        <v>3845</v>
      </c>
      <c r="D367" s="129" t="s">
        <v>3846</v>
      </c>
      <c r="E367" s="130">
        <v>1</v>
      </c>
      <c r="F367" s="128" t="s">
        <v>9</v>
      </c>
      <c r="G367" s="12"/>
      <c r="H367" s="12"/>
      <c r="I367" s="212"/>
      <c r="J367" s="11"/>
      <c r="K367" s="12">
        <f t="shared" si="10"/>
        <v>0</v>
      </c>
      <c r="L367" s="31">
        <f t="shared" si="11"/>
        <v>0</v>
      </c>
    </row>
    <row r="368" spans="1:12" x14ac:dyDescent="0.2">
      <c r="A368" s="127">
        <v>358</v>
      </c>
      <c r="B368" s="128" t="s">
        <v>8046</v>
      </c>
      <c r="C368" s="128" t="s">
        <v>3847</v>
      </c>
      <c r="D368" s="129" t="s">
        <v>3848</v>
      </c>
      <c r="E368" s="130">
        <v>1</v>
      </c>
      <c r="F368" s="128" t="s">
        <v>9</v>
      </c>
      <c r="G368" s="12"/>
      <c r="H368" s="12"/>
      <c r="I368" s="212"/>
      <c r="J368" s="11"/>
      <c r="K368" s="12">
        <f t="shared" si="10"/>
        <v>0</v>
      </c>
      <c r="L368" s="31">
        <f t="shared" si="11"/>
        <v>0</v>
      </c>
    </row>
    <row r="369" spans="1:12" x14ac:dyDescent="0.2">
      <c r="A369" s="127">
        <v>359</v>
      </c>
      <c r="B369" s="128" t="s">
        <v>8047</v>
      </c>
      <c r="C369" s="128" t="s">
        <v>3849</v>
      </c>
      <c r="D369" s="129" t="s">
        <v>3850</v>
      </c>
      <c r="E369" s="130">
        <v>1</v>
      </c>
      <c r="F369" s="128" t="s">
        <v>9</v>
      </c>
      <c r="G369" s="12"/>
      <c r="H369" s="12"/>
      <c r="I369" s="212"/>
      <c r="J369" s="11"/>
      <c r="K369" s="12">
        <f t="shared" si="10"/>
        <v>0</v>
      </c>
      <c r="L369" s="31">
        <f t="shared" si="11"/>
        <v>0</v>
      </c>
    </row>
    <row r="370" spans="1:12" x14ac:dyDescent="0.2">
      <c r="A370" s="127">
        <v>360</v>
      </c>
      <c r="B370" s="128" t="s">
        <v>8048</v>
      </c>
      <c r="C370" s="128" t="s">
        <v>3851</v>
      </c>
      <c r="D370" s="129" t="s">
        <v>436</v>
      </c>
      <c r="E370" s="130">
        <v>14</v>
      </c>
      <c r="F370" s="128" t="s">
        <v>9</v>
      </c>
      <c r="G370" s="12"/>
      <c r="H370" s="12"/>
      <c r="I370" s="212"/>
      <c r="J370" s="11"/>
      <c r="K370" s="12">
        <f t="shared" si="10"/>
        <v>0</v>
      </c>
      <c r="L370" s="31">
        <f t="shared" si="11"/>
        <v>0</v>
      </c>
    </row>
    <row r="371" spans="1:12" x14ac:dyDescent="0.2">
      <c r="A371" s="127">
        <v>361</v>
      </c>
      <c r="B371" s="128" t="s">
        <v>8049</v>
      </c>
      <c r="C371" s="128" t="s">
        <v>3852</v>
      </c>
      <c r="D371" s="129" t="s">
        <v>3853</v>
      </c>
      <c r="E371" s="130">
        <v>1</v>
      </c>
      <c r="F371" s="128" t="s">
        <v>9</v>
      </c>
      <c r="G371" s="12"/>
      <c r="H371" s="12"/>
      <c r="I371" s="212"/>
      <c r="J371" s="11"/>
      <c r="K371" s="12">
        <f t="shared" si="10"/>
        <v>0</v>
      </c>
      <c r="L371" s="31">
        <f t="shared" si="11"/>
        <v>0</v>
      </c>
    </row>
    <row r="372" spans="1:12" x14ac:dyDescent="0.2">
      <c r="A372" s="127">
        <v>362</v>
      </c>
      <c r="B372" s="128" t="s">
        <v>8050</v>
      </c>
      <c r="C372" s="128" t="s">
        <v>3854</v>
      </c>
      <c r="D372" s="129" t="s">
        <v>3855</v>
      </c>
      <c r="E372" s="130">
        <v>1</v>
      </c>
      <c r="F372" s="128" t="s">
        <v>9</v>
      </c>
      <c r="G372" s="12"/>
      <c r="H372" s="12"/>
      <c r="I372" s="212"/>
      <c r="J372" s="11"/>
      <c r="K372" s="12">
        <f t="shared" si="10"/>
        <v>0</v>
      </c>
      <c r="L372" s="31">
        <f t="shared" si="11"/>
        <v>0</v>
      </c>
    </row>
    <row r="373" spans="1:12" x14ac:dyDescent="0.2">
      <c r="A373" s="127">
        <v>363</v>
      </c>
      <c r="B373" s="128" t="s">
        <v>8051</v>
      </c>
      <c r="C373" s="128" t="s">
        <v>3856</v>
      </c>
      <c r="D373" s="129" t="s">
        <v>3857</v>
      </c>
      <c r="E373" s="130">
        <v>1</v>
      </c>
      <c r="F373" s="128" t="s">
        <v>9</v>
      </c>
      <c r="G373" s="12"/>
      <c r="H373" s="12"/>
      <c r="I373" s="212"/>
      <c r="J373" s="11"/>
      <c r="K373" s="12">
        <f t="shared" si="10"/>
        <v>0</v>
      </c>
      <c r="L373" s="31">
        <f t="shared" si="11"/>
        <v>0</v>
      </c>
    </row>
    <row r="374" spans="1:12" x14ac:dyDescent="0.2">
      <c r="A374" s="127">
        <v>364</v>
      </c>
      <c r="B374" s="128" t="s">
        <v>8052</v>
      </c>
      <c r="C374" s="128" t="s">
        <v>3858</v>
      </c>
      <c r="D374" s="129" t="s">
        <v>3859</v>
      </c>
      <c r="E374" s="130">
        <v>1</v>
      </c>
      <c r="F374" s="128" t="s">
        <v>9</v>
      </c>
      <c r="G374" s="12"/>
      <c r="H374" s="12"/>
      <c r="I374" s="212"/>
      <c r="J374" s="11"/>
      <c r="K374" s="12">
        <f t="shared" si="10"/>
        <v>0</v>
      </c>
      <c r="L374" s="31">
        <f t="shared" si="11"/>
        <v>0</v>
      </c>
    </row>
    <row r="375" spans="1:12" x14ac:dyDescent="0.2">
      <c r="A375" s="127">
        <v>365</v>
      </c>
      <c r="B375" s="128" t="s">
        <v>8053</v>
      </c>
      <c r="C375" s="128" t="s">
        <v>3860</v>
      </c>
      <c r="D375" s="129" t="s">
        <v>523</v>
      </c>
      <c r="E375" s="130">
        <v>1</v>
      </c>
      <c r="F375" s="128" t="s">
        <v>9</v>
      </c>
      <c r="G375" s="12"/>
      <c r="H375" s="12"/>
      <c r="I375" s="212"/>
      <c r="J375" s="11"/>
      <c r="K375" s="12">
        <f t="shared" si="10"/>
        <v>0</v>
      </c>
      <c r="L375" s="31">
        <f t="shared" si="11"/>
        <v>0</v>
      </c>
    </row>
    <row r="376" spans="1:12" x14ac:dyDescent="0.2">
      <c r="A376" s="127">
        <v>366</v>
      </c>
      <c r="B376" s="128" t="s">
        <v>8054</v>
      </c>
      <c r="C376" s="128" t="s">
        <v>3861</v>
      </c>
      <c r="D376" s="129" t="s">
        <v>3862</v>
      </c>
      <c r="E376" s="130">
        <v>1</v>
      </c>
      <c r="F376" s="128" t="s">
        <v>9</v>
      </c>
      <c r="G376" s="12"/>
      <c r="H376" s="12"/>
      <c r="I376" s="212"/>
      <c r="J376" s="11"/>
      <c r="K376" s="12">
        <f t="shared" si="10"/>
        <v>0</v>
      </c>
      <c r="L376" s="31">
        <f t="shared" si="11"/>
        <v>0</v>
      </c>
    </row>
    <row r="377" spans="1:12" x14ac:dyDescent="0.2">
      <c r="A377" s="127">
        <v>367</v>
      </c>
      <c r="B377" s="128" t="s">
        <v>8055</v>
      </c>
      <c r="C377" s="128" t="s">
        <v>3863</v>
      </c>
      <c r="D377" s="129" t="s">
        <v>3864</v>
      </c>
      <c r="E377" s="130">
        <v>8</v>
      </c>
      <c r="F377" s="128" t="s">
        <v>9</v>
      </c>
      <c r="G377" s="12"/>
      <c r="H377" s="12"/>
      <c r="I377" s="212"/>
      <c r="J377" s="11"/>
      <c r="K377" s="12">
        <f t="shared" si="10"/>
        <v>0</v>
      </c>
      <c r="L377" s="31">
        <f t="shared" si="11"/>
        <v>0</v>
      </c>
    </row>
    <row r="378" spans="1:12" x14ac:dyDescent="0.2">
      <c r="A378" s="127">
        <v>368</v>
      </c>
      <c r="B378" s="128" t="s">
        <v>8056</v>
      </c>
      <c r="C378" s="128" t="s">
        <v>3865</v>
      </c>
      <c r="D378" s="129" t="s">
        <v>3866</v>
      </c>
      <c r="E378" s="130">
        <v>1</v>
      </c>
      <c r="F378" s="128" t="s">
        <v>9</v>
      </c>
      <c r="G378" s="12"/>
      <c r="H378" s="12"/>
      <c r="I378" s="212"/>
      <c r="J378" s="11"/>
      <c r="K378" s="12">
        <f t="shared" si="10"/>
        <v>0</v>
      </c>
      <c r="L378" s="31">
        <f t="shared" si="11"/>
        <v>0</v>
      </c>
    </row>
    <row r="379" spans="1:12" x14ac:dyDescent="0.2">
      <c r="A379" s="127">
        <v>369</v>
      </c>
      <c r="B379" s="128" t="s">
        <v>8057</v>
      </c>
      <c r="C379" s="128" t="s">
        <v>3867</v>
      </c>
      <c r="D379" s="129" t="s">
        <v>3868</v>
      </c>
      <c r="E379" s="130">
        <v>1</v>
      </c>
      <c r="F379" s="128" t="s">
        <v>9</v>
      </c>
      <c r="G379" s="12"/>
      <c r="H379" s="12"/>
      <c r="I379" s="212"/>
      <c r="J379" s="11"/>
      <c r="K379" s="12">
        <f t="shared" si="10"/>
        <v>0</v>
      </c>
      <c r="L379" s="31">
        <f t="shared" si="11"/>
        <v>0</v>
      </c>
    </row>
    <row r="380" spans="1:12" x14ac:dyDescent="0.2">
      <c r="A380" s="127">
        <v>370</v>
      </c>
      <c r="B380" s="128" t="s">
        <v>8058</v>
      </c>
      <c r="C380" s="128" t="s">
        <v>3869</v>
      </c>
      <c r="D380" s="129" t="s">
        <v>3870</v>
      </c>
      <c r="E380" s="130">
        <v>1</v>
      </c>
      <c r="F380" s="128" t="s">
        <v>9</v>
      </c>
      <c r="G380" s="12"/>
      <c r="H380" s="12"/>
      <c r="I380" s="212"/>
      <c r="J380" s="11"/>
      <c r="K380" s="12">
        <f t="shared" si="10"/>
        <v>0</v>
      </c>
      <c r="L380" s="31">
        <f t="shared" si="11"/>
        <v>0</v>
      </c>
    </row>
    <row r="381" spans="1:12" x14ac:dyDescent="0.2">
      <c r="A381" s="127">
        <v>371</v>
      </c>
      <c r="B381" s="128" t="s">
        <v>8059</v>
      </c>
      <c r="C381" s="128" t="s">
        <v>3871</v>
      </c>
      <c r="D381" s="129" t="s">
        <v>3872</v>
      </c>
      <c r="E381" s="130">
        <v>2</v>
      </c>
      <c r="F381" s="128" t="s">
        <v>9</v>
      </c>
      <c r="G381" s="12"/>
      <c r="H381" s="12"/>
      <c r="I381" s="212"/>
      <c r="J381" s="11"/>
      <c r="K381" s="12">
        <f t="shared" si="10"/>
        <v>0</v>
      </c>
      <c r="L381" s="31">
        <f t="shared" si="11"/>
        <v>0</v>
      </c>
    </row>
    <row r="382" spans="1:12" x14ac:dyDescent="0.2">
      <c r="A382" s="127">
        <v>372</v>
      </c>
      <c r="B382" s="128" t="s">
        <v>8060</v>
      </c>
      <c r="C382" s="128" t="s">
        <v>3873</v>
      </c>
      <c r="D382" s="129" t="s">
        <v>3874</v>
      </c>
      <c r="E382" s="130">
        <v>1</v>
      </c>
      <c r="F382" s="128" t="s">
        <v>9</v>
      </c>
      <c r="G382" s="12"/>
      <c r="H382" s="12"/>
      <c r="I382" s="212"/>
      <c r="J382" s="11"/>
      <c r="K382" s="12">
        <f t="shared" si="10"/>
        <v>0</v>
      </c>
      <c r="L382" s="31">
        <f t="shared" si="11"/>
        <v>0</v>
      </c>
    </row>
    <row r="383" spans="1:12" x14ac:dyDescent="0.2">
      <c r="A383" s="127">
        <v>373</v>
      </c>
      <c r="B383" s="128" t="s">
        <v>8061</v>
      </c>
      <c r="C383" s="128" t="s">
        <v>3875</v>
      </c>
      <c r="D383" s="129" t="s">
        <v>405</v>
      </c>
      <c r="E383" s="130">
        <v>1</v>
      </c>
      <c r="F383" s="128" t="s">
        <v>9</v>
      </c>
      <c r="G383" s="12"/>
      <c r="H383" s="12"/>
      <c r="I383" s="212"/>
      <c r="J383" s="11"/>
      <c r="K383" s="12">
        <f t="shared" si="10"/>
        <v>0</v>
      </c>
      <c r="L383" s="31">
        <f t="shared" si="11"/>
        <v>0</v>
      </c>
    </row>
    <row r="384" spans="1:12" x14ac:dyDescent="0.2">
      <c r="A384" s="127">
        <v>374</v>
      </c>
      <c r="B384" s="128" t="s">
        <v>8062</v>
      </c>
      <c r="C384" s="128" t="s">
        <v>3876</v>
      </c>
      <c r="D384" s="129" t="s">
        <v>404</v>
      </c>
      <c r="E384" s="130">
        <v>14</v>
      </c>
      <c r="F384" s="128" t="s">
        <v>9</v>
      </c>
      <c r="G384" s="12"/>
      <c r="H384" s="12"/>
      <c r="I384" s="212"/>
      <c r="J384" s="11"/>
      <c r="K384" s="12">
        <f t="shared" si="10"/>
        <v>0</v>
      </c>
      <c r="L384" s="31">
        <f t="shared" si="11"/>
        <v>0</v>
      </c>
    </row>
    <row r="385" spans="1:12" x14ac:dyDescent="0.2">
      <c r="A385" s="127">
        <v>375</v>
      </c>
      <c r="B385" s="128" t="s">
        <v>8063</v>
      </c>
      <c r="C385" s="128" t="s">
        <v>3877</v>
      </c>
      <c r="D385" s="129" t="s">
        <v>556</v>
      </c>
      <c r="E385" s="130">
        <v>1</v>
      </c>
      <c r="F385" s="128" t="s">
        <v>9</v>
      </c>
      <c r="G385" s="12"/>
      <c r="H385" s="12"/>
      <c r="I385" s="212"/>
      <c r="J385" s="11"/>
      <c r="K385" s="12">
        <f t="shared" si="10"/>
        <v>0</v>
      </c>
      <c r="L385" s="31">
        <f t="shared" si="11"/>
        <v>0</v>
      </c>
    </row>
    <row r="386" spans="1:12" x14ac:dyDescent="0.2">
      <c r="A386" s="127">
        <v>376</v>
      </c>
      <c r="B386" s="128" t="s">
        <v>8064</v>
      </c>
      <c r="C386" s="128" t="s">
        <v>3878</v>
      </c>
      <c r="D386" s="129" t="s">
        <v>557</v>
      </c>
      <c r="E386" s="130">
        <v>1</v>
      </c>
      <c r="F386" s="128" t="s">
        <v>9</v>
      </c>
      <c r="G386" s="12"/>
      <c r="H386" s="12"/>
      <c r="I386" s="212"/>
      <c r="J386" s="11"/>
      <c r="K386" s="12">
        <f t="shared" si="10"/>
        <v>0</v>
      </c>
      <c r="L386" s="31">
        <f t="shared" si="11"/>
        <v>0</v>
      </c>
    </row>
    <row r="387" spans="1:12" x14ac:dyDescent="0.2">
      <c r="A387" s="127">
        <v>377</v>
      </c>
      <c r="B387" s="128" t="s">
        <v>8065</v>
      </c>
      <c r="C387" s="128" t="s">
        <v>3879</v>
      </c>
      <c r="D387" s="129" t="s">
        <v>571</v>
      </c>
      <c r="E387" s="130">
        <v>1</v>
      </c>
      <c r="F387" s="128" t="s">
        <v>9</v>
      </c>
      <c r="G387" s="12"/>
      <c r="H387" s="12"/>
      <c r="I387" s="212"/>
      <c r="J387" s="11"/>
      <c r="K387" s="12">
        <f t="shared" si="10"/>
        <v>0</v>
      </c>
      <c r="L387" s="31">
        <f t="shared" si="11"/>
        <v>0</v>
      </c>
    </row>
    <row r="388" spans="1:12" x14ac:dyDescent="0.2">
      <c r="A388" s="127">
        <v>378</v>
      </c>
      <c r="B388" s="128" t="s">
        <v>8066</v>
      </c>
      <c r="C388" s="128" t="s">
        <v>3880</v>
      </c>
      <c r="D388" s="129" t="s">
        <v>3881</v>
      </c>
      <c r="E388" s="130">
        <v>1</v>
      </c>
      <c r="F388" s="128" t="s">
        <v>9</v>
      </c>
      <c r="G388" s="12"/>
      <c r="H388" s="12"/>
      <c r="I388" s="212"/>
      <c r="J388" s="11"/>
      <c r="K388" s="12">
        <f t="shared" si="10"/>
        <v>0</v>
      </c>
      <c r="L388" s="31">
        <f t="shared" si="11"/>
        <v>0</v>
      </c>
    </row>
    <row r="389" spans="1:12" x14ac:dyDescent="0.2">
      <c r="A389" s="127">
        <v>379</v>
      </c>
      <c r="B389" s="128" t="s">
        <v>8067</v>
      </c>
      <c r="C389" s="128" t="s">
        <v>3882</v>
      </c>
      <c r="D389" s="129" t="s">
        <v>431</v>
      </c>
      <c r="E389" s="130">
        <v>1</v>
      </c>
      <c r="F389" s="128" t="s">
        <v>9</v>
      </c>
      <c r="G389" s="12"/>
      <c r="H389" s="12"/>
      <c r="I389" s="212"/>
      <c r="J389" s="11"/>
      <c r="K389" s="12">
        <f t="shared" si="10"/>
        <v>0</v>
      </c>
      <c r="L389" s="31">
        <f t="shared" si="11"/>
        <v>0</v>
      </c>
    </row>
    <row r="390" spans="1:12" x14ac:dyDescent="0.2">
      <c r="A390" s="127">
        <v>380</v>
      </c>
      <c r="B390" s="128" t="s">
        <v>8068</v>
      </c>
      <c r="C390" s="128" t="s">
        <v>3883</v>
      </c>
      <c r="D390" s="129" t="s">
        <v>3884</v>
      </c>
      <c r="E390" s="130">
        <v>1</v>
      </c>
      <c r="F390" s="128" t="s">
        <v>9</v>
      </c>
      <c r="G390" s="12"/>
      <c r="H390" s="12"/>
      <c r="I390" s="212"/>
      <c r="J390" s="11"/>
      <c r="K390" s="12">
        <f t="shared" si="10"/>
        <v>0</v>
      </c>
      <c r="L390" s="31">
        <f t="shared" si="11"/>
        <v>0</v>
      </c>
    </row>
    <row r="391" spans="1:12" x14ac:dyDescent="0.2">
      <c r="A391" s="127">
        <v>381</v>
      </c>
      <c r="B391" s="128" t="s">
        <v>8069</v>
      </c>
      <c r="C391" s="128" t="s">
        <v>3885</v>
      </c>
      <c r="D391" s="129" t="s">
        <v>3886</v>
      </c>
      <c r="E391" s="130">
        <v>1</v>
      </c>
      <c r="F391" s="128" t="s">
        <v>9</v>
      </c>
      <c r="G391" s="12"/>
      <c r="H391" s="12"/>
      <c r="I391" s="212"/>
      <c r="J391" s="11"/>
      <c r="K391" s="12">
        <f t="shared" si="10"/>
        <v>0</v>
      </c>
      <c r="L391" s="31">
        <f t="shared" si="11"/>
        <v>0</v>
      </c>
    </row>
    <row r="392" spans="1:12" x14ac:dyDescent="0.2">
      <c r="A392" s="127">
        <v>382</v>
      </c>
      <c r="B392" s="128" t="s">
        <v>8070</v>
      </c>
      <c r="C392" s="128" t="s">
        <v>3887</v>
      </c>
      <c r="D392" s="129" t="s">
        <v>3888</v>
      </c>
      <c r="E392" s="130">
        <v>1</v>
      </c>
      <c r="F392" s="128" t="s">
        <v>9</v>
      </c>
      <c r="G392" s="12"/>
      <c r="H392" s="12"/>
      <c r="I392" s="212"/>
      <c r="J392" s="11"/>
      <c r="K392" s="12">
        <f t="shared" si="10"/>
        <v>0</v>
      </c>
      <c r="L392" s="31">
        <f t="shared" si="11"/>
        <v>0</v>
      </c>
    </row>
    <row r="393" spans="1:12" x14ac:dyDescent="0.2">
      <c r="A393" s="127">
        <v>383</v>
      </c>
      <c r="B393" s="128" t="s">
        <v>8071</v>
      </c>
      <c r="C393" s="128" t="s">
        <v>3889</v>
      </c>
      <c r="D393" s="129" t="s">
        <v>3890</v>
      </c>
      <c r="E393" s="130">
        <v>1</v>
      </c>
      <c r="F393" s="128" t="s">
        <v>9</v>
      </c>
      <c r="G393" s="12"/>
      <c r="H393" s="12"/>
      <c r="I393" s="212"/>
      <c r="J393" s="11"/>
      <c r="K393" s="12">
        <f t="shared" si="10"/>
        <v>0</v>
      </c>
      <c r="L393" s="31">
        <f t="shared" si="11"/>
        <v>0</v>
      </c>
    </row>
    <row r="394" spans="1:12" x14ac:dyDescent="0.2">
      <c r="A394" s="127">
        <v>384</v>
      </c>
      <c r="B394" s="128" t="s">
        <v>8072</v>
      </c>
      <c r="C394" s="128" t="s">
        <v>3891</v>
      </c>
      <c r="D394" s="129" t="s">
        <v>3892</v>
      </c>
      <c r="E394" s="130">
        <v>1</v>
      </c>
      <c r="F394" s="128" t="s">
        <v>9</v>
      </c>
      <c r="G394" s="12"/>
      <c r="H394" s="12"/>
      <c r="I394" s="212"/>
      <c r="J394" s="11"/>
      <c r="K394" s="12">
        <f t="shared" si="10"/>
        <v>0</v>
      </c>
      <c r="L394" s="31">
        <f t="shared" si="11"/>
        <v>0</v>
      </c>
    </row>
    <row r="395" spans="1:12" x14ac:dyDescent="0.2">
      <c r="A395" s="127">
        <v>385</v>
      </c>
      <c r="B395" s="128" t="s">
        <v>8073</v>
      </c>
      <c r="C395" s="128" t="s">
        <v>3893</v>
      </c>
      <c r="D395" s="129" t="s">
        <v>3894</v>
      </c>
      <c r="E395" s="130">
        <v>1</v>
      </c>
      <c r="F395" s="128" t="s">
        <v>9</v>
      </c>
      <c r="G395" s="12"/>
      <c r="H395" s="12"/>
      <c r="I395" s="212"/>
      <c r="J395" s="11"/>
      <c r="K395" s="12">
        <f t="shared" si="10"/>
        <v>0</v>
      </c>
      <c r="L395" s="31">
        <f t="shared" si="11"/>
        <v>0</v>
      </c>
    </row>
    <row r="396" spans="1:12" x14ac:dyDescent="0.2">
      <c r="A396" s="127">
        <v>386</v>
      </c>
      <c r="B396" s="128" t="s">
        <v>8074</v>
      </c>
      <c r="C396" s="128" t="s">
        <v>3895</v>
      </c>
      <c r="D396" s="129" t="s">
        <v>3896</v>
      </c>
      <c r="E396" s="130">
        <v>1</v>
      </c>
      <c r="F396" s="128" t="s">
        <v>9</v>
      </c>
      <c r="G396" s="12"/>
      <c r="H396" s="12"/>
      <c r="I396" s="212"/>
      <c r="J396" s="11"/>
      <c r="K396" s="12">
        <f t="shared" ref="K396:K459" si="12">I396*(100-J396)/100</f>
        <v>0</v>
      </c>
      <c r="L396" s="31">
        <f t="shared" ref="L396:L459" si="13">K396*E396</f>
        <v>0</v>
      </c>
    </row>
    <row r="397" spans="1:12" x14ac:dyDescent="0.2">
      <c r="A397" s="127">
        <v>387</v>
      </c>
      <c r="B397" s="128" t="s">
        <v>8075</v>
      </c>
      <c r="C397" s="128" t="s">
        <v>3897</v>
      </c>
      <c r="D397" s="129" t="s">
        <v>3898</v>
      </c>
      <c r="E397" s="130">
        <v>1</v>
      </c>
      <c r="F397" s="128" t="s">
        <v>9</v>
      </c>
      <c r="G397" s="12"/>
      <c r="H397" s="12"/>
      <c r="I397" s="212"/>
      <c r="J397" s="11"/>
      <c r="K397" s="12">
        <f t="shared" si="12"/>
        <v>0</v>
      </c>
      <c r="L397" s="31">
        <f t="shared" si="13"/>
        <v>0</v>
      </c>
    </row>
    <row r="398" spans="1:12" x14ac:dyDescent="0.2">
      <c r="A398" s="127">
        <v>388</v>
      </c>
      <c r="B398" s="128" t="s">
        <v>8076</v>
      </c>
      <c r="C398" s="128" t="s">
        <v>3899</v>
      </c>
      <c r="D398" s="129" t="s">
        <v>3900</v>
      </c>
      <c r="E398" s="130">
        <v>1</v>
      </c>
      <c r="F398" s="128" t="s">
        <v>9</v>
      </c>
      <c r="G398" s="12"/>
      <c r="H398" s="12"/>
      <c r="I398" s="212"/>
      <c r="J398" s="11"/>
      <c r="K398" s="12">
        <f t="shared" si="12"/>
        <v>0</v>
      </c>
      <c r="L398" s="31">
        <f t="shared" si="13"/>
        <v>0</v>
      </c>
    </row>
    <row r="399" spans="1:12" x14ac:dyDescent="0.2">
      <c r="A399" s="127">
        <v>389</v>
      </c>
      <c r="B399" s="128" t="s">
        <v>8077</v>
      </c>
      <c r="C399" s="128" t="s">
        <v>3901</v>
      </c>
      <c r="D399" s="129" t="s">
        <v>3902</v>
      </c>
      <c r="E399" s="130">
        <v>1</v>
      </c>
      <c r="F399" s="128" t="s">
        <v>9</v>
      </c>
      <c r="G399" s="12"/>
      <c r="H399" s="12"/>
      <c r="I399" s="212"/>
      <c r="J399" s="11"/>
      <c r="K399" s="12">
        <f t="shared" si="12"/>
        <v>0</v>
      </c>
      <c r="L399" s="31">
        <f t="shared" si="13"/>
        <v>0</v>
      </c>
    </row>
    <row r="400" spans="1:12" x14ac:dyDescent="0.2">
      <c r="A400" s="127">
        <v>390</v>
      </c>
      <c r="B400" s="128" t="s">
        <v>8078</v>
      </c>
      <c r="C400" s="128" t="s">
        <v>3903</v>
      </c>
      <c r="D400" s="129" t="s">
        <v>3904</v>
      </c>
      <c r="E400" s="130">
        <v>1</v>
      </c>
      <c r="F400" s="128" t="s">
        <v>9</v>
      </c>
      <c r="G400" s="12"/>
      <c r="H400" s="12"/>
      <c r="I400" s="212"/>
      <c r="J400" s="11"/>
      <c r="K400" s="12">
        <f t="shared" si="12"/>
        <v>0</v>
      </c>
      <c r="L400" s="31">
        <f t="shared" si="13"/>
        <v>0</v>
      </c>
    </row>
    <row r="401" spans="1:12" x14ac:dyDescent="0.2">
      <c r="A401" s="127">
        <v>391</v>
      </c>
      <c r="B401" s="128" t="s">
        <v>8079</v>
      </c>
      <c r="C401" s="128" t="s">
        <v>3905</v>
      </c>
      <c r="D401" s="129" t="s">
        <v>372</v>
      </c>
      <c r="E401" s="130">
        <v>4</v>
      </c>
      <c r="F401" s="128" t="s">
        <v>9</v>
      </c>
      <c r="G401" s="12"/>
      <c r="H401" s="12"/>
      <c r="I401" s="212"/>
      <c r="J401" s="11"/>
      <c r="K401" s="12">
        <f t="shared" si="12"/>
        <v>0</v>
      </c>
      <c r="L401" s="31">
        <f t="shared" si="13"/>
        <v>0</v>
      </c>
    </row>
    <row r="402" spans="1:12" x14ac:dyDescent="0.2">
      <c r="A402" s="127">
        <v>392</v>
      </c>
      <c r="B402" s="128" t="s">
        <v>8080</v>
      </c>
      <c r="C402" s="128" t="s">
        <v>3906</v>
      </c>
      <c r="D402" s="129" t="s">
        <v>3907</v>
      </c>
      <c r="E402" s="130">
        <v>1</v>
      </c>
      <c r="F402" s="128" t="s">
        <v>9</v>
      </c>
      <c r="G402" s="12"/>
      <c r="H402" s="12"/>
      <c r="I402" s="212"/>
      <c r="J402" s="11"/>
      <c r="K402" s="12">
        <f t="shared" si="12"/>
        <v>0</v>
      </c>
      <c r="L402" s="31">
        <f t="shared" si="13"/>
        <v>0</v>
      </c>
    </row>
    <row r="403" spans="1:12" x14ac:dyDescent="0.2">
      <c r="A403" s="127">
        <v>393</v>
      </c>
      <c r="B403" s="128" t="s">
        <v>8081</v>
      </c>
      <c r="C403" s="128" t="s">
        <v>3908</v>
      </c>
      <c r="D403" s="129" t="s">
        <v>3909</v>
      </c>
      <c r="E403" s="130">
        <v>1</v>
      </c>
      <c r="F403" s="128" t="s">
        <v>9</v>
      </c>
      <c r="G403" s="12"/>
      <c r="H403" s="12"/>
      <c r="I403" s="212"/>
      <c r="J403" s="11"/>
      <c r="K403" s="12">
        <f t="shared" si="12"/>
        <v>0</v>
      </c>
      <c r="L403" s="31">
        <f t="shared" si="13"/>
        <v>0</v>
      </c>
    </row>
    <row r="404" spans="1:12" x14ac:dyDescent="0.2">
      <c r="A404" s="127">
        <v>394</v>
      </c>
      <c r="B404" s="128" t="s">
        <v>8082</v>
      </c>
      <c r="C404" s="128" t="s">
        <v>3910</v>
      </c>
      <c r="D404" s="129" t="s">
        <v>492</v>
      </c>
      <c r="E404" s="130">
        <v>1</v>
      </c>
      <c r="F404" s="128" t="s">
        <v>9</v>
      </c>
      <c r="G404" s="12"/>
      <c r="H404" s="12"/>
      <c r="I404" s="212"/>
      <c r="J404" s="11"/>
      <c r="K404" s="12">
        <f t="shared" si="12"/>
        <v>0</v>
      </c>
      <c r="L404" s="31">
        <f t="shared" si="13"/>
        <v>0</v>
      </c>
    </row>
    <row r="405" spans="1:12" x14ac:dyDescent="0.2">
      <c r="A405" s="127">
        <v>395</v>
      </c>
      <c r="B405" s="128" t="s">
        <v>8083</v>
      </c>
      <c r="C405" s="128" t="s">
        <v>3911</v>
      </c>
      <c r="D405" s="129" t="s">
        <v>442</v>
      </c>
      <c r="E405" s="130">
        <v>1</v>
      </c>
      <c r="F405" s="128" t="s">
        <v>9</v>
      </c>
      <c r="G405" s="12"/>
      <c r="H405" s="12"/>
      <c r="I405" s="212"/>
      <c r="J405" s="11"/>
      <c r="K405" s="12">
        <f t="shared" si="12"/>
        <v>0</v>
      </c>
      <c r="L405" s="31">
        <f t="shared" si="13"/>
        <v>0</v>
      </c>
    </row>
    <row r="406" spans="1:12" x14ac:dyDescent="0.2">
      <c r="A406" s="127">
        <v>396</v>
      </c>
      <c r="B406" s="128" t="s">
        <v>8084</v>
      </c>
      <c r="C406" s="128" t="s">
        <v>3912</v>
      </c>
      <c r="D406" s="129" t="s">
        <v>432</v>
      </c>
      <c r="E406" s="130">
        <v>1</v>
      </c>
      <c r="F406" s="128" t="s">
        <v>9</v>
      </c>
      <c r="G406" s="12"/>
      <c r="H406" s="12"/>
      <c r="I406" s="212"/>
      <c r="J406" s="11"/>
      <c r="K406" s="12">
        <f t="shared" si="12"/>
        <v>0</v>
      </c>
      <c r="L406" s="31">
        <f t="shared" si="13"/>
        <v>0</v>
      </c>
    </row>
    <row r="407" spans="1:12" x14ac:dyDescent="0.2">
      <c r="A407" s="127">
        <v>397</v>
      </c>
      <c r="B407" s="128" t="s">
        <v>8085</v>
      </c>
      <c r="C407" s="128" t="s">
        <v>3913</v>
      </c>
      <c r="D407" s="129" t="s">
        <v>376</v>
      </c>
      <c r="E407" s="130">
        <v>1</v>
      </c>
      <c r="F407" s="128" t="s">
        <v>9</v>
      </c>
      <c r="G407" s="12"/>
      <c r="H407" s="12"/>
      <c r="I407" s="212"/>
      <c r="J407" s="11"/>
      <c r="K407" s="12">
        <f t="shared" si="12"/>
        <v>0</v>
      </c>
      <c r="L407" s="31">
        <f t="shared" si="13"/>
        <v>0</v>
      </c>
    </row>
    <row r="408" spans="1:12" x14ac:dyDescent="0.2">
      <c r="A408" s="127">
        <v>398</v>
      </c>
      <c r="B408" s="128" t="s">
        <v>8086</v>
      </c>
      <c r="C408" s="128" t="s">
        <v>3914</v>
      </c>
      <c r="D408" s="129" t="s">
        <v>3915</v>
      </c>
      <c r="E408" s="130">
        <v>1</v>
      </c>
      <c r="F408" s="128" t="s">
        <v>9</v>
      </c>
      <c r="G408" s="12"/>
      <c r="H408" s="12"/>
      <c r="I408" s="212"/>
      <c r="J408" s="11"/>
      <c r="K408" s="12">
        <f t="shared" si="12"/>
        <v>0</v>
      </c>
      <c r="L408" s="31">
        <f t="shared" si="13"/>
        <v>0</v>
      </c>
    </row>
    <row r="409" spans="1:12" x14ac:dyDescent="0.2">
      <c r="A409" s="127">
        <v>399</v>
      </c>
      <c r="B409" s="128" t="s">
        <v>8087</v>
      </c>
      <c r="C409" s="128" t="s">
        <v>3916</v>
      </c>
      <c r="D409" s="129" t="s">
        <v>3917</v>
      </c>
      <c r="E409" s="130">
        <v>1</v>
      </c>
      <c r="F409" s="128" t="s">
        <v>9</v>
      </c>
      <c r="G409" s="12"/>
      <c r="H409" s="12"/>
      <c r="I409" s="212"/>
      <c r="J409" s="11"/>
      <c r="K409" s="12">
        <f t="shared" si="12"/>
        <v>0</v>
      </c>
      <c r="L409" s="31">
        <f t="shared" si="13"/>
        <v>0</v>
      </c>
    </row>
    <row r="410" spans="1:12" x14ac:dyDescent="0.2">
      <c r="A410" s="127">
        <v>400</v>
      </c>
      <c r="B410" s="128" t="s">
        <v>8088</v>
      </c>
      <c r="C410" s="128" t="s">
        <v>3918</v>
      </c>
      <c r="D410" s="129" t="s">
        <v>3919</v>
      </c>
      <c r="E410" s="130">
        <v>1</v>
      </c>
      <c r="F410" s="128" t="s">
        <v>9</v>
      </c>
      <c r="G410" s="12"/>
      <c r="H410" s="12"/>
      <c r="I410" s="212"/>
      <c r="J410" s="11"/>
      <c r="K410" s="12">
        <f t="shared" si="12"/>
        <v>0</v>
      </c>
      <c r="L410" s="31">
        <f t="shared" si="13"/>
        <v>0</v>
      </c>
    </row>
    <row r="411" spans="1:12" x14ac:dyDescent="0.2">
      <c r="A411" s="127">
        <v>401</v>
      </c>
      <c r="B411" s="128" t="s">
        <v>8089</v>
      </c>
      <c r="C411" s="128" t="s">
        <v>3920</v>
      </c>
      <c r="D411" s="129" t="s">
        <v>3921</v>
      </c>
      <c r="E411" s="130">
        <v>1</v>
      </c>
      <c r="F411" s="128" t="s">
        <v>9</v>
      </c>
      <c r="G411" s="12"/>
      <c r="H411" s="12"/>
      <c r="I411" s="212"/>
      <c r="J411" s="11"/>
      <c r="K411" s="12">
        <f t="shared" si="12"/>
        <v>0</v>
      </c>
      <c r="L411" s="31">
        <f t="shared" si="13"/>
        <v>0</v>
      </c>
    </row>
    <row r="412" spans="1:12" x14ac:dyDescent="0.2">
      <c r="A412" s="127">
        <v>402</v>
      </c>
      <c r="B412" s="128" t="s">
        <v>8090</v>
      </c>
      <c r="C412" s="128" t="s">
        <v>3922</v>
      </c>
      <c r="D412" s="129" t="s">
        <v>3923</v>
      </c>
      <c r="E412" s="130">
        <v>1</v>
      </c>
      <c r="F412" s="128" t="s">
        <v>9</v>
      </c>
      <c r="G412" s="12"/>
      <c r="H412" s="12"/>
      <c r="I412" s="212"/>
      <c r="J412" s="11"/>
      <c r="K412" s="12">
        <f t="shared" si="12"/>
        <v>0</v>
      </c>
      <c r="L412" s="31">
        <f t="shared" si="13"/>
        <v>0</v>
      </c>
    </row>
    <row r="413" spans="1:12" x14ac:dyDescent="0.2">
      <c r="A413" s="127">
        <v>403</v>
      </c>
      <c r="B413" s="128" t="s">
        <v>8091</v>
      </c>
      <c r="C413" s="128" t="s">
        <v>3924</v>
      </c>
      <c r="D413" s="129" t="s">
        <v>378</v>
      </c>
      <c r="E413" s="130">
        <v>11</v>
      </c>
      <c r="F413" s="128" t="s">
        <v>9</v>
      </c>
      <c r="G413" s="12"/>
      <c r="H413" s="12"/>
      <c r="I413" s="212"/>
      <c r="J413" s="11"/>
      <c r="K413" s="12">
        <f t="shared" si="12"/>
        <v>0</v>
      </c>
      <c r="L413" s="31">
        <f t="shared" si="13"/>
        <v>0</v>
      </c>
    </row>
    <row r="414" spans="1:12" x14ac:dyDescent="0.2">
      <c r="A414" s="127">
        <v>404</v>
      </c>
      <c r="B414" s="128" t="s">
        <v>8092</v>
      </c>
      <c r="C414" s="128" t="s">
        <v>3925</v>
      </c>
      <c r="D414" s="129" t="s">
        <v>8093</v>
      </c>
      <c r="E414" s="130">
        <v>1</v>
      </c>
      <c r="F414" s="128" t="s">
        <v>9</v>
      </c>
      <c r="G414" s="12"/>
      <c r="H414" s="12"/>
      <c r="I414" s="212"/>
      <c r="J414" s="11"/>
      <c r="K414" s="12">
        <f t="shared" si="12"/>
        <v>0</v>
      </c>
      <c r="L414" s="31">
        <f t="shared" si="13"/>
        <v>0</v>
      </c>
    </row>
    <row r="415" spans="1:12" x14ac:dyDescent="0.2">
      <c r="A415" s="127">
        <v>405</v>
      </c>
      <c r="B415" s="128" t="s">
        <v>8094</v>
      </c>
      <c r="C415" s="128" t="s">
        <v>3926</v>
      </c>
      <c r="D415" s="129" t="s">
        <v>8093</v>
      </c>
      <c r="E415" s="130">
        <v>1</v>
      </c>
      <c r="F415" s="128" t="s">
        <v>9</v>
      </c>
      <c r="G415" s="12"/>
      <c r="H415" s="12"/>
      <c r="I415" s="212"/>
      <c r="J415" s="11"/>
      <c r="K415" s="12">
        <f t="shared" si="12"/>
        <v>0</v>
      </c>
      <c r="L415" s="31">
        <f t="shared" si="13"/>
        <v>0</v>
      </c>
    </row>
    <row r="416" spans="1:12" x14ac:dyDescent="0.2">
      <c r="A416" s="127">
        <v>406</v>
      </c>
      <c r="B416" s="128" t="s">
        <v>8095</v>
      </c>
      <c r="C416" s="128" t="s">
        <v>3927</v>
      </c>
      <c r="D416" s="129" t="s">
        <v>3928</v>
      </c>
      <c r="E416" s="130">
        <v>1</v>
      </c>
      <c r="F416" s="128" t="s">
        <v>9</v>
      </c>
      <c r="G416" s="12"/>
      <c r="H416" s="12"/>
      <c r="I416" s="212"/>
      <c r="J416" s="11"/>
      <c r="K416" s="12">
        <f t="shared" si="12"/>
        <v>0</v>
      </c>
      <c r="L416" s="31">
        <f t="shared" si="13"/>
        <v>0</v>
      </c>
    </row>
    <row r="417" spans="1:12" x14ac:dyDescent="0.2">
      <c r="A417" s="127">
        <v>407</v>
      </c>
      <c r="B417" s="128" t="s">
        <v>8096</v>
      </c>
      <c r="C417" s="128" t="s">
        <v>3929</v>
      </c>
      <c r="D417" s="129" t="s">
        <v>586</v>
      </c>
      <c r="E417" s="130">
        <v>1</v>
      </c>
      <c r="F417" s="128" t="s">
        <v>9</v>
      </c>
      <c r="G417" s="12"/>
      <c r="H417" s="12"/>
      <c r="I417" s="212"/>
      <c r="J417" s="11"/>
      <c r="K417" s="12">
        <f t="shared" si="12"/>
        <v>0</v>
      </c>
      <c r="L417" s="31">
        <f t="shared" si="13"/>
        <v>0</v>
      </c>
    </row>
    <row r="418" spans="1:12" x14ac:dyDescent="0.2">
      <c r="A418" s="127">
        <v>408</v>
      </c>
      <c r="B418" s="128" t="s">
        <v>8097</v>
      </c>
      <c r="C418" s="128" t="s">
        <v>3930</v>
      </c>
      <c r="D418" s="129" t="s">
        <v>584</v>
      </c>
      <c r="E418" s="130">
        <v>1</v>
      </c>
      <c r="F418" s="128" t="s">
        <v>9</v>
      </c>
      <c r="G418" s="12"/>
      <c r="H418" s="12"/>
      <c r="I418" s="212"/>
      <c r="J418" s="11"/>
      <c r="K418" s="12">
        <f t="shared" si="12"/>
        <v>0</v>
      </c>
      <c r="L418" s="31">
        <f t="shared" si="13"/>
        <v>0</v>
      </c>
    </row>
    <row r="419" spans="1:12" x14ac:dyDescent="0.2">
      <c r="A419" s="127">
        <v>409</v>
      </c>
      <c r="B419" s="128" t="s">
        <v>8098</v>
      </c>
      <c r="C419" s="128" t="s">
        <v>3931</v>
      </c>
      <c r="D419" s="129" t="s">
        <v>3932</v>
      </c>
      <c r="E419" s="130">
        <v>1</v>
      </c>
      <c r="F419" s="128" t="s">
        <v>9</v>
      </c>
      <c r="G419" s="12"/>
      <c r="H419" s="12"/>
      <c r="I419" s="212"/>
      <c r="J419" s="11"/>
      <c r="K419" s="12">
        <f t="shared" si="12"/>
        <v>0</v>
      </c>
      <c r="L419" s="31">
        <f t="shared" si="13"/>
        <v>0</v>
      </c>
    </row>
    <row r="420" spans="1:12" x14ac:dyDescent="0.2">
      <c r="A420" s="127">
        <v>410</v>
      </c>
      <c r="B420" s="128" t="s">
        <v>8099</v>
      </c>
      <c r="C420" s="128" t="s">
        <v>3933</v>
      </c>
      <c r="D420" s="129" t="s">
        <v>8100</v>
      </c>
      <c r="E420" s="130">
        <v>1</v>
      </c>
      <c r="F420" s="128" t="s">
        <v>9</v>
      </c>
      <c r="G420" s="12"/>
      <c r="H420" s="12"/>
      <c r="I420" s="212"/>
      <c r="J420" s="11"/>
      <c r="K420" s="12">
        <f t="shared" si="12"/>
        <v>0</v>
      </c>
      <c r="L420" s="31">
        <f t="shared" si="13"/>
        <v>0</v>
      </c>
    </row>
    <row r="421" spans="1:12" x14ac:dyDescent="0.2">
      <c r="A421" s="127">
        <v>411</v>
      </c>
      <c r="B421" s="128" t="s">
        <v>8101</v>
      </c>
      <c r="C421" s="128" t="s">
        <v>3934</v>
      </c>
      <c r="D421" s="129" t="s">
        <v>3935</v>
      </c>
      <c r="E421" s="130">
        <v>1</v>
      </c>
      <c r="F421" s="128" t="s">
        <v>9</v>
      </c>
      <c r="G421" s="12"/>
      <c r="H421" s="12"/>
      <c r="I421" s="212"/>
      <c r="J421" s="11"/>
      <c r="K421" s="12">
        <f t="shared" si="12"/>
        <v>0</v>
      </c>
      <c r="L421" s="31">
        <f t="shared" si="13"/>
        <v>0</v>
      </c>
    </row>
    <row r="422" spans="1:12" x14ac:dyDescent="0.2">
      <c r="A422" s="127">
        <v>412</v>
      </c>
      <c r="B422" s="128" t="s">
        <v>8102</v>
      </c>
      <c r="C422" s="128" t="s">
        <v>3936</v>
      </c>
      <c r="D422" s="129" t="s">
        <v>3937</v>
      </c>
      <c r="E422" s="130">
        <v>16</v>
      </c>
      <c r="F422" s="128" t="s">
        <v>9</v>
      </c>
      <c r="G422" s="12"/>
      <c r="H422" s="12"/>
      <c r="I422" s="212"/>
      <c r="J422" s="11"/>
      <c r="K422" s="12">
        <f t="shared" si="12"/>
        <v>0</v>
      </c>
      <c r="L422" s="31">
        <f t="shared" si="13"/>
        <v>0</v>
      </c>
    </row>
    <row r="423" spans="1:12" x14ac:dyDescent="0.2">
      <c r="A423" s="127">
        <v>413</v>
      </c>
      <c r="B423" s="128" t="s">
        <v>8103</v>
      </c>
      <c r="C423" s="128" t="s">
        <v>3938</v>
      </c>
      <c r="D423" s="129" t="s">
        <v>422</v>
      </c>
      <c r="E423" s="130">
        <v>1</v>
      </c>
      <c r="F423" s="128" t="s">
        <v>9</v>
      </c>
      <c r="G423" s="12"/>
      <c r="H423" s="12"/>
      <c r="I423" s="212"/>
      <c r="J423" s="11"/>
      <c r="K423" s="12">
        <f t="shared" si="12"/>
        <v>0</v>
      </c>
      <c r="L423" s="31">
        <f t="shared" si="13"/>
        <v>0</v>
      </c>
    </row>
    <row r="424" spans="1:12" x14ac:dyDescent="0.2">
      <c r="A424" s="127">
        <v>414</v>
      </c>
      <c r="B424" s="128" t="s">
        <v>8104</v>
      </c>
      <c r="C424" s="128" t="s">
        <v>3939</v>
      </c>
      <c r="D424" s="129" t="s">
        <v>362</v>
      </c>
      <c r="E424" s="130">
        <v>1</v>
      </c>
      <c r="F424" s="128" t="s">
        <v>9</v>
      </c>
      <c r="G424" s="12"/>
      <c r="H424" s="12"/>
      <c r="I424" s="212"/>
      <c r="J424" s="11"/>
      <c r="K424" s="12">
        <f t="shared" si="12"/>
        <v>0</v>
      </c>
      <c r="L424" s="31">
        <f t="shared" si="13"/>
        <v>0</v>
      </c>
    </row>
    <row r="425" spans="1:12" x14ac:dyDescent="0.2">
      <c r="A425" s="127">
        <v>415</v>
      </c>
      <c r="B425" s="128" t="s">
        <v>8105</v>
      </c>
      <c r="C425" s="128" t="s">
        <v>3940</v>
      </c>
      <c r="D425" s="129" t="s">
        <v>3941</v>
      </c>
      <c r="E425" s="130">
        <v>1</v>
      </c>
      <c r="F425" s="128" t="s">
        <v>9</v>
      </c>
      <c r="G425" s="12"/>
      <c r="H425" s="12"/>
      <c r="I425" s="212"/>
      <c r="J425" s="11"/>
      <c r="K425" s="12">
        <f t="shared" si="12"/>
        <v>0</v>
      </c>
      <c r="L425" s="31">
        <f t="shared" si="13"/>
        <v>0</v>
      </c>
    </row>
    <row r="426" spans="1:12" x14ac:dyDescent="0.2">
      <c r="A426" s="127">
        <v>416</v>
      </c>
      <c r="B426" s="128" t="s">
        <v>8106</v>
      </c>
      <c r="C426" s="128" t="s">
        <v>3942</v>
      </c>
      <c r="D426" s="129" t="s">
        <v>3943</v>
      </c>
      <c r="E426" s="130">
        <v>1</v>
      </c>
      <c r="F426" s="128" t="s">
        <v>9</v>
      </c>
      <c r="G426" s="12"/>
      <c r="H426" s="12"/>
      <c r="I426" s="212"/>
      <c r="J426" s="11"/>
      <c r="K426" s="12">
        <f t="shared" si="12"/>
        <v>0</v>
      </c>
      <c r="L426" s="31">
        <f t="shared" si="13"/>
        <v>0</v>
      </c>
    </row>
    <row r="427" spans="1:12" x14ac:dyDescent="0.2">
      <c r="A427" s="127">
        <v>417</v>
      </c>
      <c r="B427" s="128" t="s">
        <v>8107</v>
      </c>
      <c r="C427" s="128" t="s">
        <v>3944</v>
      </c>
      <c r="D427" s="129" t="s">
        <v>3945</v>
      </c>
      <c r="E427" s="130">
        <v>1</v>
      </c>
      <c r="F427" s="128" t="s">
        <v>9</v>
      </c>
      <c r="G427" s="12"/>
      <c r="H427" s="12"/>
      <c r="I427" s="212"/>
      <c r="J427" s="11"/>
      <c r="K427" s="12">
        <f t="shared" si="12"/>
        <v>0</v>
      </c>
      <c r="L427" s="31">
        <f t="shared" si="13"/>
        <v>0</v>
      </c>
    </row>
    <row r="428" spans="1:12" x14ac:dyDescent="0.2">
      <c r="A428" s="127">
        <v>418</v>
      </c>
      <c r="B428" s="128" t="s">
        <v>8108</v>
      </c>
      <c r="C428" s="128" t="s">
        <v>3946</v>
      </c>
      <c r="D428" s="129" t="s">
        <v>3947</v>
      </c>
      <c r="E428" s="130">
        <v>4</v>
      </c>
      <c r="F428" s="128" t="s">
        <v>9</v>
      </c>
      <c r="G428" s="12"/>
      <c r="H428" s="12"/>
      <c r="I428" s="212"/>
      <c r="J428" s="11"/>
      <c r="K428" s="12">
        <f t="shared" si="12"/>
        <v>0</v>
      </c>
      <c r="L428" s="31">
        <f t="shared" si="13"/>
        <v>0</v>
      </c>
    </row>
    <row r="429" spans="1:12" x14ac:dyDescent="0.2">
      <c r="A429" s="127">
        <v>419</v>
      </c>
      <c r="B429" s="128" t="s">
        <v>8109</v>
      </c>
      <c r="C429" s="128" t="s">
        <v>3948</v>
      </c>
      <c r="D429" s="129" t="s">
        <v>3949</v>
      </c>
      <c r="E429" s="130">
        <v>1</v>
      </c>
      <c r="F429" s="128" t="s">
        <v>9</v>
      </c>
      <c r="G429" s="12"/>
      <c r="H429" s="12"/>
      <c r="I429" s="212"/>
      <c r="J429" s="11"/>
      <c r="K429" s="12">
        <f t="shared" si="12"/>
        <v>0</v>
      </c>
      <c r="L429" s="31">
        <f t="shared" si="13"/>
        <v>0</v>
      </c>
    </row>
    <row r="430" spans="1:12" x14ac:dyDescent="0.2">
      <c r="A430" s="127">
        <v>420</v>
      </c>
      <c r="B430" s="128" t="s">
        <v>8110</v>
      </c>
      <c r="C430" s="128" t="s">
        <v>3950</v>
      </c>
      <c r="D430" s="129" t="s">
        <v>3951</v>
      </c>
      <c r="E430" s="130">
        <v>1</v>
      </c>
      <c r="F430" s="128" t="s">
        <v>9</v>
      </c>
      <c r="G430" s="12"/>
      <c r="H430" s="12"/>
      <c r="I430" s="212"/>
      <c r="J430" s="11"/>
      <c r="K430" s="12">
        <f t="shared" si="12"/>
        <v>0</v>
      </c>
      <c r="L430" s="31">
        <f t="shared" si="13"/>
        <v>0</v>
      </c>
    </row>
    <row r="431" spans="1:12" x14ac:dyDescent="0.2">
      <c r="A431" s="127">
        <v>421</v>
      </c>
      <c r="B431" s="128" t="s">
        <v>8111</v>
      </c>
      <c r="C431" s="128" t="s">
        <v>3952</v>
      </c>
      <c r="D431" s="129" t="s">
        <v>3953</v>
      </c>
      <c r="E431" s="130">
        <v>1</v>
      </c>
      <c r="F431" s="128" t="s">
        <v>9</v>
      </c>
      <c r="G431" s="12"/>
      <c r="H431" s="12"/>
      <c r="I431" s="212"/>
      <c r="J431" s="11"/>
      <c r="K431" s="12">
        <f t="shared" si="12"/>
        <v>0</v>
      </c>
      <c r="L431" s="31">
        <f t="shared" si="13"/>
        <v>0</v>
      </c>
    </row>
    <row r="432" spans="1:12" x14ac:dyDescent="0.2">
      <c r="A432" s="127">
        <v>422</v>
      </c>
      <c r="B432" s="128" t="s">
        <v>8112</v>
      </c>
      <c r="C432" s="128" t="s">
        <v>3954</v>
      </c>
      <c r="D432" s="129" t="s">
        <v>8113</v>
      </c>
      <c r="E432" s="130">
        <v>1</v>
      </c>
      <c r="F432" s="128" t="s">
        <v>9</v>
      </c>
      <c r="G432" s="12"/>
      <c r="H432" s="12"/>
      <c r="I432" s="212"/>
      <c r="J432" s="11"/>
      <c r="K432" s="12">
        <f t="shared" si="12"/>
        <v>0</v>
      </c>
      <c r="L432" s="31">
        <f t="shared" si="13"/>
        <v>0</v>
      </c>
    </row>
    <row r="433" spans="1:12" x14ac:dyDescent="0.2">
      <c r="A433" s="127">
        <v>423</v>
      </c>
      <c r="B433" s="128" t="s">
        <v>8114</v>
      </c>
      <c r="C433" s="128" t="s">
        <v>3955</v>
      </c>
      <c r="D433" s="129" t="s">
        <v>3956</v>
      </c>
      <c r="E433" s="130">
        <v>1</v>
      </c>
      <c r="F433" s="128" t="s">
        <v>9</v>
      </c>
      <c r="G433" s="12"/>
      <c r="H433" s="12"/>
      <c r="I433" s="212"/>
      <c r="J433" s="11"/>
      <c r="K433" s="12">
        <f t="shared" si="12"/>
        <v>0</v>
      </c>
      <c r="L433" s="31">
        <f t="shared" si="13"/>
        <v>0</v>
      </c>
    </row>
    <row r="434" spans="1:12" x14ac:dyDescent="0.2">
      <c r="A434" s="127">
        <v>424</v>
      </c>
      <c r="B434" s="128" t="s">
        <v>8115</v>
      </c>
      <c r="C434" s="128" t="s">
        <v>3957</v>
      </c>
      <c r="D434" s="129" t="s">
        <v>505</v>
      </c>
      <c r="E434" s="130">
        <v>3</v>
      </c>
      <c r="F434" s="128" t="s">
        <v>9</v>
      </c>
      <c r="G434" s="12"/>
      <c r="H434" s="12"/>
      <c r="I434" s="212"/>
      <c r="J434" s="11"/>
      <c r="K434" s="12">
        <f t="shared" si="12"/>
        <v>0</v>
      </c>
      <c r="L434" s="31">
        <f t="shared" si="13"/>
        <v>0</v>
      </c>
    </row>
    <row r="435" spans="1:12" x14ac:dyDescent="0.2">
      <c r="A435" s="127">
        <v>425</v>
      </c>
      <c r="B435" s="128" t="s">
        <v>8116</v>
      </c>
      <c r="C435" s="128" t="s">
        <v>3958</v>
      </c>
      <c r="D435" s="129" t="s">
        <v>3959</v>
      </c>
      <c r="E435" s="130">
        <v>1</v>
      </c>
      <c r="F435" s="128" t="s">
        <v>9</v>
      </c>
      <c r="G435" s="12"/>
      <c r="H435" s="12"/>
      <c r="I435" s="212"/>
      <c r="J435" s="11"/>
      <c r="K435" s="12">
        <f t="shared" si="12"/>
        <v>0</v>
      </c>
      <c r="L435" s="31">
        <f t="shared" si="13"/>
        <v>0</v>
      </c>
    </row>
    <row r="436" spans="1:12" x14ac:dyDescent="0.2">
      <c r="A436" s="127">
        <v>426</v>
      </c>
      <c r="B436" s="128" t="s">
        <v>8117</v>
      </c>
      <c r="C436" s="128" t="s">
        <v>3960</v>
      </c>
      <c r="D436" s="129" t="s">
        <v>520</v>
      </c>
      <c r="E436" s="130">
        <v>1</v>
      </c>
      <c r="F436" s="128" t="s">
        <v>9</v>
      </c>
      <c r="G436" s="12"/>
      <c r="H436" s="12"/>
      <c r="I436" s="212"/>
      <c r="J436" s="11"/>
      <c r="K436" s="12">
        <f t="shared" si="12"/>
        <v>0</v>
      </c>
      <c r="L436" s="31">
        <f t="shared" si="13"/>
        <v>0</v>
      </c>
    </row>
    <row r="437" spans="1:12" x14ac:dyDescent="0.2">
      <c r="A437" s="127">
        <v>427</v>
      </c>
      <c r="B437" s="128" t="s">
        <v>8118</v>
      </c>
      <c r="C437" s="128" t="s">
        <v>3961</v>
      </c>
      <c r="D437" s="129" t="s">
        <v>400</v>
      </c>
      <c r="E437" s="130">
        <v>1</v>
      </c>
      <c r="F437" s="128" t="s">
        <v>9</v>
      </c>
      <c r="G437" s="12"/>
      <c r="H437" s="12"/>
      <c r="I437" s="212"/>
      <c r="J437" s="11"/>
      <c r="K437" s="12">
        <f t="shared" si="12"/>
        <v>0</v>
      </c>
      <c r="L437" s="31">
        <f t="shared" si="13"/>
        <v>0</v>
      </c>
    </row>
    <row r="438" spans="1:12" x14ac:dyDescent="0.2">
      <c r="A438" s="127">
        <v>428</v>
      </c>
      <c r="B438" s="128" t="s">
        <v>8119</v>
      </c>
      <c r="C438" s="128" t="s">
        <v>3962</v>
      </c>
      <c r="D438" s="129" t="s">
        <v>3963</v>
      </c>
      <c r="E438" s="130">
        <v>1</v>
      </c>
      <c r="F438" s="128" t="s">
        <v>9</v>
      </c>
      <c r="G438" s="12"/>
      <c r="H438" s="12"/>
      <c r="I438" s="212"/>
      <c r="J438" s="11"/>
      <c r="K438" s="12">
        <f t="shared" si="12"/>
        <v>0</v>
      </c>
      <c r="L438" s="31">
        <f t="shared" si="13"/>
        <v>0</v>
      </c>
    </row>
    <row r="439" spans="1:12" x14ac:dyDescent="0.2">
      <c r="A439" s="127">
        <v>429</v>
      </c>
      <c r="B439" s="128" t="s">
        <v>8120</v>
      </c>
      <c r="C439" s="128" t="s">
        <v>3964</v>
      </c>
      <c r="D439" s="129" t="s">
        <v>399</v>
      </c>
      <c r="E439" s="130">
        <v>2</v>
      </c>
      <c r="F439" s="128" t="s">
        <v>9</v>
      </c>
      <c r="G439" s="12"/>
      <c r="H439" s="12"/>
      <c r="I439" s="212"/>
      <c r="J439" s="11"/>
      <c r="K439" s="12">
        <f t="shared" si="12"/>
        <v>0</v>
      </c>
      <c r="L439" s="31">
        <f t="shared" si="13"/>
        <v>0</v>
      </c>
    </row>
    <row r="440" spans="1:12" x14ac:dyDescent="0.2">
      <c r="A440" s="127">
        <v>430</v>
      </c>
      <c r="B440" s="128" t="s">
        <v>8121</v>
      </c>
      <c r="C440" s="128" t="s">
        <v>3965</v>
      </c>
      <c r="D440" s="129" t="s">
        <v>398</v>
      </c>
      <c r="E440" s="130">
        <v>2</v>
      </c>
      <c r="F440" s="128" t="s">
        <v>9</v>
      </c>
      <c r="G440" s="12"/>
      <c r="H440" s="12"/>
      <c r="I440" s="212"/>
      <c r="J440" s="11"/>
      <c r="K440" s="12">
        <f t="shared" si="12"/>
        <v>0</v>
      </c>
      <c r="L440" s="31">
        <f t="shared" si="13"/>
        <v>0</v>
      </c>
    </row>
    <row r="441" spans="1:12" x14ac:dyDescent="0.2">
      <c r="A441" s="127">
        <v>431</v>
      </c>
      <c r="B441" s="128" t="s">
        <v>8122</v>
      </c>
      <c r="C441" s="128" t="s">
        <v>3966</v>
      </c>
      <c r="D441" s="129" t="s">
        <v>607</v>
      </c>
      <c r="E441" s="130">
        <v>1</v>
      </c>
      <c r="F441" s="128" t="s">
        <v>9</v>
      </c>
      <c r="G441" s="12"/>
      <c r="H441" s="12"/>
      <c r="I441" s="212"/>
      <c r="J441" s="11"/>
      <c r="K441" s="12">
        <f t="shared" si="12"/>
        <v>0</v>
      </c>
      <c r="L441" s="31">
        <f t="shared" si="13"/>
        <v>0</v>
      </c>
    </row>
    <row r="442" spans="1:12" x14ac:dyDescent="0.2">
      <c r="A442" s="127">
        <v>432</v>
      </c>
      <c r="B442" s="128" t="s">
        <v>8123</v>
      </c>
      <c r="C442" s="128" t="s">
        <v>3967</v>
      </c>
      <c r="D442" s="129" t="s">
        <v>582</v>
      </c>
      <c r="E442" s="130">
        <v>1</v>
      </c>
      <c r="F442" s="128" t="s">
        <v>9</v>
      </c>
      <c r="G442" s="12"/>
      <c r="H442" s="12"/>
      <c r="I442" s="212"/>
      <c r="J442" s="11"/>
      <c r="K442" s="12">
        <f t="shared" si="12"/>
        <v>0</v>
      </c>
      <c r="L442" s="31">
        <f t="shared" si="13"/>
        <v>0</v>
      </c>
    </row>
    <row r="443" spans="1:12" x14ac:dyDescent="0.2">
      <c r="A443" s="127">
        <v>433</v>
      </c>
      <c r="B443" s="128" t="s">
        <v>8124</v>
      </c>
      <c r="C443" s="128" t="s">
        <v>3968</v>
      </c>
      <c r="D443" s="129" t="s">
        <v>3969</v>
      </c>
      <c r="E443" s="130">
        <v>1</v>
      </c>
      <c r="F443" s="128" t="s">
        <v>9</v>
      </c>
      <c r="G443" s="12"/>
      <c r="H443" s="12"/>
      <c r="I443" s="212"/>
      <c r="J443" s="11"/>
      <c r="K443" s="12">
        <f t="shared" si="12"/>
        <v>0</v>
      </c>
      <c r="L443" s="31">
        <f t="shared" si="13"/>
        <v>0</v>
      </c>
    </row>
    <row r="444" spans="1:12" x14ac:dyDescent="0.2">
      <c r="A444" s="127">
        <v>434</v>
      </c>
      <c r="B444" s="128" t="s">
        <v>8125</v>
      </c>
      <c r="C444" s="128" t="s">
        <v>3970</v>
      </c>
      <c r="D444" s="129" t="s">
        <v>3971</v>
      </c>
      <c r="E444" s="130">
        <v>1</v>
      </c>
      <c r="F444" s="128" t="s">
        <v>9</v>
      </c>
      <c r="G444" s="12"/>
      <c r="H444" s="12"/>
      <c r="I444" s="212"/>
      <c r="J444" s="11"/>
      <c r="K444" s="12">
        <f t="shared" si="12"/>
        <v>0</v>
      </c>
      <c r="L444" s="31">
        <f t="shared" si="13"/>
        <v>0</v>
      </c>
    </row>
    <row r="445" spans="1:12" x14ac:dyDescent="0.2">
      <c r="A445" s="127">
        <v>435</v>
      </c>
      <c r="B445" s="128" t="s">
        <v>8126</v>
      </c>
      <c r="C445" s="128" t="s">
        <v>3972</v>
      </c>
      <c r="D445" s="129" t="s">
        <v>3973</v>
      </c>
      <c r="E445" s="130">
        <v>1</v>
      </c>
      <c r="F445" s="128" t="s">
        <v>9</v>
      </c>
      <c r="G445" s="12"/>
      <c r="H445" s="12"/>
      <c r="I445" s="212"/>
      <c r="J445" s="11"/>
      <c r="K445" s="12">
        <f t="shared" si="12"/>
        <v>0</v>
      </c>
      <c r="L445" s="31">
        <f t="shared" si="13"/>
        <v>0</v>
      </c>
    </row>
    <row r="446" spans="1:12" x14ac:dyDescent="0.2">
      <c r="A446" s="127">
        <v>436</v>
      </c>
      <c r="B446" s="128" t="s">
        <v>8127</v>
      </c>
      <c r="C446" s="128" t="s">
        <v>3974</v>
      </c>
      <c r="D446" s="129" t="s">
        <v>3975</v>
      </c>
      <c r="E446" s="130">
        <v>1</v>
      </c>
      <c r="F446" s="128" t="s">
        <v>9</v>
      </c>
      <c r="G446" s="12"/>
      <c r="H446" s="12"/>
      <c r="I446" s="212"/>
      <c r="J446" s="11"/>
      <c r="K446" s="12">
        <f t="shared" si="12"/>
        <v>0</v>
      </c>
      <c r="L446" s="31">
        <f t="shared" si="13"/>
        <v>0</v>
      </c>
    </row>
    <row r="447" spans="1:12" x14ac:dyDescent="0.2">
      <c r="A447" s="127">
        <v>437</v>
      </c>
      <c r="B447" s="128" t="s">
        <v>8128</v>
      </c>
      <c r="C447" s="128" t="s">
        <v>3976</v>
      </c>
      <c r="D447" s="129" t="s">
        <v>8129</v>
      </c>
      <c r="E447" s="130">
        <v>1</v>
      </c>
      <c r="F447" s="128" t="s">
        <v>9</v>
      </c>
      <c r="G447" s="12"/>
      <c r="H447" s="12"/>
      <c r="I447" s="212"/>
      <c r="J447" s="11"/>
      <c r="K447" s="12">
        <f t="shared" si="12"/>
        <v>0</v>
      </c>
      <c r="L447" s="31">
        <f t="shared" si="13"/>
        <v>0</v>
      </c>
    </row>
    <row r="448" spans="1:12" x14ac:dyDescent="0.2">
      <c r="A448" s="127">
        <v>438</v>
      </c>
      <c r="B448" s="128" t="s">
        <v>8130</v>
      </c>
      <c r="C448" s="128" t="s">
        <v>3977</v>
      </c>
      <c r="D448" s="129" t="s">
        <v>3978</v>
      </c>
      <c r="E448" s="130">
        <v>1</v>
      </c>
      <c r="F448" s="128" t="s">
        <v>9</v>
      </c>
      <c r="G448" s="12"/>
      <c r="H448" s="12"/>
      <c r="I448" s="212"/>
      <c r="J448" s="11"/>
      <c r="K448" s="12">
        <f t="shared" si="12"/>
        <v>0</v>
      </c>
      <c r="L448" s="31">
        <f t="shared" si="13"/>
        <v>0</v>
      </c>
    </row>
    <row r="449" spans="1:12" x14ac:dyDescent="0.2">
      <c r="A449" s="127">
        <v>439</v>
      </c>
      <c r="B449" s="128" t="s">
        <v>8131</v>
      </c>
      <c r="C449" s="128" t="s">
        <v>3979</v>
      </c>
      <c r="D449" s="129" t="s">
        <v>3980</v>
      </c>
      <c r="E449" s="130">
        <v>1</v>
      </c>
      <c r="F449" s="128" t="s">
        <v>9</v>
      </c>
      <c r="G449" s="12"/>
      <c r="H449" s="12"/>
      <c r="I449" s="212"/>
      <c r="J449" s="11"/>
      <c r="K449" s="12">
        <f t="shared" si="12"/>
        <v>0</v>
      </c>
      <c r="L449" s="31">
        <f t="shared" si="13"/>
        <v>0</v>
      </c>
    </row>
    <row r="450" spans="1:12" x14ac:dyDescent="0.2">
      <c r="A450" s="127">
        <v>440</v>
      </c>
      <c r="B450" s="128" t="s">
        <v>8132</v>
      </c>
      <c r="C450" s="128" t="s">
        <v>3981</v>
      </c>
      <c r="D450" s="129" t="s">
        <v>3982</v>
      </c>
      <c r="E450" s="130">
        <v>1</v>
      </c>
      <c r="F450" s="128" t="s">
        <v>9</v>
      </c>
      <c r="G450" s="12"/>
      <c r="H450" s="12"/>
      <c r="I450" s="212"/>
      <c r="J450" s="11"/>
      <c r="K450" s="12">
        <f t="shared" si="12"/>
        <v>0</v>
      </c>
      <c r="L450" s="31">
        <f t="shared" si="13"/>
        <v>0</v>
      </c>
    </row>
    <row r="451" spans="1:12" x14ac:dyDescent="0.2">
      <c r="A451" s="127">
        <v>441</v>
      </c>
      <c r="B451" s="128" t="s">
        <v>8133</v>
      </c>
      <c r="C451" s="128" t="s">
        <v>3983</v>
      </c>
      <c r="D451" s="129" t="s">
        <v>3984</v>
      </c>
      <c r="E451" s="130">
        <v>1</v>
      </c>
      <c r="F451" s="128" t="s">
        <v>9</v>
      </c>
      <c r="G451" s="12"/>
      <c r="H451" s="12"/>
      <c r="I451" s="212"/>
      <c r="J451" s="11"/>
      <c r="K451" s="12">
        <f t="shared" si="12"/>
        <v>0</v>
      </c>
      <c r="L451" s="31">
        <f t="shared" si="13"/>
        <v>0</v>
      </c>
    </row>
    <row r="452" spans="1:12" x14ac:dyDescent="0.2">
      <c r="A452" s="127">
        <v>442</v>
      </c>
      <c r="B452" s="128" t="s">
        <v>8134</v>
      </c>
      <c r="C452" s="128" t="s">
        <v>3985</v>
      </c>
      <c r="D452" s="129" t="s">
        <v>3986</v>
      </c>
      <c r="E452" s="130">
        <v>1</v>
      </c>
      <c r="F452" s="128" t="s">
        <v>9</v>
      </c>
      <c r="G452" s="12"/>
      <c r="H452" s="12"/>
      <c r="I452" s="212"/>
      <c r="J452" s="11"/>
      <c r="K452" s="12">
        <f t="shared" si="12"/>
        <v>0</v>
      </c>
      <c r="L452" s="31">
        <f t="shared" si="13"/>
        <v>0</v>
      </c>
    </row>
    <row r="453" spans="1:12" x14ac:dyDescent="0.2">
      <c r="A453" s="127">
        <v>443</v>
      </c>
      <c r="B453" s="128" t="s">
        <v>8135</v>
      </c>
      <c r="C453" s="128" t="s">
        <v>3987</v>
      </c>
      <c r="D453" s="129" t="s">
        <v>3988</v>
      </c>
      <c r="E453" s="130">
        <v>1</v>
      </c>
      <c r="F453" s="128" t="s">
        <v>9</v>
      </c>
      <c r="G453" s="12"/>
      <c r="H453" s="12"/>
      <c r="I453" s="212"/>
      <c r="J453" s="11"/>
      <c r="K453" s="12">
        <f t="shared" si="12"/>
        <v>0</v>
      </c>
      <c r="L453" s="31">
        <f t="shared" si="13"/>
        <v>0</v>
      </c>
    </row>
    <row r="454" spans="1:12" x14ac:dyDescent="0.2">
      <c r="A454" s="127">
        <v>444</v>
      </c>
      <c r="B454" s="128" t="s">
        <v>8136</v>
      </c>
      <c r="C454" s="128" t="s">
        <v>3989</v>
      </c>
      <c r="D454" s="129" t="s">
        <v>3990</v>
      </c>
      <c r="E454" s="130">
        <v>2</v>
      </c>
      <c r="F454" s="128" t="s">
        <v>9</v>
      </c>
      <c r="G454" s="12"/>
      <c r="H454" s="12"/>
      <c r="I454" s="212"/>
      <c r="J454" s="11"/>
      <c r="K454" s="12">
        <f t="shared" si="12"/>
        <v>0</v>
      </c>
      <c r="L454" s="31">
        <f t="shared" si="13"/>
        <v>0</v>
      </c>
    </row>
    <row r="455" spans="1:12" x14ac:dyDescent="0.2">
      <c r="A455" s="127">
        <v>445</v>
      </c>
      <c r="B455" s="128" t="s">
        <v>8137</v>
      </c>
      <c r="C455" s="128" t="s">
        <v>3991</v>
      </c>
      <c r="D455" s="129" t="s">
        <v>3992</v>
      </c>
      <c r="E455" s="130">
        <v>1</v>
      </c>
      <c r="F455" s="128" t="s">
        <v>9</v>
      </c>
      <c r="G455" s="12"/>
      <c r="H455" s="12"/>
      <c r="I455" s="212"/>
      <c r="J455" s="11"/>
      <c r="K455" s="12">
        <f t="shared" si="12"/>
        <v>0</v>
      </c>
      <c r="L455" s="31">
        <f t="shared" si="13"/>
        <v>0</v>
      </c>
    </row>
    <row r="456" spans="1:12" x14ac:dyDescent="0.2">
      <c r="A456" s="127">
        <v>446</v>
      </c>
      <c r="B456" s="128" t="s">
        <v>8138</v>
      </c>
      <c r="C456" s="128" t="s">
        <v>3993</v>
      </c>
      <c r="D456" s="129" t="s">
        <v>3994</v>
      </c>
      <c r="E456" s="130">
        <v>1</v>
      </c>
      <c r="F456" s="128" t="s">
        <v>9</v>
      </c>
      <c r="G456" s="12"/>
      <c r="H456" s="12"/>
      <c r="I456" s="212"/>
      <c r="J456" s="11"/>
      <c r="K456" s="12">
        <f t="shared" si="12"/>
        <v>0</v>
      </c>
      <c r="L456" s="31">
        <f t="shared" si="13"/>
        <v>0</v>
      </c>
    </row>
    <row r="457" spans="1:12" x14ac:dyDescent="0.2">
      <c r="A457" s="127">
        <v>447</v>
      </c>
      <c r="B457" s="128" t="s">
        <v>8139</v>
      </c>
      <c r="C457" s="128" t="s">
        <v>3995</v>
      </c>
      <c r="D457" s="129" t="s">
        <v>3996</v>
      </c>
      <c r="E457" s="130">
        <v>1</v>
      </c>
      <c r="F457" s="128" t="s">
        <v>9</v>
      </c>
      <c r="G457" s="12"/>
      <c r="H457" s="12"/>
      <c r="I457" s="212"/>
      <c r="J457" s="11"/>
      <c r="K457" s="12">
        <f t="shared" si="12"/>
        <v>0</v>
      </c>
      <c r="L457" s="31">
        <f t="shared" si="13"/>
        <v>0</v>
      </c>
    </row>
    <row r="458" spans="1:12" x14ac:dyDescent="0.2">
      <c r="A458" s="127">
        <v>448</v>
      </c>
      <c r="B458" s="128" t="s">
        <v>8140</v>
      </c>
      <c r="C458" s="128" t="s">
        <v>3997</v>
      </c>
      <c r="D458" s="129" t="s">
        <v>3998</v>
      </c>
      <c r="E458" s="130">
        <v>1</v>
      </c>
      <c r="F458" s="128" t="s">
        <v>9</v>
      </c>
      <c r="G458" s="12"/>
      <c r="H458" s="12"/>
      <c r="I458" s="212"/>
      <c r="J458" s="11"/>
      <c r="K458" s="12">
        <f t="shared" si="12"/>
        <v>0</v>
      </c>
      <c r="L458" s="31">
        <f t="shared" si="13"/>
        <v>0</v>
      </c>
    </row>
    <row r="459" spans="1:12" x14ac:dyDescent="0.2">
      <c r="A459" s="127">
        <v>449</v>
      </c>
      <c r="B459" s="128" t="s">
        <v>8141</v>
      </c>
      <c r="C459" s="128" t="s">
        <v>3999</v>
      </c>
      <c r="D459" s="129" t="s">
        <v>4000</v>
      </c>
      <c r="E459" s="130">
        <v>1</v>
      </c>
      <c r="F459" s="128" t="s">
        <v>9</v>
      </c>
      <c r="G459" s="12"/>
      <c r="H459" s="12"/>
      <c r="I459" s="212"/>
      <c r="J459" s="11"/>
      <c r="K459" s="12">
        <f t="shared" si="12"/>
        <v>0</v>
      </c>
      <c r="L459" s="31">
        <f t="shared" si="13"/>
        <v>0</v>
      </c>
    </row>
    <row r="460" spans="1:12" x14ac:dyDescent="0.2">
      <c r="A460" s="127">
        <v>450</v>
      </c>
      <c r="B460" s="128" t="s">
        <v>8142</v>
      </c>
      <c r="C460" s="128" t="s">
        <v>4001</v>
      </c>
      <c r="D460" s="129" t="s">
        <v>4002</v>
      </c>
      <c r="E460" s="130">
        <v>1</v>
      </c>
      <c r="F460" s="128" t="s">
        <v>9</v>
      </c>
      <c r="G460" s="12"/>
      <c r="H460" s="12"/>
      <c r="I460" s="212"/>
      <c r="J460" s="11"/>
      <c r="K460" s="12">
        <f t="shared" ref="K460:K523" si="14">I460*(100-J460)/100</f>
        <v>0</v>
      </c>
      <c r="L460" s="31">
        <f t="shared" ref="L460:L523" si="15">K460*E460</f>
        <v>0</v>
      </c>
    </row>
    <row r="461" spans="1:12" x14ac:dyDescent="0.2">
      <c r="A461" s="127">
        <v>451</v>
      </c>
      <c r="B461" s="128" t="s">
        <v>8143</v>
      </c>
      <c r="C461" s="128" t="s">
        <v>4003</v>
      </c>
      <c r="D461" s="129" t="s">
        <v>4004</v>
      </c>
      <c r="E461" s="130">
        <v>1</v>
      </c>
      <c r="F461" s="128" t="s">
        <v>9</v>
      </c>
      <c r="G461" s="12"/>
      <c r="H461" s="12"/>
      <c r="I461" s="212"/>
      <c r="J461" s="11"/>
      <c r="K461" s="12">
        <f t="shared" si="14"/>
        <v>0</v>
      </c>
      <c r="L461" s="31">
        <f t="shared" si="15"/>
        <v>0</v>
      </c>
    </row>
    <row r="462" spans="1:12" x14ac:dyDescent="0.2">
      <c r="A462" s="127">
        <v>452</v>
      </c>
      <c r="B462" s="128" t="s">
        <v>8144</v>
      </c>
      <c r="C462" s="128" t="s">
        <v>4005</v>
      </c>
      <c r="D462" s="129" t="s">
        <v>4006</v>
      </c>
      <c r="E462" s="130">
        <v>1</v>
      </c>
      <c r="F462" s="128" t="s">
        <v>9</v>
      </c>
      <c r="G462" s="12"/>
      <c r="H462" s="12"/>
      <c r="I462" s="212"/>
      <c r="J462" s="11"/>
      <c r="K462" s="12">
        <f t="shared" si="14"/>
        <v>0</v>
      </c>
      <c r="L462" s="31">
        <f t="shared" si="15"/>
        <v>0</v>
      </c>
    </row>
    <row r="463" spans="1:12" x14ac:dyDescent="0.2">
      <c r="A463" s="127">
        <v>453</v>
      </c>
      <c r="B463" s="128" t="s">
        <v>8145</v>
      </c>
      <c r="C463" s="128" t="s">
        <v>4007</v>
      </c>
      <c r="D463" s="129" t="s">
        <v>4008</v>
      </c>
      <c r="E463" s="130">
        <v>2</v>
      </c>
      <c r="F463" s="128" t="s">
        <v>9</v>
      </c>
      <c r="G463" s="12"/>
      <c r="H463" s="12"/>
      <c r="I463" s="212"/>
      <c r="J463" s="11"/>
      <c r="K463" s="12">
        <f t="shared" si="14"/>
        <v>0</v>
      </c>
      <c r="L463" s="31">
        <f t="shared" si="15"/>
        <v>0</v>
      </c>
    </row>
    <row r="464" spans="1:12" x14ac:dyDescent="0.2">
      <c r="A464" s="127">
        <v>454</v>
      </c>
      <c r="B464" s="128" t="s">
        <v>8146</v>
      </c>
      <c r="C464" s="128" t="s">
        <v>4009</v>
      </c>
      <c r="D464" s="129" t="s">
        <v>8147</v>
      </c>
      <c r="E464" s="130">
        <v>2</v>
      </c>
      <c r="F464" s="128" t="s">
        <v>9</v>
      </c>
      <c r="G464" s="12"/>
      <c r="H464" s="12"/>
      <c r="I464" s="212"/>
      <c r="J464" s="11"/>
      <c r="K464" s="12">
        <f t="shared" si="14"/>
        <v>0</v>
      </c>
      <c r="L464" s="31">
        <f t="shared" si="15"/>
        <v>0</v>
      </c>
    </row>
    <row r="465" spans="1:12" x14ac:dyDescent="0.2">
      <c r="A465" s="127">
        <v>455</v>
      </c>
      <c r="B465" s="128" t="s">
        <v>8148</v>
      </c>
      <c r="C465" s="128" t="s">
        <v>4010</v>
      </c>
      <c r="D465" s="129" t="s">
        <v>438</v>
      </c>
      <c r="E465" s="130">
        <v>1</v>
      </c>
      <c r="F465" s="128" t="s">
        <v>9</v>
      </c>
      <c r="G465" s="12"/>
      <c r="H465" s="12"/>
      <c r="I465" s="212"/>
      <c r="J465" s="11"/>
      <c r="K465" s="12">
        <f t="shared" si="14"/>
        <v>0</v>
      </c>
      <c r="L465" s="31">
        <f t="shared" si="15"/>
        <v>0</v>
      </c>
    </row>
    <row r="466" spans="1:12" x14ac:dyDescent="0.2">
      <c r="A466" s="127">
        <v>456</v>
      </c>
      <c r="B466" s="128" t="s">
        <v>8149</v>
      </c>
      <c r="C466" s="128" t="s">
        <v>4011</v>
      </c>
      <c r="D466" s="129" t="s">
        <v>4012</v>
      </c>
      <c r="E466" s="130">
        <v>3</v>
      </c>
      <c r="F466" s="128" t="s">
        <v>9</v>
      </c>
      <c r="G466" s="12"/>
      <c r="H466" s="12"/>
      <c r="I466" s="212"/>
      <c r="J466" s="11"/>
      <c r="K466" s="12">
        <f t="shared" si="14"/>
        <v>0</v>
      </c>
      <c r="L466" s="31">
        <f t="shared" si="15"/>
        <v>0</v>
      </c>
    </row>
    <row r="467" spans="1:12" x14ac:dyDescent="0.2">
      <c r="A467" s="127">
        <v>457</v>
      </c>
      <c r="B467" s="128" t="s">
        <v>8150</v>
      </c>
      <c r="C467" s="128" t="s">
        <v>4013</v>
      </c>
      <c r="D467" s="129" t="s">
        <v>518</v>
      </c>
      <c r="E467" s="130">
        <v>8</v>
      </c>
      <c r="F467" s="128" t="s">
        <v>9</v>
      </c>
      <c r="G467" s="12"/>
      <c r="H467" s="12"/>
      <c r="I467" s="212"/>
      <c r="J467" s="11"/>
      <c r="K467" s="12">
        <f t="shared" si="14"/>
        <v>0</v>
      </c>
      <c r="L467" s="31">
        <f t="shared" si="15"/>
        <v>0</v>
      </c>
    </row>
    <row r="468" spans="1:12" x14ac:dyDescent="0.2">
      <c r="A468" s="127">
        <v>458</v>
      </c>
      <c r="B468" s="128" t="s">
        <v>8151</v>
      </c>
      <c r="C468" s="128" t="s">
        <v>4014</v>
      </c>
      <c r="D468" s="129" t="s">
        <v>517</v>
      </c>
      <c r="E468" s="130">
        <v>18</v>
      </c>
      <c r="F468" s="128" t="s">
        <v>9</v>
      </c>
      <c r="G468" s="12"/>
      <c r="H468" s="12"/>
      <c r="I468" s="212"/>
      <c r="J468" s="11"/>
      <c r="K468" s="12">
        <f t="shared" si="14"/>
        <v>0</v>
      </c>
      <c r="L468" s="31">
        <f t="shared" si="15"/>
        <v>0</v>
      </c>
    </row>
    <row r="469" spans="1:12" x14ac:dyDescent="0.2">
      <c r="A469" s="127">
        <v>459</v>
      </c>
      <c r="B469" s="128" t="s">
        <v>8152</v>
      </c>
      <c r="C469" s="128" t="s">
        <v>4015</v>
      </c>
      <c r="D469" s="129" t="s">
        <v>452</v>
      </c>
      <c r="E469" s="130">
        <v>6</v>
      </c>
      <c r="F469" s="128" t="s">
        <v>9</v>
      </c>
      <c r="G469" s="12"/>
      <c r="H469" s="12"/>
      <c r="I469" s="212"/>
      <c r="J469" s="11"/>
      <c r="K469" s="12">
        <f t="shared" si="14"/>
        <v>0</v>
      </c>
      <c r="L469" s="31">
        <f t="shared" si="15"/>
        <v>0</v>
      </c>
    </row>
    <row r="470" spans="1:12" x14ac:dyDescent="0.2">
      <c r="A470" s="127">
        <v>460</v>
      </c>
      <c r="B470" s="128" t="s">
        <v>8153</v>
      </c>
      <c r="C470" s="128" t="s">
        <v>4016</v>
      </c>
      <c r="D470" s="129" t="s">
        <v>437</v>
      </c>
      <c r="E470" s="130">
        <v>2</v>
      </c>
      <c r="F470" s="128" t="s">
        <v>9</v>
      </c>
      <c r="G470" s="12"/>
      <c r="H470" s="12"/>
      <c r="I470" s="212"/>
      <c r="J470" s="11"/>
      <c r="K470" s="12">
        <f t="shared" si="14"/>
        <v>0</v>
      </c>
      <c r="L470" s="31">
        <f t="shared" si="15"/>
        <v>0</v>
      </c>
    </row>
    <row r="471" spans="1:12" x14ac:dyDescent="0.2">
      <c r="A471" s="127">
        <v>461</v>
      </c>
      <c r="B471" s="128" t="s">
        <v>8154</v>
      </c>
      <c r="C471" s="128" t="s">
        <v>4017</v>
      </c>
      <c r="D471" s="129" t="s">
        <v>4018</v>
      </c>
      <c r="E471" s="130">
        <v>1</v>
      </c>
      <c r="F471" s="128" t="s">
        <v>9</v>
      </c>
      <c r="G471" s="12"/>
      <c r="H471" s="12"/>
      <c r="I471" s="212"/>
      <c r="J471" s="11"/>
      <c r="K471" s="12">
        <f t="shared" si="14"/>
        <v>0</v>
      </c>
      <c r="L471" s="31">
        <f t="shared" si="15"/>
        <v>0</v>
      </c>
    </row>
    <row r="472" spans="1:12" x14ac:dyDescent="0.2">
      <c r="A472" s="127">
        <v>462</v>
      </c>
      <c r="B472" s="128" t="s">
        <v>8155</v>
      </c>
      <c r="C472" s="128" t="s">
        <v>4019</v>
      </c>
      <c r="D472" s="129" t="s">
        <v>552</v>
      </c>
      <c r="E472" s="130">
        <v>2</v>
      </c>
      <c r="F472" s="128" t="s">
        <v>9</v>
      </c>
      <c r="G472" s="12"/>
      <c r="H472" s="12"/>
      <c r="I472" s="212"/>
      <c r="J472" s="11"/>
      <c r="K472" s="12">
        <f t="shared" si="14"/>
        <v>0</v>
      </c>
      <c r="L472" s="31">
        <f t="shared" si="15"/>
        <v>0</v>
      </c>
    </row>
    <row r="473" spans="1:12" x14ac:dyDescent="0.2">
      <c r="A473" s="127">
        <v>463</v>
      </c>
      <c r="B473" s="128" t="s">
        <v>8156</v>
      </c>
      <c r="C473" s="128" t="s">
        <v>4020</v>
      </c>
      <c r="D473" s="129" t="s">
        <v>501</v>
      </c>
      <c r="E473" s="130">
        <v>1</v>
      </c>
      <c r="F473" s="128" t="s">
        <v>9</v>
      </c>
      <c r="G473" s="12"/>
      <c r="H473" s="12"/>
      <c r="I473" s="212"/>
      <c r="J473" s="11"/>
      <c r="K473" s="12">
        <f t="shared" si="14"/>
        <v>0</v>
      </c>
      <c r="L473" s="31">
        <f t="shared" si="15"/>
        <v>0</v>
      </c>
    </row>
    <row r="474" spans="1:12" x14ac:dyDescent="0.2">
      <c r="A474" s="127">
        <v>464</v>
      </c>
      <c r="B474" s="128" t="s">
        <v>8157</v>
      </c>
      <c r="C474" s="128" t="s">
        <v>4021</v>
      </c>
      <c r="D474" s="129" t="s">
        <v>503</v>
      </c>
      <c r="E474" s="130">
        <v>5</v>
      </c>
      <c r="F474" s="128" t="s">
        <v>9</v>
      </c>
      <c r="G474" s="12"/>
      <c r="H474" s="12"/>
      <c r="I474" s="212"/>
      <c r="J474" s="11"/>
      <c r="K474" s="12">
        <f t="shared" si="14"/>
        <v>0</v>
      </c>
      <c r="L474" s="31">
        <f t="shared" si="15"/>
        <v>0</v>
      </c>
    </row>
    <row r="475" spans="1:12" x14ac:dyDescent="0.2">
      <c r="A475" s="127">
        <v>465</v>
      </c>
      <c r="B475" s="128" t="s">
        <v>8158</v>
      </c>
      <c r="C475" s="128" t="s">
        <v>4022</v>
      </c>
      <c r="D475" s="129" t="s">
        <v>502</v>
      </c>
      <c r="E475" s="130">
        <v>2</v>
      </c>
      <c r="F475" s="128" t="s">
        <v>9</v>
      </c>
      <c r="G475" s="12"/>
      <c r="H475" s="12"/>
      <c r="I475" s="212"/>
      <c r="J475" s="11"/>
      <c r="K475" s="12">
        <f t="shared" si="14"/>
        <v>0</v>
      </c>
      <c r="L475" s="31">
        <f t="shared" si="15"/>
        <v>0</v>
      </c>
    </row>
    <row r="476" spans="1:12" x14ac:dyDescent="0.2">
      <c r="A476" s="127">
        <v>466</v>
      </c>
      <c r="B476" s="128" t="s">
        <v>8159</v>
      </c>
      <c r="C476" s="128" t="s">
        <v>4023</v>
      </c>
      <c r="D476" s="129" t="s">
        <v>4024</v>
      </c>
      <c r="E476" s="130">
        <v>1</v>
      </c>
      <c r="F476" s="128" t="s">
        <v>9</v>
      </c>
      <c r="G476" s="12"/>
      <c r="H476" s="12"/>
      <c r="I476" s="212"/>
      <c r="J476" s="11"/>
      <c r="K476" s="12">
        <f t="shared" si="14"/>
        <v>0</v>
      </c>
      <c r="L476" s="31">
        <f t="shared" si="15"/>
        <v>0</v>
      </c>
    </row>
    <row r="477" spans="1:12" x14ac:dyDescent="0.2">
      <c r="A477" s="127">
        <v>467</v>
      </c>
      <c r="B477" s="128" t="s">
        <v>8160</v>
      </c>
      <c r="C477" s="128" t="s">
        <v>4025</v>
      </c>
      <c r="D477" s="129" t="s">
        <v>4026</v>
      </c>
      <c r="E477" s="130">
        <v>1</v>
      </c>
      <c r="F477" s="128" t="s">
        <v>9</v>
      </c>
      <c r="G477" s="12"/>
      <c r="H477" s="12"/>
      <c r="I477" s="212"/>
      <c r="J477" s="11"/>
      <c r="K477" s="12">
        <f t="shared" si="14"/>
        <v>0</v>
      </c>
      <c r="L477" s="31">
        <f t="shared" si="15"/>
        <v>0</v>
      </c>
    </row>
    <row r="478" spans="1:12" x14ac:dyDescent="0.2">
      <c r="A478" s="127">
        <v>468</v>
      </c>
      <c r="B478" s="128" t="s">
        <v>8161</v>
      </c>
      <c r="C478" s="128" t="s">
        <v>4027</v>
      </c>
      <c r="D478" s="129" t="s">
        <v>4028</v>
      </c>
      <c r="E478" s="130">
        <v>1</v>
      </c>
      <c r="F478" s="128" t="s">
        <v>9</v>
      </c>
      <c r="G478" s="12"/>
      <c r="H478" s="12"/>
      <c r="I478" s="212"/>
      <c r="J478" s="11"/>
      <c r="K478" s="12">
        <f t="shared" si="14"/>
        <v>0</v>
      </c>
      <c r="L478" s="31">
        <f t="shared" si="15"/>
        <v>0</v>
      </c>
    </row>
    <row r="479" spans="1:12" x14ac:dyDescent="0.2">
      <c r="A479" s="127">
        <v>469</v>
      </c>
      <c r="B479" s="128" t="s">
        <v>8162</v>
      </c>
      <c r="C479" s="128" t="s">
        <v>4029</v>
      </c>
      <c r="D479" s="129" t="s">
        <v>4030</v>
      </c>
      <c r="E479" s="130">
        <v>1</v>
      </c>
      <c r="F479" s="128" t="s">
        <v>9</v>
      </c>
      <c r="G479" s="12"/>
      <c r="H479" s="12"/>
      <c r="I479" s="212"/>
      <c r="J479" s="11"/>
      <c r="K479" s="12">
        <f t="shared" si="14"/>
        <v>0</v>
      </c>
      <c r="L479" s="31">
        <f t="shared" si="15"/>
        <v>0</v>
      </c>
    </row>
    <row r="480" spans="1:12" x14ac:dyDescent="0.2">
      <c r="A480" s="127">
        <v>470</v>
      </c>
      <c r="B480" s="128" t="s">
        <v>8163</v>
      </c>
      <c r="C480" s="128" t="s">
        <v>4031</v>
      </c>
      <c r="D480" s="129" t="s">
        <v>515</v>
      </c>
      <c r="E480" s="130">
        <v>1</v>
      </c>
      <c r="F480" s="128" t="s">
        <v>9</v>
      </c>
      <c r="G480" s="12"/>
      <c r="H480" s="12"/>
      <c r="I480" s="212"/>
      <c r="J480" s="11"/>
      <c r="K480" s="12">
        <f t="shared" si="14"/>
        <v>0</v>
      </c>
      <c r="L480" s="31">
        <f t="shared" si="15"/>
        <v>0</v>
      </c>
    </row>
    <row r="481" spans="1:12" x14ac:dyDescent="0.2">
      <c r="A481" s="127">
        <v>471</v>
      </c>
      <c r="B481" s="128" t="s">
        <v>8164</v>
      </c>
      <c r="C481" s="128" t="s">
        <v>4032</v>
      </c>
      <c r="D481" s="129" t="s">
        <v>4033</v>
      </c>
      <c r="E481" s="130">
        <v>1</v>
      </c>
      <c r="F481" s="128" t="s">
        <v>9</v>
      </c>
      <c r="G481" s="12"/>
      <c r="H481" s="12"/>
      <c r="I481" s="212"/>
      <c r="J481" s="11"/>
      <c r="K481" s="12">
        <f t="shared" si="14"/>
        <v>0</v>
      </c>
      <c r="L481" s="31">
        <f t="shared" si="15"/>
        <v>0</v>
      </c>
    </row>
    <row r="482" spans="1:12" x14ac:dyDescent="0.2">
      <c r="A482" s="127">
        <v>472</v>
      </c>
      <c r="B482" s="128" t="s">
        <v>8165</v>
      </c>
      <c r="C482" s="128" t="s">
        <v>4034</v>
      </c>
      <c r="D482" s="129" t="s">
        <v>4035</v>
      </c>
      <c r="E482" s="130">
        <v>1</v>
      </c>
      <c r="F482" s="128" t="s">
        <v>9</v>
      </c>
      <c r="G482" s="12"/>
      <c r="H482" s="12"/>
      <c r="I482" s="212"/>
      <c r="J482" s="11"/>
      <c r="K482" s="12">
        <f t="shared" si="14"/>
        <v>0</v>
      </c>
      <c r="L482" s="31">
        <f t="shared" si="15"/>
        <v>0</v>
      </c>
    </row>
    <row r="483" spans="1:12" x14ac:dyDescent="0.2">
      <c r="A483" s="127">
        <v>473</v>
      </c>
      <c r="B483" s="128" t="s">
        <v>8166</v>
      </c>
      <c r="C483" s="128" t="s">
        <v>3882</v>
      </c>
      <c r="D483" s="129" t="s">
        <v>431</v>
      </c>
      <c r="E483" s="130">
        <v>1</v>
      </c>
      <c r="F483" s="128" t="s">
        <v>9</v>
      </c>
      <c r="G483" s="12"/>
      <c r="H483" s="12"/>
      <c r="I483" s="212"/>
      <c r="J483" s="11"/>
      <c r="K483" s="12">
        <f t="shared" si="14"/>
        <v>0</v>
      </c>
      <c r="L483" s="31">
        <f t="shared" si="15"/>
        <v>0</v>
      </c>
    </row>
    <row r="484" spans="1:12" x14ac:dyDescent="0.2">
      <c r="A484" s="127">
        <v>474</v>
      </c>
      <c r="B484" s="128" t="s">
        <v>8167</v>
      </c>
      <c r="C484" s="128" t="s">
        <v>4036</v>
      </c>
      <c r="D484" s="129" t="s">
        <v>4037</v>
      </c>
      <c r="E484" s="130">
        <v>1</v>
      </c>
      <c r="F484" s="128" t="s">
        <v>9</v>
      </c>
      <c r="G484" s="12"/>
      <c r="H484" s="12"/>
      <c r="I484" s="212"/>
      <c r="J484" s="11"/>
      <c r="K484" s="12">
        <f t="shared" si="14"/>
        <v>0</v>
      </c>
      <c r="L484" s="31">
        <f t="shared" si="15"/>
        <v>0</v>
      </c>
    </row>
    <row r="485" spans="1:12" x14ac:dyDescent="0.2">
      <c r="A485" s="127">
        <v>475</v>
      </c>
      <c r="B485" s="128" t="s">
        <v>8168</v>
      </c>
      <c r="C485" s="128" t="s">
        <v>4038</v>
      </c>
      <c r="D485" s="129" t="s">
        <v>4039</v>
      </c>
      <c r="E485" s="130">
        <v>1</v>
      </c>
      <c r="F485" s="128" t="s">
        <v>9</v>
      </c>
      <c r="G485" s="12"/>
      <c r="H485" s="12"/>
      <c r="I485" s="212"/>
      <c r="J485" s="11"/>
      <c r="K485" s="12">
        <f t="shared" si="14"/>
        <v>0</v>
      </c>
      <c r="L485" s="31">
        <f t="shared" si="15"/>
        <v>0</v>
      </c>
    </row>
    <row r="486" spans="1:12" x14ac:dyDescent="0.2">
      <c r="A486" s="127">
        <v>476</v>
      </c>
      <c r="B486" s="128" t="s">
        <v>8169</v>
      </c>
      <c r="C486" s="128" t="s">
        <v>4040</v>
      </c>
      <c r="D486" s="129" t="s">
        <v>4041</v>
      </c>
      <c r="E486" s="130">
        <v>1</v>
      </c>
      <c r="F486" s="128" t="s">
        <v>9</v>
      </c>
      <c r="G486" s="12"/>
      <c r="H486" s="12"/>
      <c r="I486" s="212"/>
      <c r="J486" s="11"/>
      <c r="K486" s="12">
        <f t="shared" si="14"/>
        <v>0</v>
      </c>
      <c r="L486" s="31">
        <f t="shared" si="15"/>
        <v>0</v>
      </c>
    </row>
    <row r="487" spans="1:12" x14ac:dyDescent="0.2">
      <c r="A487" s="127">
        <v>477</v>
      </c>
      <c r="B487" s="128" t="s">
        <v>8170</v>
      </c>
      <c r="C487" s="128" t="s">
        <v>4042</v>
      </c>
      <c r="D487" s="129" t="s">
        <v>403</v>
      </c>
      <c r="E487" s="130">
        <v>1</v>
      </c>
      <c r="F487" s="128" t="s">
        <v>9</v>
      </c>
      <c r="G487" s="12"/>
      <c r="H487" s="12"/>
      <c r="I487" s="212"/>
      <c r="J487" s="11"/>
      <c r="K487" s="12">
        <f t="shared" si="14"/>
        <v>0</v>
      </c>
      <c r="L487" s="31">
        <f t="shared" si="15"/>
        <v>0</v>
      </c>
    </row>
    <row r="488" spans="1:12" x14ac:dyDescent="0.2">
      <c r="A488" s="127">
        <v>478</v>
      </c>
      <c r="B488" s="128" t="s">
        <v>8171</v>
      </c>
      <c r="C488" s="128" t="s">
        <v>4043</v>
      </c>
      <c r="D488" s="129" t="s">
        <v>4044</v>
      </c>
      <c r="E488" s="130">
        <v>1</v>
      </c>
      <c r="F488" s="128" t="s">
        <v>9</v>
      </c>
      <c r="G488" s="12"/>
      <c r="H488" s="12"/>
      <c r="I488" s="212"/>
      <c r="J488" s="11"/>
      <c r="K488" s="12">
        <f t="shared" si="14"/>
        <v>0</v>
      </c>
      <c r="L488" s="31">
        <f t="shared" si="15"/>
        <v>0</v>
      </c>
    </row>
    <row r="489" spans="1:12" x14ac:dyDescent="0.2">
      <c r="A489" s="127">
        <v>479</v>
      </c>
      <c r="B489" s="128" t="s">
        <v>8172</v>
      </c>
      <c r="C489" s="128" t="s">
        <v>4045</v>
      </c>
      <c r="D489" s="129" t="s">
        <v>4046</v>
      </c>
      <c r="E489" s="130">
        <v>1</v>
      </c>
      <c r="F489" s="128" t="s">
        <v>9</v>
      </c>
      <c r="G489" s="12"/>
      <c r="H489" s="12"/>
      <c r="I489" s="212"/>
      <c r="J489" s="11"/>
      <c r="K489" s="12">
        <f t="shared" si="14"/>
        <v>0</v>
      </c>
      <c r="L489" s="31">
        <f t="shared" si="15"/>
        <v>0</v>
      </c>
    </row>
    <row r="490" spans="1:12" x14ac:dyDescent="0.2">
      <c r="A490" s="127">
        <v>480</v>
      </c>
      <c r="B490" s="128" t="s">
        <v>8173</v>
      </c>
      <c r="C490" s="128" t="s">
        <v>4047</v>
      </c>
      <c r="D490" s="129" t="s">
        <v>494</v>
      </c>
      <c r="E490" s="130">
        <v>1</v>
      </c>
      <c r="F490" s="128" t="s">
        <v>9</v>
      </c>
      <c r="G490" s="12"/>
      <c r="H490" s="12"/>
      <c r="I490" s="212"/>
      <c r="J490" s="11"/>
      <c r="K490" s="12">
        <f t="shared" si="14"/>
        <v>0</v>
      </c>
      <c r="L490" s="31">
        <f t="shared" si="15"/>
        <v>0</v>
      </c>
    </row>
    <row r="491" spans="1:12" x14ac:dyDescent="0.2">
      <c r="A491" s="127">
        <v>481</v>
      </c>
      <c r="B491" s="128" t="s">
        <v>8174</v>
      </c>
      <c r="C491" s="128" t="s">
        <v>4048</v>
      </c>
      <c r="D491" s="129" t="s">
        <v>448</v>
      </c>
      <c r="E491" s="130">
        <v>1</v>
      </c>
      <c r="F491" s="128" t="s">
        <v>9</v>
      </c>
      <c r="G491" s="12"/>
      <c r="H491" s="12"/>
      <c r="I491" s="212"/>
      <c r="J491" s="11"/>
      <c r="K491" s="12">
        <f t="shared" si="14"/>
        <v>0</v>
      </c>
      <c r="L491" s="31">
        <f t="shared" si="15"/>
        <v>0</v>
      </c>
    </row>
    <row r="492" spans="1:12" x14ac:dyDescent="0.2">
      <c r="A492" s="127">
        <v>482</v>
      </c>
      <c r="B492" s="128" t="s">
        <v>8175</v>
      </c>
      <c r="C492" s="128" t="s">
        <v>4049</v>
      </c>
      <c r="D492" s="129" t="s">
        <v>414</v>
      </c>
      <c r="E492" s="130">
        <v>1</v>
      </c>
      <c r="F492" s="128" t="s">
        <v>9</v>
      </c>
      <c r="G492" s="12"/>
      <c r="H492" s="12"/>
      <c r="I492" s="212"/>
      <c r="J492" s="11"/>
      <c r="K492" s="12">
        <f t="shared" si="14"/>
        <v>0</v>
      </c>
      <c r="L492" s="31">
        <f t="shared" si="15"/>
        <v>0</v>
      </c>
    </row>
    <row r="493" spans="1:12" x14ac:dyDescent="0.2">
      <c r="A493" s="127">
        <v>483</v>
      </c>
      <c r="B493" s="128" t="s">
        <v>8176</v>
      </c>
      <c r="C493" s="128" t="s">
        <v>4050</v>
      </c>
      <c r="D493" s="129" t="s">
        <v>4051</v>
      </c>
      <c r="E493" s="130">
        <v>1</v>
      </c>
      <c r="F493" s="128" t="s">
        <v>9</v>
      </c>
      <c r="G493" s="12"/>
      <c r="H493" s="12"/>
      <c r="I493" s="212"/>
      <c r="J493" s="11"/>
      <c r="K493" s="12">
        <f t="shared" si="14"/>
        <v>0</v>
      </c>
      <c r="L493" s="31">
        <f t="shared" si="15"/>
        <v>0</v>
      </c>
    </row>
    <row r="494" spans="1:12" x14ac:dyDescent="0.2">
      <c r="A494" s="127">
        <v>484</v>
      </c>
      <c r="B494" s="128" t="s">
        <v>8177</v>
      </c>
      <c r="C494" s="128" t="s">
        <v>4052</v>
      </c>
      <c r="D494" s="129" t="s">
        <v>4053</v>
      </c>
      <c r="E494" s="130">
        <v>1</v>
      </c>
      <c r="F494" s="128" t="s">
        <v>9</v>
      </c>
      <c r="G494" s="12"/>
      <c r="H494" s="12"/>
      <c r="I494" s="212"/>
      <c r="J494" s="11"/>
      <c r="K494" s="12">
        <f t="shared" si="14"/>
        <v>0</v>
      </c>
      <c r="L494" s="31">
        <f t="shared" si="15"/>
        <v>0</v>
      </c>
    </row>
    <row r="495" spans="1:12" x14ac:dyDescent="0.2">
      <c r="A495" s="127">
        <v>485</v>
      </c>
      <c r="B495" s="128" t="s">
        <v>8178</v>
      </c>
      <c r="C495" s="128" t="s">
        <v>4054</v>
      </c>
      <c r="D495" s="129" t="s">
        <v>4055</v>
      </c>
      <c r="E495" s="130">
        <v>1</v>
      </c>
      <c r="F495" s="128" t="s">
        <v>9</v>
      </c>
      <c r="G495" s="12"/>
      <c r="H495" s="12"/>
      <c r="I495" s="212"/>
      <c r="J495" s="11"/>
      <c r="K495" s="12">
        <f t="shared" si="14"/>
        <v>0</v>
      </c>
      <c r="L495" s="31">
        <f t="shared" si="15"/>
        <v>0</v>
      </c>
    </row>
    <row r="496" spans="1:12" x14ac:dyDescent="0.2">
      <c r="A496" s="127">
        <v>486</v>
      </c>
      <c r="B496" s="128" t="s">
        <v>8179</v>
      </c>
      <c r="C496" s="128" t="s">
        <v>4056</v>
      </c>
      <c r="D496" s="129" t="s">
        <v>4057</v>
      </c>
      <c r="E496" s="130">
        <v>1</v>
      </c>
      <c r="F496" s="128" t="s">
        <v>9</v>
      </c>
      <c r="G496" s="12"/>
      <c r="H496" s="12"/>
      <c r="I496" s="212"/>
      <c r="J496" s="11"/>
      <c r="K496" s="12">
        <f t="shared" si="14"/>
        <v>0</v>
      </c>
      <c r="L496" s="31">
        <f t="shared" si="15"/>
        <v>0</v>
      </c>
    </row>
    <row r="497" spans="1:12" x14ac:dyDescent="0.2">
      <c r="A497" s="127">
        <v>487</v>
      </c>
      <c r="B497" s="128" t="s">
        <v>8180</v>
      </c>
      <c r="C497" s="128" t="s">
        <v>4058</v>
      </c>
      <c r="D497" s="129" t="s">
        <v>451</v>
      </c>
      <c r="E497" s="130">
        <v>3</v>
      </c>
      <c r="F497" s="128" t="s">
        <v>9</v>
      </c>
      <c r="G497" s="12"/>
      <c r="H497" s="12"/>
      <c r="I497" s="212"/>
      <c r="J497" s="11"/>
      <c r="K497" s="12">
        <f t="shared" si="14"/>
        <v>0</v>
      </c>
      <c r="L497" s="31">
        <f t="shared" si="15"/>
        <v>0</v>
      </c>
    </row>
    <row r="498" spans="1:12" x14ac:dyDescent="0.2">
      <c r="A498" s="127">
        <v>488</v>
      </c>
      <c r="B498" s="128" t="s">
        <v>8181</v>
      </c>
      <c r="C498" s="128" t="s">
        <v>4059</v>
      </c>
      <c r="D498" s="129" t="s">
        <v>4060</v>
      </c>
      <c r="E498" s="130">
        <v>1</v>
      </c>
      <c r="F498" s="128" t="s">
        <v>9</v>
      </c>
      <c r="G498" s="12"/>
      <c r="H498" s="12"/>
      <c r="I498" s="212"/>
      <c r="J498" s="11"/>
      <c r="K498" s="12">
        <f t="shared" si="14"/>
        <v>0</v>
      </c>
      <c r="L498" s="31">
        <f t="shared" si="15"/>
        <v>0</v>
      </c>
    </row>
    <row r="499" spans="1:12" x14ac:dyDescent="0.2">
      <c r="A499" s="127">
        <v>489</v>
      </c>
      <c r="B499" s="128" t="s">
        <v>8182</v>
      </c>
      <c r="C499" s="128" t="s">
        <v>4061</v>
      </c>
      <c r="D499" s="129" t="s">
        <v>4062</v>
      </c>
      <c r="E499" s="130">
        <v>1</v>
      </c>
      <c r="F499" s="128" t="s">
        <v>9</v>
      </c>
      <c r="G499" s="12"/>
      <c r="H499" s="12"/>
      <c r="I499" s="212"/>
      <c r="J499" s="11"/>
      <c r="K499" s="12">
        <f t="shared" si="14"/>
        <v>0</v>
      </c>
      <c r="L499" s="31">
        <f t="shared" si="15"/>
        <v>0</v>
      </c>
    </row>
    <row r="500" spans="1:12" x14ac:dyDescent="0.2">
      <c r="A500" s="127">
        <v>490</v>
      </c>
      <c r="B500" s="128" t="s">
        <v>8183</v>
      </c>
      <c r="C500" s="128" t="s">
        <v>4063</v>
      </c>
      <c r="D500" s="129" t="s">
        <v>508</v>
      </c>
      <c r="E500" s="130">
        <v>1</v>
      </c>
      <c r="F500" s="128" t="s">
        <v>9</v>
      </c>
      <c r="G500" s="12"/>
      <c r="H500" s="12"/>
      <c r="I500" s="212"/>
      <c r="J500" s="11"/>
      <c r="K500" s="12">
        <f t="shared" si="14"/>
        <v>0</v>
      </c>
      <c r="L500" s="31">
        <f t="shared" si="15"/>
        <v>0</v>
      </c>
    </row>
    <row r="501" spans="1:12" x14ac:dyDescent="0.2">
      <c r="A501" s="127">
        <v>491</v>
      </c>
      <c r="B501" s="128" t="s">
        <v>8184</v>
      </c>
      <c r="C501" s="128" t="s">
        <v>4064</v>
      </c>
      <c r="D501" s="129" t="s">
        <v>8185</v>
      </c>
      <c r="E501" s="130">
        <v>1</v>
      </c>
      <c r="F501" s="128" t="s">
        <v>9</v>
      </c>
      <c r="G501" s="12"/>
      <c r="H501" s="12"/>
      <c r="I501" s="212"/>
      <c r="J501" s="11"/>
      <c r="K501" s="12">
        <f t="shared" si="14"/>
        <v>0</v>
      </c>
      <c r="L501" s="31">
        <f t="shared" si="15"/>
        <v>0</v>
      </c>
    </row>
    <row r="502" spans="1:12" x14ac:dyDescent="0.2">
      <c r="A502" s="127">
        <v>492</v>
      </c>
      <c r="B502" s="128" t="s">
        <v>8186</v>
      </c>
      <c r="C502" s="128" t="s">
        <v>4065</v>
      </c>
      <c r="D502" s="129" t="s">
        <v>4066</v>
      </c>
      <c r="E502" s="130">
        <v>1</v>
      </c>
      <c r="F502" s="128" t="s">
        <v>9</v>
      </c>
      <c r="G502" s="12"/>
      <c r="H502" s="12"/>
      <c r="I502" s="212"/>
      <c r="J502" s="11"/>
      <c r="K502" s="12">
        <f t="shared" si="14"/>
        <v>0</v>
      </c>
      <c r="L502" s="31">
        <f t="shared" si="15"/>
        <v>0</v>
      </c>
    </row>
    <row r="503" spans="1:12" x14ac:dyDescent="0.2">
      <c r="A503" s="127">
        <v>493</v>
      </c>
      <c r="B503" s="128" t="s">
        <v>8187</v>
      </c>
      <c r="C503" s="128" t="s">
        <v>4067</v>
      </c>
      <c r="D503" s="129" t="s">
        <v>604</v>
      </c>
      <c r="E503" s="130">
        <v>5</v>
      </c>
      <c r="F503" s="128" t="s">
        <v>9</v>
      </c>
      <c r="G503" s="12"/>
      <c r="H503" s="12"/>
      <c r="I503" s="212"/>
      <c r="J503" s="11"/>
      <c r="K503" s="12">
        <f t="shared" si="14"/>
        <v>0</v>
      </c>
      <c r="L503" s="31">
        <f t="shared" si="15"/>
        <v>0</v>
      </c>
    </row>
    <row r="504" spans="1:12" x14ac:dyDescent="0.2">
      <c r="A504" s="127">
        <v>494</v>
      </c>
      <c r="B504" s="128" t="s">
        <v>8188</v>
      </c>
      <c r="C504" s="128" t="s">
        <v>4068</v>
      </c>
      <c r="D504" s="129" t="s">
        <v>4069</v>
      </c>
      <c r="E504" s="130">
        <v>1</v>
      </c>
      <c r="F504" s="128" t="s">
        <v>9</v>
      </c>
      <c r="G504" s="12"/>
      <c r="H504" s="12"/>
      <c r="I504" s="212"/>
      <c r="J504" s="11"/>
      <c r="K504" s="12">
        <f t="shared" si="14"/>
        <v>0</v>
      </c>
      <c r="L504" s="31">
        <f t="shared" si="15"/>
        <v>0</v>
      </c>
    </row>
    <row r="505" spans="1:12" x14ac:dyDescent="0.2">
      <c r="A505" s="127">
        <v>495</v>
      </c>
      <c r="B505" s="128" t="s">
        <v>8189</v>
      </c>
      <c r="C505" s="128" t="s">
        <v>4070</v>
      </c>
      <c r="D505" s="129" t="s">
        <v>4071</v>
      </c>
      <c r="E505" s="130">
        <v>1</v>
      </c>
      <c r="F505" s="128" t="s">
        <v>9</v>
      </c>
      <c r="G505" s="12"/>
      <c r="H505" s="12"/>
      <c r="I505" s="212"/>
      <c r="J505" s="11"/>
      <c r="K505" s="12">
        <f t="shared" si="14"/>
        <v>0</v>
      </c>
      <c r="L505" s="31">
        <f t="shared" si="15"/>
        <v>0</v>
      </c>
    </row>
    <row r="506" spans="1:12" x14ac:dyDescent="0.2">
      <c r="A506" s="127">
        <v>496</v>
      </c>
      <c r="B506" s="128" t="s">
        <v>8190</v>
      </c>
      <c r="C506" s="128" t="s">
        <v>4072</v>
      </c>
      <c r="D506" s="129" t="s">
        <v>4073</v>
      </c>
      <c r="E506" s="130">
        <v>1</v>
      </c>
      <c r="F506" s="128" t="s">
        <v>9</v>
      </c>
      <c r="G506" s="12"/>
      <c r="H506" s="12"/>
      <c r="I506" s="212"/>
      <c r="J506" s="11"/>
      <c r="K506" s="12">
        <f t="shared" si="14"/>
        <v>0</v>
      </c>
      <c r="L506" s="31">
        <f t="shared" si="15"/>
        <v>0</v>
      </c>
    </row>
    <row r="507" spans="1:12" x14ac:dyDescent="0.2">
      <c r="A507" s="127">
        <v>497</v>
      </c>
      <c r="B507" s="128" t="s">
        <v>8191</v>
      </c>
      <c r="C507" s="128" t="s">
        <v>4074</v>
      </c>
      <c r="D507" s="129" t="s">
        <v>4075</v>
      </c>
      <c r="E507" s="130">
        <v>1</v>
      </c>
      <c r="F507" s="128" t="s">
        <v>9</v>
      </c>
      <c r="G507" s="12"/>
      <c r="H507" s="12"/>
      <c r="I507" s="212"/>
      <c r="J507" s="11"/>
      <c r="K507" s="12">
        <f t="shared" si="14"/>
        <v>0</v>
      </c>
      <c r="L507" s="31">
        <f t="shared" si="15"/>
        <v>0</v>
      </c>
    </row>
    <row r="508" spans="1:12" x14ac:dyDescent="0.2">
      <c r="A508" s="127">
        <v>498</v>
      </c>
      <c r="B508" s="128" t="s">
        <v>8192</v>
      </c>
      <c r="C508" s="128" t="s">
        <v>4076</v>
      </c>
      <c r="D508" s="129" t="s">
        <v>4077</v>
      </c>
      <c r="E508" s="130">
        <v>1</v>
      </c>
      <c r="F508" s="128" t="s">
        <v>9</v>
      </c>
      <c r="G508" s="12"/>
      <c r="H508" s="12"/>
      <c r="I508" s="212"/>
      <c r="J508" s="11"/>
      <c r="K508" s="12">
        <f t="shared" si="14"/>
        <v>0</v>
      </c>
      <c r="L508" s="31">
        <f t="shared" si="15"/>
        <v>0</v>
      </c>
    </row>
    <row r="509" spans="1:12" x14ac:dyDescent="0.2">
      <c r="A509" s="127">
        <v>499</v>
      </c>
      <c r="B509" s="128" t="s">
        <v>8193</v>
      </c>
      <c r="C509" s="128" t="s">
        <v>4078</v>
      </c>
      <c r="D509" s="129" t="s">
        <v>4079</v>
      </c>
      <c r="E509" s="130">
        <v>2</v>
      </c>
      <c r="F509" s="128" t="s">
        <v>9</v>
      </c>
      <c r="G509" s="12"/>
      <c r="H509" s="12"/>
      <c r="I509" s="212"/>
      <c r="J509" s="11"/>
      <c r="K509" s="12">
        <f t="shared" si="14"/>
        <v>0</v>
      </c>
      <c r="L509" s="31">
        <f t="shared" si="15"/>
        <v>0</v>
      </c>
    </row>
    <row r="510" spans="1:12" x14ac:dyDescent="0.2">
      <c r="A510" s="127">
        <v>500</v>
      </c>
      <c r="B510" s="128" t="s">
        <v>8194</v>
      </c>
      <c r="C510" s="128" t="s">
        <v>4080</v>
      </c>
      <c r="D510" s="129" t="s">
        <v>4081</v>
      </c>
      <c r="E510" s="130">
        <v>1</v>
      </c>
      <c r="F510" s="128" t="s">
        <v>9</v>
      </c>
      <c r="G510" s="12"/>
      <c r="H510" s="12"/>
      <c r="I510" s="212"/>
      <c r="J510" s="11"/>
      <c r="K510" s="12">
        <f t="shared" si="14"/>
        <v>0</v>
      </c>
      <c r="L510" s="31">
        <f t="shared" si="15"/>
        <v>0</v>
      </c>
    </row>
    <row r="511" spans="1:12" x14ac:dyDescent="0.2">
      <c r="A511" s="127">
        <v>501</v>
      </c>
      <c r="B511" s="128" t="s">
        <v>8195</v>
      </c>
      <c r="C511" s="128" t="s">
        <v>4082</v>
      </c>
      <c r="D511" s="129" t="s">
        <v>4081</v>
      </c>
      <c r="E511" s="130">
        <v>1</v>
      </c>
      <c r="F511" s="128" t="s">
        <v>9</v>
      </c>
      <c r="G511" s="12"/>
      <c r="H511" s="12"/>
      <c r="I511" s="212"/>
      <c r="J511" s="11"/>
      <c r="K511" s="12">
        <f t="shared" si="14"/>
        <v>0</v>
      </c>
      <c r="L511" s="31">
        <f t="shared" si="15"/>
        <v>0</v>
      </c>
    </row>
    <row r="512" spans="1:12" x14ac:dyDescent="0.2">
      <c r="A512" s="127">
        <v>502</v>
      </c>
      <c r="B512" s="128" t="s">
        <v>8196</v>
      </c>
      <c r="C512" s="128" t="s">
        <v>4083</v>
      </c>
      <c r="D512" s="129" t="s">
        <v>593</v>
      </c>
      <c r="E512" s="130">
        <v>1</v>
      </c>
      <c r="F512" s="128" t="s">
        <v>9</v>
      </c>
      <c r="G512" s="12"/>
      <c r="H512" s="12"/>
      <c r="I512" s="212"/>
      <c r="J512" s="11"/>
      <c r="K512" s="12">
        <f t="shared" si="14"/>
        <v>0</v>
      </c>
      <c r="L512" s="31">
        <f t="shared" si="15"/>
        <v>0</v>
      </c>
    </row>
    <row r="513" spans="1:12" x14ac:dyDescent="0.2">
      <c r="A513" s="127">
        <v>503</v>
      </c>
      <c r="B513" s="128" t="s">
        <v>8197</v>
      </c>
      <c r="C513" s="128" t="s">
        <v>4084</v>
      </c>
      <c r="D513" s="129" t="s">
        <v>540</v>
      </c>
      <c r="E513" s="130">
        <v>1</v>
      </c>
      <c r="F513" s="128" t="s">
        <v>9</v>
      </c>
      <c r="G513" s="12"/>
      <c r="H513" s="12"/>
      <c r="I513" s="212"/>
      <c r="J513" s="11"/>
      <c r="K513" s="12">
        <f t="shared" si="14"/>
        <v>0</v>
      </c>
      <c r="L513" s="31">
        <f t="shared" si="15"/>
        <v>0</v>
      </c>
    </row>
    <row r="514" spans="1:12" x14ac:dyDescent="0.2">
      <c r="A514" s="127">
        <v>504</v>
      </c>
      <c r="B514" s="128" t="s">
        <v>8198</v>
      </c>
      <c r="C514" s="128" t="s">
        <v>4085</v>
      </c>
      <c r="D514" s="129" t="s">
        <v>4086</v>
      </c>
      <c r="E514" s="130">
        <v>1</v>
      </c>
      <c r="F514" s="128" t="s">
        <v>9</v>
      </c>
      <c r="G514" s="12"/>
      <c r="H514" s="12"/>
      <c r="I514" s="212"/>
      <c r="J514" s="11"/>
      <c r="K514" s="12">
        <f t="shared" si="14"/>
        <v>0</v>
      </c>
      <c r="L514" s="31">
        <f t="shared" si="15"/>
        <v>0</v>
      </c>
    </row>
    <row r="515" spans="1:12" x14ac:dyDescent="0.2">
      <c r="A515" s="127">
        <v>505</v>
      </c>
      <c r="B515" s="128" t="s">
        <v>8199</v>
      </c>
      <c r="C515" s="128" t="s">
        <v>4087</v>
      </c>
      <c r="D515" s="129" t="s">
        <v>4088</v>
      </c>
      <c r="E515" s="130">
        <v>1</v>
      </c>
      <c r="F515" s="128" t="s">
        <v>9</v>
      </c>
      <c r="G515" s="12"/>
      <c r="H515" s="12"/>
      <c r="I515" s="212"/>
      <c r="J515" s="11"/>
      <c r="K515" s="12">
        <f t="shared" si="14"/>
        <v>0</v>
      </c>
      <c r="L515" s="31">
        <f t="shared" si="15"/>
        <v>0</v>
      </c>
    </row>
    <row r="516" spans="1:12" x14ac:dyDescent="0.2">
      <c r="A516" s="127">
        <v>506</v>
      </c>
      <c r="B516" s="128" t="s">
        <v>8200</v>
      </c>
      <c r="C516" s="128" t="s">
        <v>4089</v>
      </c>
      <c r="D516" s="129" t="s">
        <v>4090</v>
      </c>
      <c r="E516" s="130">
        <v>1</v>
      </c>
      <c r="F516" s="128" t="s">
        <v>9</v>
      </c>
      <c r="G516" s="12"/>
      <c r="H516" s="12"/>
      <c r="I516" s="212"/>
      <c r="J516" s="11"/>
      <c r="K516" s="12">
        <f t="shared" si="14"/>
        <v>0</v>
      </c>
      <c r="L516" s="31">
        <f t="shared" si="15"/>
        <v>0</v>
      </c>
    </row>
    <row r="517" spans="1:12" x14ac:dyDescent="0.2">
      <c r="A517" s="127">
        <v>507</v>
      </c>
      <c r="B517" s="128" t="s">
        <v>8201</v>
      </c>
      <c r="C517" s="128" t="s">
        <v>4091</v>
      </c>
      <c r="D517" s="129" t="s">
        <v>4092</v>
      </c>
      <c r="E517" s="130">
        <v>1</v>
      </c>
      <c r="F517" s="128" t="s">
        <v>9</v>
      </c>
      <c r="G517" s="12"/>
      <c r="H517" s="12"/>
      <c r="I517" s="212"/>
      <c r="J517" s="11"/>
      <c r="K517" s="12">
        <f t="shared" si="14"/>
        <v>0</v>
      </c>
      <c r="L517" s="31">
        <f t="shared" si="15"/>
        <v>0</v>
      </c>
    </row>
    <row r="518" spans="1:12" x14ac:dyDescent="0.2">
      <c r="A518" s="127">
        <v>508</v>
      </c>
      <c r="B518" s="128" t="s">
        <v>8202</v>
      </c>
      <c r="C518" s="128" t="s">
        <v>4093</v>
      </c>
      <c r="D518" s="129" t="s">
        <v>364</v>
      </c>
      <c r="E518" s="130">
        <v>1</v>
      </c>
      <c r="F518" s="128" t="s">
        <v>9</v>
      </c>
      <c r="G518" s="12"/>
      <c r="H518" s="12"/>
      <c r="I518" s="212"/>
      <c r="J518" s="11"/>
      <c r="K518" s="12">
        <f t="shared" si="14"/>
        <v>0</v>
      </c>
      <c r="L518" s="31">
        <f t="shared" si="15"/>
        <v>0</v>
      </c>
    </row>
    <row r="519" spans="1:12" x14ac:dyDescent="0.2">
      <c r="A519" s="127">
        <v>509</v>
      </c>
      <c r="B519" s="128" t="s">
        <v>8203</v>
      </c>
      <c r="C519" s="128" t="s">
        <v>4094</v>
      </c>
      <c r="D519" s="129" t="s">
        <v>4095</v>
      </c>
      <c r="E519" s="130">
        <v>1</v>
      </c>
      <c r="F519" s="128" t="s">
        <v>9</v>
      </c>
      <c r="G519" s="12"/>
      <c r="H519" s="12"/>
      <c r="I519" s="212"/>
      <c r="J519" s="11"/>
      <c r="K519" s="12">
        <f t="shared" si="14"/>
        <v>0</v>
      </c>
      <c r="L519" s="31">
        <f t="shared" si="15"/>
        <v>0</v>
      </c>
    </row>
    <row r="520" spans="1:12" x14ac:dyDescent="0.2">
      <c r="A520" s="127">
        <v>510</v>
      </c>
      <c r="B520" s="128" t="s">
        <v>8204</v>
      </c>
      <c r="C520" s="128" t="s">
        <v>4096</v>
      </c>
      <c r="D520" s="129" t="s">
        <v>4097</v>
      </c>
      <c r="E520" s="130">
        <v>1</v>
      </c>
      <c r="F520" s="128" t="s">
        <v>9</v>
      </c>
      <c r="G520" s="12"/>
      <c r="H520" s="12"/>
      <c r="I520" s="212"/>
      <c r="J520" s="11"/>
      <c r="K520" s="12">
        <f t="shared" si="14"/>
        <v>0</v>
      </c>
      <c r="L520" s="31">
        <f t="shared" si="15"/>
        <v>0</v>
      </c>
    </row>
    <row r="521" spans="1:12" x14ac:dyDescent="0.2">
      <c r="A521" s="127">
        <v>511</v>
      </c>
      <c r="B521" s="128" t="s">
        <v>8205</v>
      </c>
      <c r="C521" s="128" t="s">
        <v>4098</v>
      </c>
      <c r="D521" s="129" t="s">
        <v>4099</v>
      </c>
      <c r="E521" s="130">
        <v>1</v>
      </c>
      <c r="F521" s="128" t="s">
        <v>9</v>
      </c>
      <c r="G521" s="12"/>
      <c r="H521" s="12"/>
      <c r="I521" s="212"/>
      <c r="J521" s="11"/>
      <c r="K521" s="12">
        <f t="shared" si="14"/>
        <v>0</v>
      </c>
      <c r="L521" s="31">
        <f t="shared" si="15"/>
        <v>0</v>
      </c>
    </row>
    <row r="522" spans="1:12" x14ac:dyDescent="0.2">
      <c r="A522" s="127">
        <v>512</v>
      </c>
      <c r="B522" s="128" t="s">
        <v>8206</v>
      </c>
      <c r="C522" s="128" t="s">
        <v>4100</v>
      </c>
      <c r="D522" s="129" t="s">
        <v>603</v>
      </c>
      <c r="E522" s="130">
        <v>1</v>
      </c>
      <c r="F522" s="128" t="s">
        <v>9</v>
      </c>
      <c r="G522" s="12"/>
      <c r="H522" s="12"/>
      <c r="I522" s="212"/>
      <c r="J522" s="11"/>
      <c r="K522" s="12">
        <f t="shared" si="14"/>
        <v>0</v>
      </c>
      <c r="L522" s="31">
        <f t="shared" si="15"/>
        <v>0</v>
      </c>
    </row>
    <row r="523" spans="1:12" x14ac:dyDescent="0.2">
      <c r="A523" s="127">
        <v>513</v>
      </c>
      <c r="B523" s="128" t="s">
        <v>8207</v>
      </c>
      <c r="C523" s="128" t="s">
        <v>4101</v>
      </c>
      <c r="D523" s="129" t="s">
        <v>4102</v>
      </c>
      <c r="E523" s="130">
        <v>1</v>
      </c>
      <c r="F523" s="128" t="s">
        <v>9</v>
      </c>
      <c r="G523" s="12"/>
      <c r="H523" s="12"/>
      <c r="I523" s="212"/>
      <c r="J523" s="11"/>
      <c r="K523" s="12">
        <f t="shared" si="14"/>
        <v>0</v>
      </c>
      <c r="L523" s="31">
        <f t="shared" si="15"/>
        <v>0</v>
      </c>
    </row>
    <row r="524" spans="1:12" x14ac:dyDescent="0.2">
      <c r="A524" s="127">
        <v>514</v>
      </c>
      <c r="B524" s="128" t="s">
        <v>8208</v>
      </c>
      <c r="C524" s="128" t="s">
        <v>4103</v>
      </c>
      <c r="D524" s="129" t="s">
        <v>4104</v>
      </c>
      <c r="E524" s="130">
        <v>1</v>
      </c>
      <c r="F524" s="128" t="s">
        <v>9</v>
      </c>
      <c r="G524" s="12"/>
      <c r="H524" s="12"/>
      <c r="I524" s="212"/>
      <c r="J524" s="11"/>
      <c r="K524" s="12">
        <f t="shared" ref="K524:K587" si="16">I524*(100-J524)/100</f>
        <v>0</v>
      </c>
      <c r="L524" s="31">
        <f t="shared" ref="L524:L587" si="17">K524*E524</f>
        <v>0</v>
      </c>
    </row>
    <row r="525" spans="1:12" x14ac:dyDescent="0.2">
      <c r="A525" s="127">
        <v>515</v>
      </c>
      <c r="B525" s="128" t="s">
        <v>8209</v>
      </c>
      <c r="C525" s="128" t="s">
        <v>4105</v>
      </c>
      <c r="D525" s="129" t="s">
        <v>4106</v>
      </c>
      <c r="E525" s="130">
        <v>1</v>
      </c>
      <c r="F525" s="128" t="s">
        <v>9</v>
      </c>
      <c r="G525" s="12"/>
      <c r="H525" s="12"/>
      <c r="I525" s="212"/>
      <c r="J525" s="11"/>
      <c r="K525" s="12">
        <f t="shared" si="16"/>
        <v>0</v>
      </c>
      <c r="L525" s="31">
        <f t="shared" si="17"/>
        <v>0</v>
      </c>
    </row>
    <row r="526" spans="1:12" x14ac:dyDescent="0.2">
      <c r="A526" s="127">
        <v>516</v>
      </c>
      <c r="B526" s="128" t="s">
        <v>8210</v>
      </c>
      <c r="C526" s="128" t="s">
        <v>4107</v>
      </c>
      <c r="D526" s="129" t="s">
        <v>579</v>
      </c>
      <c r="E526" s="130">
        <v>1</v>
      </c>
      <c r="F526" s="128" t="s">
        <v>9</v>
      </c>
      <c r="G526" s="12"/>
      <c r="H526" s="12"/>
      <c r="I526" s="212"/>
      <c r="J526" s="11"/>
      <c r="K526" s="12">
        <f t="shared" si="16"/>
        <v>0</v>
      </c>
      <c r="L526" s="31">
        <f t="shared" si="17"/>
        <v>0</v>
      </c>
    </row>
    <row r="527" spans="1:12" x14ac:dyDescent="0.2">
      <c r="A527" s="127">
        <v>517</v>
      </c>
      <c r="B527" s="128" t="s">
        <v>8211</v>
      </c>
      <c r="C527" s="128" t="s">
        <v>4108</v>
      </c>
      <c r="D527" s="129" t="s">
        <v>4109</v>
      </c>
      <c r="E527" s="130">
        <v>1</v>
      </c>
      <c r="F527" s="128" t="s">
        <v>9</v>
      </c>
      <c r="G527" s="12"/>
      <c r="H527" s="12"/>
      <c r="I527" s="212"/>
      <c r="J527" s="11"/>
      <c r="K527" s="12">
        <f t="shared" si="16"/>
        <v>0</v>
      </c>
      <c r="L527" s="31">
        <f t="shared" si="17"/>
        <v>0</v>
      </c>
    </row>
    <row r="528" spans="1:12" x14ac:dyDescent="0.2">
      <c r="A528" s="127">
        <v>518</v>
      </c>
      <c r="B528" s="128" t="s">
        <v>8212</v>
      </c>
      <c r="C528" s="128" t="s">
        <v>4110</v>
      </c>
      <c r="D528" s="129" t="s">
        <v>4111</v>
      </c>
      <c r="E528" s="130">
        <v>1</v>
      </c>
      <c r="F528" s="128" t="s">
        <v>9</v>
      </c>
      <c r="G528" s="12"/>
      <c r="H528" s="12"/>
      <c r="I528" s="212"/>
      <c r="J528" s="11"/>
      <c r="K528" s="12">
        <f t="shared" si="16"/>
        <v>0</v>
      </c>
      <c r="L528" s="31">
        <f t="shared" si="17"/>
        <v>0</v>
      </c>
    </row>
    <row r="529" spans="1:12" x14ac:dyDescent="0.2">
      <c r="A529" s="127">
        <v>519</v>
      </c>
      <c r="B529" s="128" t="s">
        <v>8213</v>
      </c>
      <c r="C529" s="128" t="s">
        <v>4112</v>
      </c>
      <c r="D529" s="129" t="s">
        <v>4113</v>
      </c>
      <c r="E529" s="130">
        <v>1</v>
      </c>
      <c r="F529" s="128" t="s">
        <v>9</v>
      </c>
      <c r="G529" s="12"/>
      <c r="H529" s="12"/>
      <c r="I529" s="212"/>
      <c r="J529" s="11"/>
      <c r="K529" s="12">
        <f t="shared" si="16"/>
        <v>0</v>
      </c>
      <c r="L529" s="31">
        <f t="shared" si="17"/>
        <v>0</v>
      </c>
    </row>
    <row r="530" spans="1:12" x14ac:dyDescent="0.2">
      <c r="A530" s="127">
        <v>520</v>
      </c>
      <c r="B530" s="128" t="s">
        <v>8214</v>
      </c>
      <c r="C530" s="128" t="s">
        <v>4114</v>
      </c>
      <c r="D530" s="129" t="s">
        <v>600</v>
      </c>
      <c r="E530" s="130">
        <v>1</v>
      </c>
      <c r="F530" s="128" t="s">
        <v>9</v>
      </c>
      <c r="G530" s="12"/>
      <c r="H530" s="12"/>
      <c r="I530" s="212"/>
      <c r="J530" s="11"/>
      <c r="K530" s="12">
        <f t="shared" si="16"/>
        <v>0</v>
      </c>
      <c r="L530" s="31">
        <f t="shared" si="17"/>
        <v>0</v>
      </c>
    </row>
    <row r="531" spans="1:12" x14ac:dyDescent="0.2">
      <c r="A531" s="127">
        <v>521</v>
      </c>
      <c r="B531" s="128" t="s">
        <v>8215</v>
      </c>
      <c r="C531" s="128" t="s">
        <v>4115</v>
      </c>
      <c r="D531" s="129" t="s">
        <v>4116</v>
      </c>
      <c r="E531" s="130">
        <v>1</v>
      </c>
      <c r="F531" s="128" t="s">
        <v>9</v>
      </c>
      <c r="G531" s="12"/>
      <c r="H531" s="12"/>
      <c r="I531" s="212"/>
      <c r="J531" s="11"/>
      <c r="K531" s="12">
        <f t="shared" si="16"/>
        <v>0</v>
      </c>
      <c r="L531" s="31">
        <f t="shared" si="17"/>
        <v>0</v>
      </c>
    </row>
    <row r="532" spans="1:12" x14ac:dyDescent="0.2">
      <c r="A532" s="127">
        <v>522</v>
      </c>
      <c r="B532" s="128" t="s">
        <v>8216</v>
      </c>
      <c r="C532" s="128" t="s">
        <v>4117</v>
      </c>
      <c r="D532" s="129" t="s">
        <v>555</v>
      </c>
      <c r="E532" s="130">
        <v>1</v>
      </c>
      <c r="F532" s="128" t="s">
        <v>9</v>
      </c>
      <c r="G532" s="12"/>
      <c r="H532" s="12"/>
      <c r="I532" s="212"/>
      <c r="J532" s="11"/>
      <c r="K532" s="12">
        <f t="shared" si="16"/>
        <v>0</v>
      </c>
      <c r="L532" s="31">
        <f t="shared" si="17"/>
        <v>0</v>
      </c>
    </row>
    <row r="533" spans="1:12" x14ac:dyDescent="0.2">
      <c r="A533" s="127">
        <v>523</v>
      </c>
      <c r="B533" s="128" t="s">
        <v>8217</v>
      </c>
      <c r="C533" s="128" t="s">
        <v>4118</v>
      </c>
      <c r="D533" s="129" t="s">
        <v>391</v>
      </c>
      <c r="E533" s="130">
        <v>1</v>
      </c>
      <c r="F533" s="128" t="s">
        <v>9</v>
      </c>
      <c r="G533" s="12"/>
      <c r="H533" s="12"/>
      <c r="I533" s="212"/>
      <c r="J533" s="11"/>
      <c r="K533" s="12">
        <f t="shared" si="16"/>
        <v>0</v>
      </c>
      <c r="L533" s="31">
        <f t="shared" si="17"/>
        <v>0</v>
      </c>
    </row>
    <row r="534" spans="1:12" x14ac:dyDescent="0.2">
      <c r="A534" s="127">
        <v>524</v>
      </c>
      <c r="B534" s="128" t="s">
        <v>8218</v>
      </c>
      <c r="C534" s="128" t="s">
        <v>4119</v>
      </c>
      <c r="D534" s="129" t="s">
        <v>417</v>
      </c>
      <c r="E534" s="130">
        <v>1</v>
      </c>
      <c r="F534" s="128" t="s">
        <v>9</v>
      </c>
      <c r="G534" s="12"/>
      <c r="H534" s="12"/>
      <c r="I534" s="212"/>
      <c r="J534" s="11"/>
      <c r="K534" s="12">
        <f t="shared" si="16"/>
        <v>0</v>
      </c>
      <c r="L534" s="31">
        <f t="shared" si="17"/>
        <v>0</v>
      </c>
    </row>
    <row r="535" spans="1:12" x14ac:dyDescent="0.2">
      <c r="A535" s="127">
        <v>525</v>
      </c>
      <c r="B535" s="128" t="s">
        <v>8219</v>
      </c>
      <c r="C535" s="128" t="s">
        <v>4120</v>
      </c>
      <c r="D535" s="129" t="s">
        <v>4121</v>
      </c>
      <c r="E535" s="130">
        <v>1</v>
      </c>
      <c r="F535" s="128" t="s">
        <v>9</v>
      </c>
      <c r="G535" s="12"/>
      <c r="H535" s="12"/>
      <c r="I535" s="212"/>
      <c r="J535" s="11"/>
      <c r="K535" s="12">
        <f t="shared" si="16"/>
        <v>0</v>
      </c>
      <c r="L535" s="31">
        <f t="shared" si="17"/>
        <v>0</v>
      </c>
    </row>
    <row r="536" spans="1:12" x14ac:dyDescent="0.2">
      <c r="A536" s="127">
        <v>526</v>
      </c>
      <c r="B536" s="128" t="s">
        <v>8220</v>
      </c>
      <c r="C536" s="128" t="s">
        <v>4122</v>
      </c>
      <c r="D536" s="129" t="s">
        <v>4123</v>
      </c>
      <c r="E536" s="130">
        <v>1</v>
      </c>
      <c r="F536" s="128" t="s">
        <v>9</v>
      </c>
      <c r="G536" s="12"/>
      <c r="H536" s="12"/>
      <c r="I536" s="212"/>
      <c r="J536" s="11"/>
      <c r="K536" s="12">
        <f t="shared" si="16"/>
        <v>0</v>
      </c>
      <c r="L536" s="31">
        <f t="shared" si="17"/>
        <v>0</v>
      </c>
    </row>
    <row r="537" spans="1:12" x14ac:dyDescent="0.2">
      <c r="A537" s="127">
        <v>527</v>
      </c>
      <c r="B537" s="128" t="s">
        <v>8221</v>
      </c>
      <c r="C537" s="128" t="s">
        <v>4124</v>
      </c>
      <c r="D537" s="129" t="s">
        <v>4125</v>
      </c>
      <c r="E537" s="130">
        <v>1</v>
      </c>
      <c r="F537" s="128" t="s">
        <v>9</v>
      </c>
      <c r="G537" s="12"/>
      <c r="H537" s="12"/>
      <c r="I537" s="212"/>
      <c r="J537" s="11"/>
      <c r="K537" s="12">
        <f t="shared" si="16"/>
        <v>0</v>
      </c>
      <c r="L537" s="31">
        <f t="shared" si="17"/>
        <v>0</v>
      </c>
    </row>
    <row r="538" spans="1:12" x14ac:dyDescent="0.2">
      <c r="A538" s="127">
        <v>528</v>
      </c>
      <c r="B538" s="128" t="s">
        <v>8222</v>
      </c>
      <c r="C538" s="128" t="s">
        <v>4126</v>
      </c>
      <c r="D538" s="129" t="s">
        <v>4127</v>
      </c>
      <c r="E538" s="130">
        <v>1</v>
      </c>
      <c r="F538" s="128" t="s">
        <v>9</v>
      </c>
      <c r="G538" s="12"/>
      <c r="H538" s="12"/>
      <c r="I538" s="212"/>
      <c r="J538" s="11"/>
      <c r="K538" s="12">
        <f t="shared" si="16"/>
        <v>0</v>
      </c>
      <c r="L538" s="31">
        <f t="shared" si="17"/>
        <v>0</v>
      </c>
    </row>
    <row r="539" spans="1:12" x14ac:dyDescent="0.2">
      <c r="A539" s="127">
        <v>529</v>
      </c>
      <c r="B539" s="128" t="s">
        <v>8223</v>
      </c>
      <c r="C539" s="128" t="s">
        <v>4128</v>
      </c>
      <c r="D539" s="129" t="s">
        <v>509</v>
      </c>
      <c r="E539" s="130">
        <v>1</v>
      </c>
      <c r="F539" s="128" t="s">
        <v>9</v>
      </c>
      <c r="G539" s="12"/>
      <c r="H539" s="12"/>
      <c r="I539" s="212"/>
      <c r="J539" s="11"/>
      <c r="K539" s="12">
        <f t="shared" si="16"/>
        <v>0</v>
      </c>
      <c r="L539" s="31">
        <f t="shared" si="17"/>
        <v>0</v>
      </c>
    </row>
    <row r="540" spans="1:12" x14ac:dyDescent="0.2">
      <c r="A540" s="127">
        <v>530</v>
      </c>
      <c r="B540" s="128" t="s">
        <v>8224</v>
      </c>
      <c r="C540" s="128" t="s">
        <v>4129</v>
      </c>
      <c r="D540" s="129" t="s">
        <v>4130</v>
      </c>
      <c r="E540" s="130">
        <v>1</v>
      </c>
      <c r="F540" s="128" t="s">
        <v>9</v>
      </c>
      <c r="G540" s="12"/>
      <c r="H540" s="12"/>
      <c r="I540" s="212"/>
      <c r="J540" s="11"/>
      <c r="K540" s="12">
        <f t="shared" si="16"/>
        <v>0</v>
      </c>
      <c r="L540" s="31">
        <f t="shared" si="17"/>
        <v>0</v>
      </c>
    </row>
    <row r="541" spans="1:12" x14ac:dyDescent="0.2">
      <c r="A541" s="127">
        <v>531</v>
      </c>
      <c r="B541" s="128" t="s">
        <v>8225</v>
      </c>
      <c r="C541" s="128" t="s">
        <v>4131</v>
      </c>
      <c r="D541" s="129" t="s">
        <v>4132</v>
      </c>
      <c r="E541" s="130">
        <v>1</v>
      </c>
      <c r="F541" s="128" t="s">
        <v>9</v>
      </c>
      <c r="G541" s="12"/>
      <c r="H541" s="12"/>
      <c r="I541" s="212"/>
      <c r="J541" s="11"/>
      <c r="K541" s="12">
        <f t="shared" si="16"/>
        <v>0</v>
      </c>
      <c r="L541" s="31">
        <f t="shared" si="17"/>
        <v>0</v>
      </c>
    </row>
    <row r="542" spans="1:12" x14ac:dyDescent="0.2">
      <c r="A542" s="127">
        <v>532</v>
      </c>
      <c r="B542" s="128" t="s">
        <v>8226</v>
      </c>
      <c r="C542" s="128" t="s">
        <v>4133</v>
      </c>
      <c r="D542" s="129" t="s">
        <v>4134</v>
      </c>
      <c r="E542" s="130">
        <v>1</v>
      </c>
      <c r="F542" s="128" t="s">
        <v>9</v>
      </c>
      <c r="G542" s="12"/>
      <c r="H542" s="12"/>
      <c r="I542" s="212"/>
      <c r="J542" s="11"/>
      <c r="K542" s="12">
        <f t="shared" si="16"/>
        <v>0</v>
      </c>
      <c r="L542" s="31">
        <f t="shared" si="17"/>
        <v>0</v>
      </c>
    </row>
    <row r="543" spans="1:12" x14ac:dyDescent="0.2">
      <c r="A543" s="127">
        <v>533</v>
      </c>
      <c r="B543" s="128" t="s">
        <v>8227</v>
      </c>
      <c r="C543" s="128" t="s">
        <v>4135</v>
      </c>
      <c r="D543" s="129" t="s">
        <v>4136</v>
      </c>
      <c r="E543" s="130">
        <v>1</v>
      </c>
      <c r="F543" s="128" t="s">
        <v>9</v>
      </c>
      <c r="G543" s="12"/>
      <c r="H543" s="12"/>
      <c r="I543" s="212"/>
      <c r="J543" s="11"/>
      <c r="K543" s="12">
        <f t="shared" si="16"/>
        <v>0</v>
      </c>
      <c r="L543" s="31">
        <f t="shared" si="17"/>
        <v>0</v>
      </c>
    </row>
    <row r="544" spans="1:12" x14ac:dyDescent="0.2">
      <c r="A544" s="127">
        <v>534</v>
      </c>
      <c r="B544" s="128" t="s">
        <v>8228</v>
      </c>
      <c r="C544" s="128" t="s">
        <v>3357</v>
      </c>
      <c r="D544" s="129" t="s">
        <v>3358</v>
      </c>
      <c r="E544" s="130">
        <v>1</v>
      </c>
      <c r="F544" s="128" t="s">
        <v>9</v>
      </c>
      <c r="G544" s="12"/>
      <c r="H544" s="12"/>
      <c r="I544" s="212"/>
      <c r="J544" s="11"/>
      <c r="K544" s="12">
        <f t="shared" si="16"/>
        <v>0</v>
      </c>
      <c r="L544" s="31">
        <f t="shared" si="17"/>
        <v>0</v>
      </c>
    </row>
    <row r="545" spans="1:12" x14ac:dyDescent="0.2">
      <c r="A545" s="127">
        <v>535</v>
      </c>
      <c r="B545" s="128" t="s">
        <v>8229</v>
      </c>
      <c r="C545" s="128" t="s">
        <v>4137</v>
      </c>
      <c r="D545" s="129" t="s">
        <v>3358</v>
      </c>
      <c r="E545" s="130">
        <v>1</v>
      </c>
      <c r="F545" s="128" t="s">
        <v>9</v>
      </c>
      <c r="G545" s="12"/>
      <c r="H545" s="12"/>
      <c r="I545" s="212"/>
      <c r="J545" s="11"/>
      <c r="K545" s="12">
        <f t="shared" si="16"/>
        <v>0</v>
      </c>
      <c r="L545" s="31">
        <f t="shared" si="17"/>
        <v>0</v>
      </c>
    </row>
    <row r="546" spans="1:12" x14ac:dyDescent="0.2">
      <c r="A546" s="127">
        <v>536</v>
      </c>
      <c r="B546" s="128" t="s">
        <v>8230</v>
      </c>
      <c r="C546" s="128" t="s">
        <v>4138</v>
      </c>
      <c r="D546" s="129" t="s">
        <v>554</v>
      </c>
      <c r="E546" s="130">
        <v>1</v>
      </c>
      <c r="F546" s="128" t="s">
        <v>9</v>
      </c>
      <c r="G546" s="12"/>
      <c r="H546" s="12"/>
      <c r="I546" s="212"/>
      <c r="J546" s="11"/>
      <c r="K546" s="12">
        <f t="shared" si="16"/>
        <v>0</v>
      </c>
      <c r="L546" s="31">
        <f t="shared" si="17"/>
        <v>0</v>
      </c>
    </row>
    <row r="547" spans="1:12" x14ac:dyDescent="0.2">
      <c r="A547" s="127">
        <v>537</v>
      </c>
      <c r="B547" s="128" t="s">
        <v>8231</v>
      </c>
      <c r="C547" s="128" t="s">
        <v>4139</v>
      </c>
      <c r="D547" s="129" t="s">
        <v>4140</v>
      </c>
      <c r="E547" s="130">
        <v>1</v>
      </c>
      <c r="F547" s="128" t="s">
        <v>9</v>
      </c>
      <c r="G547" s="12"/>
      <c r="H547" s="12"/>
      <c r="I547" s="212"/>
      <c r="J547" s="11"/>
      <c r="K547" s="12">
        <f t="shared" si="16"/>
        <v>0</v>
      </c>
      <c r="L547" s="31">
        <f t="shared" si="17"/>
        <v>0</v>
      </c>
    </row>
    <row r="548" spans="1:12" x14ac:dyDescent="0.2">
      <c r="A548" s="127">
        <v>538</v>
      </c>
      <c r="B548" s="128" t="s">
        <v>8232</v>
      </c>
      <c r="C548" s="128" t="s">
        <v>4141</v>
      </c>
      <c r="D548" s="129" t="s">
        <v>374</v>
      </c>
      <c r="E548" s="130">
        <v>3</v>
      </c>
      <c r="F548" s="128" t="s">
        <v>9</v>
      </c>
      <c r="G548" s="12"/>
      <c r="H548" s="12"/>
      <c r="I548" s="212"/>
      <c r="J548" s="11"/>
      <c r="K548" s="12">
        <f t="shared" si="16"/>
        <v>0</v>
      </c>
      <c r="L548" s="31">
        <f t="shared" si="17"/>
        <v>0</v>
      </c>
    </row>
    <row r="549" spans="1:12" x14ac:dyDescent="0.2">
      <c r="A549" s="127">
        <v>539</v>
      </c>
      <c r="B549" s="128" t="s">
        <v>8233</v>
      </c>
      <c r="C549" s="128" t="s">
        <v>4142</v>
      </c>
      <c r="D549" s="129" t="s">
        <v>4143</v>
      </c>
      <c r="E549" s="130">
        <v>2</v>
      </c>
      <c r="F549" s="128" t="s">
        <v>9</v>
      </c>
      <c r="G549" s="12"/>
      <c r="H549" s="12"/>
      <c r="I549" s="212"/>
      <c r="J549" s="11"/>
      <c r="K549" s="12">
        <f t="shared" si="16"/>
        <v>0</v>
      </c>
      <c r="L549" s="31">
        <f t="shared" si="17"/>
        <v>0</v>
      </c>
    </row>
    <row r="550" spans="1:12" x14ac:dyDescent="0.2">
      <c r="A550" s="127">
        <v>540</v>
      </c>
      <c r="B550" s="128" t="s">
        <v>8234</v>
      </c>
      <c r="C550" s="128" t="s">
        <v>4144</v>
      </c>
      <c r="D550" s="129" t="s">
        <v>453</v>
      </c>
      <c r="E550" s="130">
        <v>6</v>
      </c>
      <c r="F550" s="128" t="s">
        <v>9</v>
      </c>
      <c r="G550" s="12"/>
      <c r="H550" s="12"/>
      <c r="I550" s="212"/>
      <c r="J550" s="11"/>
      <c r="K550" s="12">
        <f t="shared" si="16"/>
        <v>0</v>
      </c>
      <c r="L550" s="31">
        <f t="shared" si="17"/>
        <v>0</v>
      </c>
    </row>
    <row r="551" spans="1:12" x14ac:dyDescent="0.2">
      <c r="A551" s="127">
        <v>541</v>
      </c>
      <c r="B551" s="128" t="s">
        <v>8235</v>
      </c>
      <c r="C551" s="128" t="s">
        <v>3433</v>
      </c>
      <c r="D551" s="129" t="s">
        <v>371</v>
      </c>
      <c r="E551" s="130">
        <v>1</v>
      </c>
      <c r="F551" s="128" t="s">
        <v>9</v>
      </c>
      <c r="G551" s="12"/>
      <c r="H551" s="12"/>
      <c r="I551" s="212"/>
      <c r="J551" s="11"/>
      <c r="K551" s="12">
        <f t="shared" si="16"/>
        <v>0</v>
      </c>
      <c r="L551" s="31">
        <f t="shared" si="17"/>
        <v>0</v>
      </c>
    </row>
    <row r="552" spans="1:12" x14ac:dyDescent="0.2">
      <c r="A552" s="127">
        <v>542</v>
      </c>
      <c r="B552" s="128" t="s">
        <v>8236</v>
      </c>
      <c r="C552" s="128" t="s">
        <v>4145</v>
      </c>
      <c r="D552" s="129" t="s">
        <v>618</v>
      </c>
      <c r="E552" s="130">
        <v>1</v>
      </c>
      <c r="F552" s="128" t="s">
        <v>9</v>
      </c>
      <c r="G552" s="12"/>
      <c r="H552" s="12"/>
      <c r="I552" s="212"/>
      <c r="J552" s="11"/>
      <c r="K552" s="12">
        <f t="shared" si="16"/>
        <v>0</v>
      </c>
      <c r="L552" s="31">
        <f t="shared" si="17"/>
        <v>0</v>
      </c>
    </row>
    <row r="553" spans="1:12" x14ac:dyDescent="0.2">
      <c r="A553" s="127">
        <v>543</v>
      </c>
      <c r="B553" s="128" t="s">
        <v>8237</v>
      </c>
      <c r="C553" s="128" t="s">
        <v>4146</v>
      </c>
      <c r="D553" s="129" t="s">
        <v>4147</v>
      </c>
      <c r="E553" s="130">
        <v>2</v>
      </c>
      <c r="F553" s="128" t="s">
        <v>9</v>
      </c>
      <c r="G553" s="12"/>
      <c r="H553" s="12"/>
      <c r="I553" s="212"/>
      <c r="J553" s="11"/>
      <c r="K553" s="12">
        <f t="shared" si="16"/>
        <v>0</v>
      </c>
      <c r="L553" s="31">
        <f t="shared" si="17"/>
        <v>0</v>
      </c>
    </row>
    <row r="554" spans="1:12" x14ac:dyDescent="0.2">
      <c r="A554" s="127">
        <v>544</v>
      </c>
      <c r="B554" s="128" t="s">
        <v>8238</v>
      </c>
      <c r="C554" s="128" t="s">
        <v>4148</v>
      </c>
      <c r="D554" s="129" t="s">
        <v>615</v>
      </c>
      <c r="E554" s="130">
        <v>1</v>
      </c>
      <c r="F554" s="128" t="s">
        <v>9</v>
      </c>
      <c r="G554" s="12"/>
      <c r="H554" s="12"/>
      <c r="I554" s="212"/>
      <c r="J554" s="11"/>
      <c r="K554" s="12">
        <f t="shared" si="16"/>
        <v>0</v>
      </c>
      <c r="L554" s="31">
        <f t="shared" si="17"/>
        <v>0</v>
      </c>
    </row>
    <row r="555" spans="1:12" x14ac:dyDescent="0.2">
      <c r="A555" s="127">
        <v>545</v>
      </c>
      <c r="B555" s="128" t="s">
        <v>8239</v>
      </c>
      <c r="C555" s="128" t="s">
        <v>4149</v>
      </c>
      <c r="D555" s="129" t="s">
        <v>4150</v>
      </c>
      <c r="E555" s="130">
        <v>1</v>
      </c>
      <c r="F555" s="128" t="s">
        <v>9</v>
      </c>
      <c r="G555" s="12"/>
      <c r="H555" s="12"/>
      <c r="I555" s="212"/>
      <c r="J555" s="11"/>
      <c r="K555" s="12">
        <f t="shared" si="16"/>
        <v>0</v>
      </c>
      <c r="L555" s="31">
        <f t="shared" si="17"/>
        <v>0</v>
      </c>
    </row>
    <row r="556" spans="1:12" x14ac:dyDescent="0.2">
      <c r="A556" s="127">
        <v>546</v>
      </c>
      <c r="B556" s="128" t="s">
        <v>8240</v>
      </c>
      <c r="C556" s="128" t="s">
        <v>4151</v>
      </c>
      <c r="D556" s="129" t="s">
        <v>4152</v>
      </c>
      <c r="E556" s="130">
        <v>1</v>
      </c>
      <c r="F556" s="128" t="s">
        <v>9</v>
      </c>
      <c r="G556" s="12"/>
      <c r="H556" s="12"/>
      <c r="I556" s="212"/>
      <c r="J556" s="11"/>
      <c r="K556" s="12">
        <f t="shared" si="16"/>
        <v>0</v>
      </c>
      <c r="L556" s="31">
        <f t="shared" si="17"/>
        <v>0</v>
      </c>
    </row>
    <row r="557" spans="1:12" x14ac:dyDescent="0.2">
      <c r="A557" s="127">
        <v>547</v>
      </c>
      <c r="B557" s="128" t="s">
        <v>8241</v>
      </c>
      <c r="C557" s="128" t="s">
        <v>4153</v>
      </c>
      <c r="D557" s="129" t="s">
        <v>573</v>
      </c>
      <c r="E557" s="130">
        <v>2</v>
      </c>
      <c r="F557" s="128" t="s">
        <v>9</v>
      </c>
      <c r="G557" s="12"/>
      <c r="H557" s="12"/>
      <c r="I557" s="212"/>
      <c r="J557" s="11"/>
      <c r="K557" s="12">
        <f t="shared" si="16"/>
        <v>0</v>
      </c>
      <c r="L557" s="31">
        <f t="shared" si="17"/>
        <v>0</v>
      </c>
    </row>
    <row r="558" spans="1:12" x14ac:dyDescent="0.2">
      <c r="A558" s="127">
        <v>548</v>
      </c>
      <c r="B558" s="128" t="s">
        <v>8242</v>
      </c>
      <c r="C558" s="128" t="s">
        <v>4154</v>
      </c>
      <c r="D558" s="129" t="s">
        <v>407</v>
      </c>
      <c r="E558" s="130">
        <v>1</v>
      </c>
      <c r="F558" s="128" t="s">
        <v>9</v>
      </c>
      <c r="G558" s="12"/>
      <c r="H558" s="12"/>
      <c r="I558" s="212"/>
      <c r="J558" s="11"/>
      <c r="K558" s="12">
        <f t="shared" si="16"/>
        <v>0</v>
      </c>
      <c r="L558" s="31">
        <f t="shared" si="17"/>
        <v>0</v>
      </c>
    </row>
    <row r="559" spans="1:12" x14ac:dyDescent="0.2">
      <c r="A559" s="127">
        <v>549</v>
      </c>
      <c r="B559" s="128" t="s">
        <v>8243</v>
      </c>
      <c r="C559" s="128" t="s">
        <v>4155</v>
      </c>
      <c r="D559" s="129" t="s">
        <v>4156</v>
      </c>
      <c r="E559" s="130">
        <v>1</v>
      </c>
      <c r="F559" s="128" t="s">
        <v>9</v>
      </c>
      <c r="G559" s="12"/>
      <c r="H559" s="12"/>
      <c r="I559" s="212"/>
      <c r="J559" s="11"/>
      <c r="K559" s="12">
        <f t="shared" si="16"/>
        <v>0</v>
      </c>
      <c r="L559" s="31">
        <f t="shared" si="17"/>
        <v>0</v>
      </c>
    </row>
    <row r="560" spans="1:12" x14ac:dyDescent="0.2">
      <c r="A560" s="127">
        <v>550</v>
      </c>
      <c r="B560" s="128" t="s">
        <v>8244</v>
      </c>
      <c r="C560" s="128" t="s">
        <v>4157</v>
      </c>
      <c r="D560" s="129" t="s">
        <v>375</v>
      </c>
      <c r="E560" s="130">
        <v>1</v>
      </c>
      <c r="F560" s="128" t="s">
        <v>9</v>
      </c>
      <c r="G560" s="12"/>
      <c r="H560" s="12"/>
      <c r="I560" s="212"/>
      <c r="J560" s="11"/>
      <c r="K560" s="12">
        <f t="shared" si="16"/>
        <v>0</v>
      </c>
      <c r="L560" s="31">
        <f t="shared" si="17"/>
        <v>0</v>
      </c>
    </row>
    <row r="561" spans="1:12" x14ac:dyDescent="0.2">
      <c r="A561" s="127">
        <v>551</v>
      </c>
      <c r="B561" s="128" t="s">
        <v>8245</v>
      </c>
      <c r="C561" s="128" t="s">
        <v>4158</v>
      </c>
      <c r="D561" s="129" t="s">
        <v>4159</v>
      </c>
      <c r="E561" s="130">
        <v>1</v>
      </c>
      <c r="F561" s="128" t="s">
        <v>9</v>
      </c>
      <c r="G561" s="12"/>
      <c r="H561" s="12"/>
      <c r="I561" s="212"/>
      <c r="J561" s="11"/>
      <c r="K561" s="12">
        <f t="shared" si="16"/>
        <v>0</v>
      </c>
      <c r="L561" s="31">
        <f t="shared" si="17"/>
        <v>0</v>
      </c>
    </row>
    <row r="562" spans="1:12" x14ac:dyDescent="0.2">
      <c r="A562" s="127">
        <v>552</v>
      </c>
      <c r="B562" s="128" t="s">
        <v>8246</v>
      </c>
      <c r="C562" s="128" t="s">
        <v>4160</v>
      </c>
      <c r="D562" s="129" t="s">
        <v>4161</v>
      </c>
      <c r="E562" s="130">
        <v>1</v>
      </c>
      <c r="F562" s="128" t="s">
        <v>9</v>
      </c>
      <c r="G562" s="12"/>
      <c r="H562" s="12"/>
      <c r="I562" s="212"/>
      <c r="J562" s="11"/>
      <c r="K562" s="12">
        <f t="shared" si="16"/>
        <v>0</v>
      </c>
      <c r="L562" s="31">
        <f t="shared" si="17"/>
        <v>0</v>
      </c>
    </row>
    <row r="563" spans="1:12" x14ac:dyDescent="0.2">
      <c r="A563" s="127">
        <v>553</v>
      </c>
      <c r="B563" s="128" t="s">
        <v>8247</v>
      </c>
      <c r="C563" s="128" t="s">
        <v>4162</v>
      </c>
      <c r="D563" s="129" t="s">
        <v>4163</v>
      </c>
      <c r="E563" s="130">
        <v>1</v>
      </c>
      <c r="F563" s="128" t="s">
        <v>9</v>
      </c>
      <c r="G563" s="12"/>
      <c r="H563" s="12"/>
      <c r="I563" s="212"/>
      <c r="J563" s="11"/>
      <c r="K563" s="12">
        <f t="shared" si="16"/>
        <v>0</v>
      </c>
      <c r="L563" s="31">
        <f t="shared" si="17"/>
        <v>0</v>
      </c>
    </row>
    <row r="564" spans="1:12" x14ac:dyDescent="0.2">
      <c r="A564" s="127">
        <v>554</v>
      </c>
      <c r="B564" s="128" t="s">
        <v>8248</v>
      </c>
      <c r="C564" s="128" t="s">
        <v>4164</v>
      </c>
      <c r="D564" s="129" t="s">
        <v>4165</v>
      </c>
      <c r="E564" s="130">
        <v>1</v>
      </c>
      <c r="F564" s="128" t="s">
        <v>9</v>
      </c>
      <c r="G564" s="12"/>
      <c r="H564" s="12"/>
      <c r="I564" s="212"/>
      <c r="J564" s="11"/>
      <c r="K564" s="12">
        <f t="shared" si="16"/>
        <v>0</v>
      </c>
      <c r="L564" s="31">
        <f t="shared" si="17"/>
        <v>0</v>
      </c>
    </row>
    <row r="565" spans="1:12" x14ac:dyDescent="0.2">
      <c r="A565" s="127">
        <v>555</v>
      </c>
      <c r="B565" s="128" t="s">
        <v>8249</v>
      </c>
      <c r="C565" s="128" t="s">
        <v>4166</v>
      </c>
      <c r="D565" s="129" t="s">
        <v>4167</v>
      </c>
      <c r="E565" s="130">
        <v>1</v>
      </c>
      <c r="F565" s="128" t="s">
        <v>9</v>
      </c>
      <c r="G565" s="12"/>
      <c r="H565" s="12"/>
      <c r="I565" s="212"/>
      <c r="J565" s="11"/>
      <c r="K565" s="12">
        <f t="shared" si="16"/>
        <v>0</v>
      </c>
      <c r="L565" s="31">
        <f t="shared" si="17"/>
        <v>0</v>
      </c>
    </row>
    <row r="566" spans="1:12" x14ac:dyDescent="0.2">
      <c r="A566" s="127">
        <v>556</v>
      </c>
      <c r="B566" s="128" t="s">
        <v>8250</v>
      </c>
      <c r="C566" s="128" t="s">
        <v>4168</v>
      </c>
      <c r="D566" s="129" t="s">
        <v>4169</v>
      </c>
      <c r="E566" s="130">
        <v>1</v>
      </c>
      <c r="F566" s="128" t="s">
        <v>9</v>
      </c>
      <c r="G566" s="12"/>
      <c r="H566" s="12"/>
      <c r="I566" s="212"/>
      <c r="J566" s="11"/>
      <c r="K566" s="12">
        <f t="shared" si="16"/>
        <v>0</v>
      </c>
      <c r="L566" s="31">
        <f t="shared" si="17"/>
        <v>0</v>
      </c>
    </row>
    <row r="567" spans="1:12" x14ac:dyDescent="0.2">
      <c r="A567" s="127">
        <v>557</v>
      </c>
      <c r="B567" s="128" t="s">
        <v>8251</v>
      </c>
      <c r="C567" s="128" t="s">
        <v>4170</v>
      </c>
      <c r="D567" s="129" t="s">
        <v>4171</v>
      </c>
      <c r="E567" s="130">
        <v>1</v>
      </c>
      <c r="F567" s="128" t="s">
        <v>9</v>
      </c>
      <c r="G567" s="12"/>
      <c r="H567" s="12"/>
      <c r="I567" s="212"/>
      <c r="J567" s="11"/>
      <c r="K567" s="12">
        <f t="shared" si="16"/>
        <v>0</v>
      </c>
      <c r="L567" s="31">
        <f t="shared" si="17"/>
        <v>0</v>
      </c>
    </row>
    <row r="568" spans="1:12" x14ac:dyDescent="0.2">
      <c r="A568" s="127">
        <v>558</v>
      </c>
      <c r="B568" s="128" t="s">
        <v>8252</v>
      </c>
      <c r="C568" s="128" t="s">
        <v>4172</v>
      </c>
      <c r="D568" s="129" t="s">
        <v>4173</v>
      </c>
      <c r="E568" s="130">
        <v>1</v>
      </c>
      <c r="F568" s="128" t="s">
        <v>9</v>
      </c>
      <c r="G568" s="12"/>
      <c r="H568" s="12"/>
      <c r="I568" s="212"/>
      <c r="J568" s="11"/>
      <c r="K568" s="12">
        <f t="shared" si="16"/>
        <v>0</v>
      </c>
      <c r="L568" s="31">
        <f t="shared" si="17"/>
        <v>0</v>
      </c>
    </row>
    <row r="569" spans="1:12" x14ac:dyDescent="0.2">
      <c r="A569" s="127">
        <v>559</v>
      </c>
      <c r="B569" s="128" t="s">
        <v>8253</v>
      </c>
      <c r="C569" s="128" t="s">
        <v>4174</v>
      </c>
      <c r="D569" s="129" t="s">
        <v>4175</v>
      </c>
      <c r="E569" s="130">
        <v>1</v>
      </c>
      <c r="F569" s="128" t="s">
        <v>9</v>
      </c>
      <c r="G569" s="12"/>
      <c r="H569" s="12"/>
      <c r="I569" s="212"/>
      <c r="J569" s="11"/>
      <c r="K569" s="12">
        <f t="shared" si="16"/>
        <v>0</v>
      </c>
      <c r="L569" s="31">
        <f t="shared" si="17"/>
        <v>0</v>
      </c>
    </row>
    <row r="570" spans="1:12" x14ac:dyDescent="0.2">
      <c r="A570" s="127">
        <v>560</v>
      </c>
      <c r="B570" s="128" t="s">
        <v>8254</v>
      </c>
      <c r="C570" s="128" t="s">
        <v>4176</v>
      </c>
      <c r="D570" s="129" t="s">
        <v>4177</v>
      </c>
      <c r="E570" s="130">
        <v>1</v>
      </c>
      <c r="F570" s="128" t="s">
        <v>9</v>
      </c>
      <c r="G570" s="12"/>
      <c r="H570" s="12"/>
      <c r="I570" s="212"/>
      <c r="J570" s="11"/>
      <c r="K570" s="12">
        <f t="shared" si="16"/>
        <v>0</v>
      </c>
      <c r="L570" s="31">
        <f t="shared" si="17"/>
        <v>0</v>
      </c>
    </row>
    <row r="571" spans="1:12" x14ac:dyDescent="0.2">
      <c r="A571" s="127">
        <v>561</v>
      </c>
      <c r="B571" s="128" t="s">
        <v>8255</v>
      </c>
      <c r="C571" s="128" t="s">
        <v>4178</v>
      </c>
      <c r="D571" s="129" t="s">
        <v>4179</v>
      </c>
      <c r="E571" s="130">
        <v>1</v>
      </c>
      <c r="F571" s="128" t="s">
        <v>9</v>
      </c>
      <c r="G571" s="12"/>
      <c r="H571" s="12"/>
      <c r="I571" s="212"/>
      <c r="J571" s="11"/>
      <c r="K571" s="12">
        <f t="shared" si="16"/>
        <v>0</v>
      </c>
      <c r="L571" s="31">
        <f t="shared" si="17"/>
        <v>0</v>
      </c>
    </row>
    <row r="572" spans="1:12" x14ac:dyDescent="0.2">
      <c r="A572" s="127">
        <v>562</v>
      </c>
      <c r="B572" s="128" t="s">
        <v>8256</v>
      </c>
      <c r="C572" s="128" t="s">
        <v>4180</v>
      </c>
      <c r="D572" s="129" t="s">
        <v>4181</v>
      </c>
      <c r="E572" s="130">
        <v>1</v>
      </c>
      <c r="F572" s="128" t="s">
        <v>9</v>
      </c>
      <c r="G572" s="12"/>
      <c r="H572" s="12"/>
      <c r="I572" s="212"/>
      <c r="J572" s="11"/>
      <c r="K572" s="12">
        <f t="shared" si="16"/>
        <v>0</v>
      </c>
      <c r="L572" s="31">
        <f t="shared" si="17"/>
        <v>0</v>
      </c>
    </row>
    <row r="573" spans="1:12" x14ac:dyDescent="0.2">
      <c r="A573" s="127">
        <v>563</v>
      </c>
      <c r="B573" s="128" t="s">
        <v>8257</v>
      </c>
      <c r="C573" s="128" t="s">
        <v>4182</v>
      </c>
      <c r="D573" s="129" t="s">
        <v>4183</v>
      </c>
      <c r="E573" s="130">
        <v>1</v>
      </c>
      <c r="F573" s="128" t="s">
        <v>9</v>
      </c>
      <c r="G573" s="12"/>
      <c r="H573" s="12"/>
      <c r="I573" s="212"/>
      <c r="J573" s="11"/>
      <c r="K573" s="12">
        <f t="shared" si="16"/>
        <v>0</v>
      </c>
      <c r="L573" s="31">
        <f t="shared" si="17"/>
        <v>0</v>
      </c>
    </row>
    <row r="574" spans="1:12" x14ac:dyDescent="0.2">
      <c r="A574" s="127">
        <v>564</v>
      </c>
      <c r="B574" s="128" t="s">
        <v>8258</v>
      </c>
      <c r="C574" s="128" t="s">
        <v>4184</v>
      </c>
      <c r="D574" s="129" t="s">
        <v>4185</v>
      </c>
      <c r="E574" s="130">
        <v>1</v>
      </c>
      <c r="F574" s="128" t="s">
        <v>9</v>
      </c>
      <c r="G574" s="12"/>
      <c r="H574" s="12"/>
      <c r="I574" s="212"/>
      <c r="J574" s="11"/>
      <c r="K574" s="12">
        <f t="shared" si="16"/>
        <v>0</v>
      </c>
      <c r="L574" s="31">
        <f t="shared" si="17"/>
        <v>0</v>
      </c>
    </row>
    <row r="575" spans="1:12" x14ac:dyDescent="0.2">
      <c r="A575" s="127">
        <v>565</v>
      </c>
      <c r="B575" s="128" t="s">
        <v>8259</v>
      </c>
      <c r="C575" s="128" t="s">
        <v>4186</v>
      </c>
      <c r="D575" s="129" t="s">
        <v>4187</v>
      </c>
      <c r="E575" s="130">
        <v>1</v>
      </c>
      <c r="F575" s="128" t="s">
        <v>9</v>
      </c>
      <c r="G575" s="12"/>
      <c r="H575" s="12"/>
      <c r="I575" s="212"/>
      <c r="J575" s="11"/>
      <c r="K575" s="12">
        <f t="shared" si="16"/>
        <v>0</v>
      </c>
      <c r="L575" s="31">
        <f t="shared" si="17"/>
        <v>0</v>
      </c>
    </row>
    <row r="576" spans="1:12" x14ac:dyDescent="0.2">
      <c r="A576" s="127">
        <v>566</v>
      </c>
      <c r="B576" s="128" t="s">
        <v>8260</v>
      </c>
      <c r="C576" s="128" t="s">
        <v>4188</v>
      </c>
      <c r="D576" s="129" t="s">
        <v>4189</v>
      </c>
      <c r="E576" s="130">
        <v>1</v>
      </c>
      <c r="F576" s="128" t="s">
        <v>9</v>
      </c>
      <c r="G576" s="12"/>
      <c r="H576" s="12"/>
      <c r="I576" s="212"/>
      <c r="J576" s="11"/>
      <c r="K576" s="12">
        <f t="shared" si="16"/>
        <v>0</v>
      </c>
      <c r="L576" s="31">
        <f t="shared" si="17"/>
        <v>0</v>
      </c>
    </row>
    <row r="577" spans="1:12" x14ac:dyDescent="0.2">
      <c r="A577" s="127">
        <v>567</v>
      </c>
      <c r="B577" s="128" t="s">
        <v>8261</v>
      </c>
      <c r="C577" s="128" t="s">
        <v>4190</v>
      </c>
      <c r="D577" s="129" t="s">
        <v>4191</v>
      </c>
      <c r="E577" s="130">
        <v>1</v>
      </c>
      <c r="F577" s="128" t="s">
        <v>9</v>
      </c>
      <c r="G577" s="12"/>
      <c r="H577" s="12"/>
      <c r="I577" s="212"/>
      <c r="J577" s="11"/>
      <c r="K577" s="12">
        <f t="shared" si="16"/>
        <v>0</v>
      </c>
      <c r="L577" s="31">
        <f t="shared" si="17"/>
        <v>0</v>
      </c>
    </row>
    <row r="578" spans="1:12" x14ac:dyDescent="0.2">
      <c r="A578" s="127">
        <v>568</v>
      </c>
      <c r="B578" s="128" t="s">
        <v>8262</v>
      </c>
      <c r="C578" s="128" t="s">
        <v>4192</v>
      </c>
      <c r="D578" s="129" t="s">
        <v>4193</v>
      </c>
      <c r="E578" s="130">
        <v>1</v>
      </c>
      <c r="F578" s="128" t="s">
        <v>9</v>
      </c>
      <c r="G578" s="12"/>
      <c r="H578" s="12"/>
      <c r="I578" s="212"/>
      <c r="J578" s="11"/>
      <c r="K578" s="12">
        <f t="shared" si="16"/>
        <v>0</v>
      </c>
      <c r="L578" s="31">
        <f t="shared" si="17"/>
        <v>0</v>
      </c>
    </row>
    <row r="579" spans="1:12" x14ac:dyDescent="0.2">
      <c r="A579" s="127">
        <v>569</v>
      </c>
      <c r="B579" s="128" t="s">
        <v>8263</v>
      </c>
      <c r="C579" s="128" t="s">
        <v>4194</v>
      </c>
      <c r="D579" s="129" t="s">
        <v>4195</v>
      </c>
      <c r="E579" s="130">
        <v>1</v>
      </c>
      <c r="F579" s="128" t="s">
        <v>9</v>
      </c>
      <c r="G579" s="12"/>
      <c r="H579" s="12"/>
      <c r="I579" s="212"/>
      <c r="J579" s="11"/>
      <c r="K579" s="12">
        <f t="shared" si="16"/>
        <v>0</v>
      </c>
      <c r="L579" s="31">
        <f t="shared" si="17"/>
        <v>0</v>
      </c>
    </row>
    <row r="580" spans="1:12" x14ac:dyDescent="0.2">
      <c r="A580" s="127">
        <v>570</v>
      </c>
      <c r="B580" s="128" t="s">
        <v>8264</v>
      </c>
      <c r="C580" s="128" t="s">
        <v>4196</v>
      </c>
      <c r="D580" s="129" t="s">
        <v>4197</v>
      </c>
      <c r="E580" s="130">
        <v>1</v>
      </c>
      <c r="F580" s="128" t="s">
        <v>9</v>
      </c>
      <c r="G580" s="12"/>
      <c r="H580" s="12"/>
      <c r="I580" s="212"/>
      <c r="J580" s="11"/>
      <c r="K580" s="12">
        <f t="shared" si="16"/>
        <v>0</v>
      </c>
      <c r="L580" s="31">
        <f t="shared" si="17"/>
        <v>0</v>
      </c>
    </row>
    <row r="581" spans="1:12" x14ac:dyDescent="0.2">
      <c r="A581" s="127">
        <v>571</v>
      </c>
      <c r="B581" s="128" t="s">
        <v>8265</v>
      </c>
      <c r="C581" s="128" t="s">
        <v>4198</v>
      </c>
      <c r="D581" s="129" t="s">
        <v>4199</v>
      </c>
      <c r="E581" s="130">
        <v>1</v>
      </c>
      <c r="F581" s="128" t="s">
        <v>9</v>
      </c>
      <c r="G581" s="12"/>
      <c r="H581" s="12"/>
      <c r="I581" s="212"/>
      <c r="J581" s="11"/>
      <c r="K581" s="12">
        <f t="shared" si="16"/>
        <v>0</v>
      </c>
      <c r="L581" s="31">
        <f t="shared" si="17"/>
        <v>0</v>
      </c>
    </row>
    <row r="582" spans="1:12" x14ac:dyDescent="0.2">
      <c r="A582" s="127">
        <v>572</v>
      </c>
      <c r="B582" s="128" t="s">
        <v>8266</v>
      </c>
      <c r="C582" s="128" t="s">
        <v>4200</v>
      </c>
      <c r="D582" s="129" t="s">
        <v>4201</v>
      </c>
      <c r="E582" s="130">
        <v>1</v>
      </c>
      <c r="F582" s="128" t="s">
        <v>9</v>
      </c>
      <c r="G582" s="12"/>
      <c r="H582" s="12"/>
      <c r="I582" s="212"/>
      <c r="J582" s="11"/>
      <c r="K582" s="12">
        <f t="shared" si="16"/>
        <v>0</v>
      </c>
      <c r="L582" s="31">
        <f t="shared" si="17"/>
        <v>0</v>
      </c>
    </row>
    <row r="583" spans="1:12" x14ac:dyDescent="0.2">
      <c r="A583" s="127">
        <v>573</v>
      </c>
      <c r="B583" s="128" t="s">
        <v>8267</v>
      </c>
      <c r="C583" s="128" t="s">
        <v>4202</v>
      </c>
      <c r="D583" s="129" t="s">
        <v>4203</v>
      </c>
      <c r="E583" s="130">
        <v>1</v>
      </c>
      <c r="F583" s="128" t="s">
        <v>9</v>
      </c>
      <c r="G583" s="12"/>
      <c r="H583" s="12"/>
      <c r="I583" s="212"/>
      <c r="J583" s="11"/>
      <c r="K583" s="12">
        <f t="shared" si="16"/>
        <v>0</v>
      </c>
      <c r="L583" s="31">
        <f t="shared" si="17"/>
        <v>0</v>
      </c>
    </row>
    <row r="584" spans="1:12" x14ac:dyDescent="0.2">
      <c r="A584" s="127">
        <v>574</v>
      </c>
      <c r="B584" s="128" t="s">
        <v>8268</v>
      </c>
      <c r="C584" s="128" t="s">
        <v>4204</v>
      </c>
      <c r="D584" s="129" t="s">
        <v>4205</v>
      </c>
      <c r="E584" s="130">
        <v>1</v>
      </c>
      <c r="F584" s="128" t="s">
        <v>9</v>
      </c>
      <c r="G584" s="12"/>
      <c r="H584" s="12"/>
      <c r="I584" s="212"/>
      <c r="J584" s="11"/>
      <c r="K584" s="12">
        <f t="shared" si="16"/>
        <v>0</v>
      </c>
      <c r="L584" s="31">
        <f t="shared" si="17"/>
        <v>0</v>
      </c>
    </row>
    <row r="585" spans="1:12" x14ac:dyDescent="0.2">
      <c r="A585" s="127">
        <v>575</v>
      </c>
      <c r="B585" s="128" t="s">
        <v>8269</v>
      </c>
      <c r="C585" s="128" t="s">
        <v>4206</v>
      </c>
      <c r="D585" s="129" t="s">
        <v>4207</v>
      </c>
      <c r="E585" s="130">
        <v>2</v>
      </c>
      <c r="F585" s="128" t="s">
        <v>9</v>
      </c>
      <c r="G585" s="12"/>
      <c r="H585" s="12"/>
      <c r="I585" s="212"/>
      <c r="J585" s="11"/>
      <c r="K585" s="12">
        <f t="shared" si="16"/>
        <v>0</v>
      </c>
      <c r="L585" s="31">
        <f t="shared" si="17"/>
        <v>0</v>
      </c>
    </row>
    <row r="586" spans="1:12" x14ac:dyDescent="0.2">
      <c r="A586" s="127">
        <v>576</v>
      </c>
      <c r="B586" s="128" t="s">
        <v>8270</v>
      </c>
      <c r="C586" s="128" t="s">
        <v>4208</v>
      </c>
      <c r="D586" s="129" t="s">
        <v>450</v>
      </c>
      <c r="E586" s="130">
        <v>1</v>
      </c>
      <c r="F586" s="128" t="s">
        <v>9</v>
      </c>
      <c r="G586" s="12"/>
      <c r="H586" s="12"/>
      <c r="I586" s="212"/>
      <c r="J586" s="11"/>
      <c r="K586" s="12">
        <f t="shared" si="16"/>
        <v>0</v>
      </c>
      <c r="L586" s="31">
        <f t="shared" si="17"/>
        <v>0</v>
      </c>
    </row>
    <row r="587" spans="1:12" x14ac:dyDescent="0.2">
      <c r="A587" s="127">
        <v>577</v>
      </c>
      <c r="B587" s="128" t="s">
        <v>8271</v>
      </c>
      <c r="C587" s="128" t="s">
        <v>4209</v>
      </c>
      <c r="D587" s="129" t="s">
        <v>4210</v>
      </c>
      <c r="E587" s="130">
        <v>1</v>
      </c>
      <c r="F587" s="128" t="s">
        <v>9</v>
      </c>
      <c r="G587" s="12"/>
      <c r="H587" s="12"/>
      <c r="I587" s="212"/>
      <c r="J587" s="11"/>
      <c r="K587" s="12">
        <f t="shared" si="16"/>
        <v>0</v>
      </c>
      <c r="L587" s="31">
        <f t="shared" si="17"/>
        <v>0</v>
      </c>
    </row>
    <row r="588" spans="1:12" x14ac:dyDescent="0.2">
      <c r="A588" s="127">
        <v>578</v>
      </c>
      <c r="B588" s="128" t="s">
        <v>8272</v>
      </c>
      <c r="C588" s="128" t="s">
        <v>4211</v>
      </c>
      <c r="D588" s="129" t="s">
        <v>559</v>
      </c>
      <c r="E588" s="130">
        <v>1</v>
      </c>
      <c r="F588" s="128" t="s">
        <v>9</v>
      </c>
      <c r="G588" s="12"/>
      <c r="H588" s="12"/>
      <c r="I588" s="212"/>
      <c r="J588" s="11"/>
      <c r="K588" s="12">
        <f t="shared" ref="K588:K651" si="18">I588*(100-J588)/100</f>
        <v>0</v>
      </c>
      <c r="L588" s="31">
        <f t="shared" ref="L588:L651" si="19">K588*E588</f>
        <v>0</v>
      </c>
    </row>
    <row r="589" spans="1:12" x14ac:dyDescent="0.2">
      <c r="A589" s="127">
        <v>579</v>
      </c>
      <c r="B589" s="128" t="s">
        <v>8273</v>
      </c>
      <c r="C589" s="128" t="s">
        <v>4212</v>
      </c>
      <c r="D589" s="129" t="s">
        <v>21795</v>
      </c>
      <c r="E589" s="130">
        <v>1</v>
      </c>
      <c r="F589" s="128" t="s">
        <v>9</v>
      </c>
      <c r="G589" s="12"/>
      <c r="H589" s="12"/>
      <c r="I589" s="212"/>
      <c r="J589" s="11"/>
      <c r="K589" s="12">
        <f t="shared" si="18"/>
        <v>0</v>
      </c>
      <c r="L589" s="31">
        <f t="shared" si="19"/>
        <v>0</v>
      </c>
    </row>
    <row r="590" spans="1:12" x14ac:dyDescent="0.2">
      <c r="A590" s="127">
        <v>580</v>
      </c>
      <c r="B590" s="128" t="s">
        <v>8275</v>
      </c>
      <c r="C590" s="128" t="s">
        <v>4213</v>
      </c>
      <c r="D590" s="129" t="s">
        <v>4214</v>
      </c>
      <c r="E590" s="130">
        <v>1</v>
      </c>
      <c r="F590" s="128" t="s">
        <v>9</v>
      </c>
      <c r="G590" s="12"/>
      <c r="H590" s="12"/>
      <c r="I590" s="212"/>
      <c r="J590" s="11"/>
      <c r="K590" s="12">
        <f t="shared" si="18"/>
        <v>0</v>
      </c>
      <c r="L590" s="31">
        <f t="shared" si="19"/>
        <v>0</v>
      </c>
    </row>
    <row r="591" spans="1:12" x14ac:dyDescent="0.2">
      <c r="A591" s="127">
        <v>581</v>
      </c>
      <c r="B591" s="128" t="s">
        <v>8276</v>
      </c>
      <c r="C591" s="128" t="s">
        <v>4215</v>
      </c>
      <c r="D591" s="129" t="s">
        <v>4216</v>
      </c>
      <c r="E591" s="130">
        <v>4</v>
      </c>
      <c r="F591" s="128" t="s">
        <v>9</v>
      </c>
      <c r="G591" s="12"/>
      <c r="H591" s="12"/>
      <c r="I591" s="212"/>
      <c r="J591" s="11"/>
      <c r="K591" s="12">
        <f t="shared" si="18"/>
        <v>0</v>
      </c>
      <c r="L591" s="31">
        <f t="shared" si="19"/>
        <v>0</v>
      </c>
    </row>
    <row r="592" spans="1:12" x14ac:dyDescent="0.2">
      <c r="A592" s="127">
        <v>582</v>
      </c>
      <c r="B592" s="128" t="s">
        <v>8277</v>
      </c>
      <c r="C592" s="128" t="s">
        <v>4217</v>
      </c>
      <c r="D592" s="129" t="s">
        <v>4218</v>
      </c>
      <c r="E592" s="130">
        <v>1</v>
      </c>
      <c r="F592" s="128" t="s">
        <v>9</v>
      </c>
      <c r="G592" s="12"/>
      <c r="H592" s="12"/>
      <c r="I592" s="212"/>
      <c r="J592" s="11"/>
      <c r="K592" s="12">
        <f t="shared" si="18"/>
        <v>0</v>
      </c>
      <c r="L592" s="31">
        <f t="shared" si="19"/>
        <v>0</v>
      </c>
    </row>
    <row r="593" spans="1:12" x14ac:dyDescent="0.2">
      <c r="A593" s="127">
        <v>583</v>
      </c>
      <c r="B593" s="128" t="s">
        <v>8278</v>
      </c>
      <c r="C593" s="128" t="s">
        <v>4219</v>
      </c>
      <c r="D593" s="129" t="s">
        <v>565</v>
      </c>
      <c r="E593" s="130">
        <v>1</v>
      </c>
      <c r="F593" s="128" t="s">
        <v>9</v>
      </c>
      <c r="G593" s="12"/>
      <c r="H593" s="12"/>
      <c r="I593" s="212"/>
      <c r="J593" s="11"/>
      <c r="K593" s="12">
        <f t="shared" si="18"/>
        <v>0</v>
      </c>
      <c r="L593" s="31">
        <f t="shared" si="19"/>
        <v>0</v>
      </c>
    </row>
    <row r="594" spans="1:12" x14ac:dyDescent="0.2">
      <c r="A594" s="127">
        <v>584</v>
      </c>
      <c r="B594" s="128" t="s">
        <v>8279</v>
      </c>
      <c r="C594" s="128" t="s">
        <v>4220</v>
      </c>
      <c r="D594" s="129" t="s">
        <v>4221</v>
      </c>
      <c r="E594" s="130">
        <v>1</v>
      </c>
      <c r="F594" s="128" t="s">
        <v>9</v>
      </c>
      <c r="G594" s="12"/>
      <c r="H594" s="12"/>
      <c r="I594" s="212"/>
      <c r="J594" s="11"/>
      <c r="K594" s="12">
        <f t="shared" si="18"/>
        <v>0</v>
      </c>
      <c r="L594" s="31">
        <f t="shared" si="19"/>
        <v>0</v>
      </c>
    </row>
    <row r="595" spans="1:12" x14ac:dyDescent="0.2">
      <c r="A595" s="127">
        <v>585</v>
      </c>
      <c r="B595" s="128" t="s">
        <v>8280</v>
      </c>
      <c r="C595" s="128" t="s">
        <v>4222</v>
      </c>
      <c r="D595" s="129" t="s">
        <v>4223</v>
      </c>
      <c r="E595" s="130">
        <v>1</v>
      </c>
      <c r="F595" s="128" t="s">
        <v>9</v>
      </c>
      <c r="G595" s="12"/>
      <c r="H595" s="12"/>
      <c r="I595" s="212"/>
      <c r="J595" s="11"/>
      <c r="K595" s="12">
        <f t="shared" si="18"/>
        <v>0</v>
      </c>
      <c r="L595" s="31">
        <f t="shared" si="19"/>
        <v>0</v>
      </c>
    </row>
    <row r="596" spans="1:12" x14ac:dyDescent="0.2">
      <c r="A596" s="127">
        <v>586</v>
      </c>
      <c r="B596" s="128" t="s">
        <v>8281</v>
      </c>
      <c r="C596" s="128" t="s">
        <v>4224</v>
      </c>
      <c r="D596" s="129" t="s">
        <v>4225</v>
      </c>
      <c r="E596" s="130">
        <v>1</v>
      </c>
      <c r="F596" s="128" t="s">
        <v>9</v>
      </c>
      <c r="G596" s="12"/>
      <c r="H596" s="12"/>
      <c r="I596" s="212"/>
      <c r="J596" s="11"/>
      <c r="K596" s="12">
        <f t="shared" si="18"/>
        <v>0</v>
      </c>
      <c r="L596" s="31">
        <f t="shared" si="19"/>
        <v>0</v>
      </c>
    </row>
    <row r="597" spans="1:12" x14ac:dyDescent="0.2">
      <c r="A597" s="127">
        <v>587</v>
      </c>
      <c r="B597" s="128" t="s">
        <v>8282</v>
      </c>
      <c r="C597" s="128" t="s">
        <v>4226</v>
      </c>
      <c r="D597" s="129" t="s">
        <v>4227</v>
      </c>
      <c r="E597" s="130">
        <v>1</v>
      </c>
      <c r="F597" s="128" t="s">
        <v>9</v>
      </c>
      <c r="G597" s="12"/>
      <c r="H597" s="12"/>
      <c r="I597" s="212"/>
      <c r="J597" s="11"/>
      <c r="K597" s="12">
        <f t="shared" si="18"/>
        <v>0</v>
      </c>
      <c r="L597" s="31">
        <f t="shared" si="19"/>
        <v>0</v>
      </c>
    </row>
    <row r="598" spans="1:12" x14ac:dyDescent="0.2">
      <c r="A598" s="127">
        <v>588</v>
      </c>
      <c r="B598" s="128" t="s">
        <v>8283</v>
      </c>
      <c r="C598" s="128" t="s">
        <v>4228</v>
      </c>
      <c r="D598" s="129" t="s">
        <v>4229</v>
      </c>
      <c r="E598" s="130">
        <v>1</v>
      </c>
      <c r="F598" s="128" t="s">
        <v>9</v>
      </c>
      <c r="G598" s="12"/>
      <c r="H598" s="12"/>
      <c r="I598" s="212"/>
      <c r="J598" s="11"/>
      <c r="K598" s="12">
        <f t="shared" si="18"/>
        <v>0</v>
      </c>
      <c r="L598" s="31">
        <f t="shared" si="19"/>
        <v>0</v>
      </c>
    </row>
    <row r="599" spans="1:12" x14ac:dyDescent="0.2">
      <c r="A599" s="127">
        <v>589</v>
      </c>
      <c r="B599" s="128" t="s">
        <v>8284</v>
      </c>
      <c r="C599" s="128" t="s">
        <v>4230</v>
      </c>
      <c r="D599" s="129" t="s">
        <v>4231</v>
      </c>
      <c r="E599" s="130">
        <v>1</v>
      </c>
      <c r="F599" s="128" t="s">
        <v>9</v>
      </c>
      <c r="G599" s="12"/>
      <c r="H599" s="12"/>
      <c r="I599" s="212"/>
      <c r="J599" s="11"/>
      <c r="K599" s="12">
        <f t="shared" si="18"/>
        <v>0</v>
      </c>
      <c r="L599" s="31">
        <f t="shared" si="19"/>
        <v>0</v>
      </c>
    </row>
    <row r="600" spans="1:12" x14ac:dyDescent="0.2">
      <c r="A600" s="127">
        <v>590</v>
      </c>
      <c r="B600" s="128" t="s">
        <v>8285</v>
      </c>
      <c r="C600" s="128" t="s">
        <v>4232</v>
      </c>
      <c r="D600" s="129" t="s">
        <v>4233</v>
      </c>
      <c r="E600" s="130">
        <v>1</v>
      </c>
      <c r="F600" s="128" t="s">
        <v>9</v>
      </c>
      <c r="G600" s="12"/>
      <c r="H600" s="12"/>
      <c r="I600" s="212"/>
      <c r="J600" s="11"/>
      <c r="K600" s="12">
        <f t="shared" si="18"/>
        <v>0</v>
      </c>
      <c r="L600" s="31">
        <f t="shared" si="19"/>
        <v>0</v>
      </c>
    </row>
    <row r="601" spans="1:12" x14ac:dyDescent="0.2">
      <c r="A601" s="127">
        <v>591</v>
      </c>
      <c r="B601" s="128" t="s">
        <v>8286</v>
      </c>
      <c r="C601" s="128" t="s">
        <v>4234</v>
      </c>
      <c r="D601" s="129" t="s">
        <v>4235</v>
      </c>
      <c r="E601" s="130">
        <v>1</v>
      </c>
      <c r="F601" s="128" t="s">
        <v>9</v>
      </c>
      <c r="G601" s="12"/>
      <c r="H601" s="12"/>
      <c r="I601" s="212"/>
      <c r="J601" s="11"/>
      <c r="K601" s="12">
        <f t="shared" si="18"/>
        <v>0</v>
      </c>
      <c r="L601" s="31">
        <f t="shared" si="19"/>
        <v>0</v>
      </c>
    </row>
    <row r="602" spans="1:12" x14ac:dyDescent="0.2">
      <c r="A602" s="127">
        <v>592</v>
      </c>
      <c r="B602" s="128" t="s">
        <v>8287</v>
      </c>
      <c r="C602" s="128" t="s">
        <v>4236</v>
      </c>
      <c r="D602" s="129" t="s">
        <v>4237</v>
      </c>
      <c r="E602" s="130">
        <v>1</v>
      </c>
      <c r="F602" s="128" t="s">
        <v>9</v>
      </c>
      <c r="G602" s="12"/>
      <c r="H602" s="12"/>
      <c r="I602" s="212"/>
      <c r="J602" s="11"/>
      <c r="K602" s="12">
        <f t="shared" si="18"/>
        <v>0</v>
      </c>
      <c r="L602" s="31">
        <f t="shared" si="19"/>
        <v>0</v>
      </c>
    </row>
    <row r="603" spans="1:12" x14ac:dyDescent="0.2">
      <c r="A603" s="127">
        <v>593</v>
      </c>
      <c r="B603" s="128" t="s">
        <v>8288</v>
      </c>
      <c r="C603" s="128" t="s">
        <v>4238</v>
      </c>
      <c r="D603" s="129" t="s">
        <v>4239</v>
      </c>
      <c r="E603" s="130">
        <v>1</v>
      </c>
      <c r="F603" s="128" t="s">
        <v>9</v>
      </c>
      <c r="G603" s="12"/>
      <c r="H603" s="12"/>
      <c r="I603" s="212"/>
      <c r="J603" s="11"/>
      <c r="K603" s="12">
        <f t="shared" si="18"/>
        <v>0</v>
      </c>
      <c r="L603" s="31">
        <f t="shared" si="19"/>
        <v>0</v>
      </c>
    </row>
    <row r="604" spans="1:12" x14ac:dyDescent="0.2">
      <c r="A604" s="127">
        <v>594</v>
      </c>
      <c r="B604" s="128" t="s">
        <v>8289</v>
      </c>
      <c r="C604" s="128" t="s">
        <v>4240</v>
      </c>
      <c r="D604" s="129" t="s">
        <v>4241</v>
      </c>
      <c r="E604" s="130">
        <v>1</v>
      </c>
      <c r="F604" s="128" t="s">
        <v>9</v>
      </c>
      <c r="G604" s="12"/>
      <c r="H604" s="12"/>
      <c r="I604" s="212"/>
      <c r="J604" s="11"/>
      <c r="K604" s="12">
        <f t="shared" si="18"/>
        <v>0</v>
      </c>
      <c r="L604" s="31">
        <f t="shared" si="19"/>
        <v>0</v>
      </c>
    </row>
    <row r="605" spans="1:12" x14ac:dyDescent="0.2">
      <c r="A605" s="127">
        <v>595</v>
      </c>
      <c r="B605" s="128" t="s">
        <v>8290</v>
      </c>
      <c r="C605" s="128" t="s">
        <v>4242</v>
      </c>
      <c r="D605" s="129" t="s">
        <v>4243</v>
      </c>
      <c r="E605" s="130">
        <v>1</v>
      </c>
      <c r="F605" s="128" t="s">
        <v>9</v>
      </c>
      <c r="G605" s="12"/>
      <c r="H605" s="12"/>
      <c r="I605" s="212"/>
      <c r="J605" s="11"/>
      <c r="K605" s="12">
        <f t="shared" si="18"/>
        <v>0</v>
      </c>
      <c r="L605" s="31">
        <f t="shared" si="19"/>
        <v>0</v>
      </c>
    </row>
    <row r="606" spans="1:12" x14ac:dyDescent="0.2">
      <c r="A606" s="127">
        <v>596</v>
      </c>
      <c r="B606" s="128" t="s">
        <v>8291</v>
      </c>
      <c r="C606" s="128" t="s">
        <v>4244</v>
      </c>
      <c r="D606" s="129" t="s">
        <v>4245</v>
      </c>
      <c r="E606" s="130">
        <v>1</v>
      </c>
      <c r="F606" s="128" t="s">
        <v>9</v>
      </c>
      <c r="G606" s="12"/>
      <c r="H606" s="12"/>
      <c r="I606" s="212"/>
      <c r="J606" s="11"/>
      <c r="K606" s="12">
        <f t="shared" si="18"/>
        <v>0</v>
      </c>
      <c r="L606" s="31">
        <f t="shared" si="19"/>
        <v>0</v>
      </c>
    </row>
    <row r="607" spans="1:12" x14ac:dyDescent="0.2">
      <c r="A607" s="127">
        <v>597</v>
      </c>
      <c r="B607" s="128" t="s">
        <v>8292</v>
      </c>
      <c r="C607" s="128" t="s">
        <v>4246</v>
      </c>
      <c r="D607" s="129" t="s">
        <v>4247</v>
      </c>
      <c r="E607" s="130">
        <v>1</v>
      </c>
      <c r="F607" s="128" t="s">
        <v>9</v>
      </c>
      <c r="G607" s="12"/>
      <c r="H607" s="12"/>
      <c r="I607" s="212"/>
      <c r="J607" s="11"/>
      <c r="K607" s="12">
        <f t="shared" si="18"/>
        <v>0</v>
      </c>
      <c r="L607" s="31">
        <f t="shared" si="19"/>
        <v>0</v>
      </c>
    </row>
    <row r="608" spans="1:12" x14ac:dyDescent="0.2">
      <c r="A608" s="127">
        <v>598</v>
      </c>
      <c r="B608" s="128" t="s">
        <v>8293</v>
      </c>
      <c r="C608" s="128" t="s">
        <v>4248</v>
      </c>
      <c r="D608" s="129" t="s">
        <v>4249</v>
      </c>
      <c r="E608" s="130">
        <v>1</v>
      </c>
      <c r="F608" s="128" t="s">
        <v>9</v>
      </c>
      <c r="G608" s="12"/>
      <c r="H608" s="12"/>
      <c r="I608" s="212"/>
      <c r="J608" s="11"/>
      <c r="K608" s="12">
        <f t="shared" si="18"/>
        <v>0</v>
      </c>
      <c r="L608" s="31">
        <f t="shared" si="19"/>
        <v>0</v>
      </c>
    </row>
    <row r="609" spans="1:12" x14ac:dyDescent="0.2">
      <c r="A609" s="127">
        <v>599</v>
      </c>
      <c r="B609" s="128" t="s">
        <v>8294</v>
      </c>
      <c r="C609" s="128" t="s">
        <v>4250</v>
      </c>
      <c r="D609" s="129" t="s">
        <v>4251</v>
      </c>
      <c r="E609" s="130">
        <v>1</v>
      </c>
      <c r="F609" s="128" t="s">
        <v>9</v>
      </c>
      <c r="G609" s="12"/>
      <c r="H609" s="12"/>
      <c r="I609" s="212"/>
      <c r="J609" s="11"/>
      <c r="K609" s="12">
        <f t="shared" si="18"/>
        <v>0</v>
      </c>
      <c r="L609" s="31">
        <f t="shared" si="19"/>
        <v>0</v>
      </c>
    </row>
    <row r="610" spans="1:12" x14ac:dyDescent="0.2">
      <c r="A610" s="127">
        <v>600</v>
      </c>
      <c r="B610" s="128" t="s">
        <v>8295</v>
      </c>
      <c r="C610" s="128" t="s">
        <v>4252</v>
      </c>
      <c r="D610" s="129" t="s">
        <v>4253</v>
      </c>
      <c r="E610" s="130">
        <v>1</v>
      </c>
      <c r="F610" s="128" t="s">
        <v>9</v>
      </c>
      <c r="G610" s="12"/>
      <c r="H610" s="12"/>
      <c r="I610" s="212"/>
      <c r="J610" s="11"/>
      <c r="K610" s="12">
        <f t="shared" si="18"/>
        <v>0</v>
      </c>
      <c r="L610" s="31">
        <f t="shared" si="19"/>
        <v>0</v>
      </c>
    </row>
    <row r="611" spans="1:12" x14ac:dyDescent="0.2">
      <c r="A611" s="127">
        <v>601</v>
      </c>
      <c r="B611" s="128" t="s">
        <v>8296</v>
      </c>
      <c r="C611" s="128" t="s">
        <v>4254</v>
      </c>
      <c r="D611" s="129" t="s">
        <v>4255</v>
      </c>
      <c r="E611" s="130">
        <v>1</v>
      </c>
      <c r="F611" s="128" t="s">
        <v>9</v>
      </c>
      <c r="G611" s="12"/>
      <c r="H611" s="12"/>
      <c r="I611" s="212"/>
      <c r="J611" s="11"/>
      <c r="K611" s="12">
        <f t="shared" si="18"/>
        <v>0</v>
      </c>
      <c r="L611" s="31">
        <f t="shared" si="19"/>
        <v>0</v>
      </c>
    </row>
    <row r="612" spans="1:12" x14ac:dyDescent="0.2">
      <c r="A612" s="127">
        <v>602</v>
      </c>
      <c r="B612" s="128" t="s">
        <v>8297</v>
      </c>
      <c r="C612" s="128" t="s">
        <v>4256</v>
      </c>
      <c r="D612" s="129" t="s">
        <v>4257</v>
      </c>
      <c r="E612" s="130">
        <v>1</v>
      </c>
      <c r="F612" s="128" t="s">
        <v>9</v>
      </c>
      <c r="G612" s="12"/>
      <c r="H612" s="12"/>
      <c r="I612" s="212"/>
      <c r="J612" s="11"/>
      <c r="K612" s="12">
        <f t="shared" si="18"/>
        <v>0</v>
      </c>
      <c r="L612" s="31">
        <f t="shared" si="19"/>
        <v>0</v>
      </c>
    </row>
    <row r="613" spans="1:12" x14ac:dyDescent="0.2">
      <c r="A613" s="127">
        <v>603</v>
      </c>
      <c r="B613" s="128" t="s">
        <v>8298</v>
      </c>
      <c r="C613" s="128" t="s">
        <v>4258</v>
      </c>
      <c r="D613" s="129" t="s">
        <v>4259</v>
      </c>
      <c r="E613" s="130">
        <v>1</v>
      </c>
      <c r="F613" s="128" t="s">
        <v>9</v>
      </c>
      <c r="G613" s="12"/>
      <c r="H613" s="12"/>
      <c r="I613" s="212"/>
      <c r="J613" s="11"/>
      <c r="K613" s="12">
        <f t="shared" si="18"/>
        <v>0</v>
      </c>
      <c r="L613" s="31">
        <f t="shared" si="19"/>
        <v>0</v>
      </c>
    </row>
    <row r="614" spans="1:12" x14ac:dyDescent="0.2">
      <c r="A614" s="127">
        <v>604</v>
      </c>
      <c r="B614" s="128" t="s">
        <v>8299</v>
      </c>
      <c r="C614" s="128" t="s">
        <v>4260</v>
      </c>
      <c r="D614" s="129" t="s">
        <v>4261</v>
      </c>
      <c r="E614" s="130">
        <v>1</v>
      </c>
      <c r="F614" s="128" t="s">
        <v>9</v>
      </c>
      <c r="G614" s="12"/>
      <c r="H614" s="12"/>
      <c r="I614" s="212"/>
      <c r="J614" s="11"/>
      <c r="K614" s="12">
        <f t="shared" si="18"/>
        <v>0</v>
      </c>
      <c r="L614" s="31">
        <f t="shared" si="19"/>
        <v>0</v>
      </c>
    </row>
    <row r="615" spans="1:12" x14ac:dyDescent="0.2">
      <c r="A615" s="127">
        <v>605</v>
      </c>
      <c r="B615" s="128" t="s">
        <v>8300</v>
      </c>
      <c r="C615" s="128" t="s">
        <v>4262</v>
      </c>
      <c r="D615" s="129" t="s">
        <v>528</v>
      </c>
      <c r="E615" s="130">
        <v>1</v>
      </c>
      <c r="F615" s="128" t="s">
        <v>9</v>
      </c>
      <c r="G615" s="12"/>
      <c r="H615" s="12"/>
      <c r="I615" s="212"/>
      <c r="J615" s="11"/>
      <c r="K615" s="12">
        <f t="shared" si="18"/>
        <v>0</v>
      </c>
      <c r="L615" s="31">
        <f t="shared" si="19"/>
        <v>0</v>
      </c>
    </row>
    <row r="616" spans="1:12" x14ac:dyDescent="0.2">
      <c r="A616" s="127">
        <v>606</v>
      </c>
      <c r="B616" s="128" t="s">
        <v>8301</v>
      </c>
      <c r="C616" s="128" t="s">
        <v>4263</v>
      </c>
      <c r="D616" s="129" t="s">
        <v>4264</v>
      </c>
      <c r="E616" s="130">
        <v>1</v>
      </c>
      <c r="F616" s="128" t="s">
        <v>9</v>
      </c>
      <c r="G616" s="12"/>
      <c r="H616" s="12"/>
      <c r="I616" s="212"/>
      <c r="J616" s="11"/>
      <c r="K616" s="12">
        <f t="shared" si="18"/>
        <v>0</v>
      </c>
      <c r="L616" s="31">
        <f t="shared" si="19"/>
        <v>0</v>
      </c>
    </row>
    <row r="617" spans="1:12" x14ac:dyDescent="0.2">
      <c r="A617" s="127">
        <v>607</v>
      </c>
      <c r="B617" s="128" t="s">
        <v>8302</v>
      </c>
      <c r="C617" s="128" t="s">
        <v>4265</v>
      </c>
      <c r="D617" s="129" t="s">
        <v>4266</v>
      </c>
      <c r="E617" s="130">
        <v>1</v>
      </c>
      <c r="F617" s="128" t="s">
        <v>9</v>
      </c>
      <c r="G617" s="12"/>
      <c r="H617" s="12"/>
      <c r="I617" s="212"/>
      <c r="J617" s="11"/>
      <c r="K617" s="12">
        <f t="shared" si="18"/>
        <v>0</v>
      </c>
      <c r="L617" s="31">
        <f t="shared" si="19"/>
        <v>0</v>
      </c>
    </row>
    <row r="618" spans="1:12" x14ac:dyDescent="0.2">
      <c r="A618" s="127">
        <v>608</v>
      </c>
      <c r="B618" s="128" t="s">
        <v>8303</v>
      </c>
      <c r="C618" s="128" t="s">
        <v>4267</v>
      </c>
      <c r="D618" s="129" t="s">
        <v>4268</v>
      </c>
      <c r="E618" s="130">
        <v>1</v>
      </c>
      <c r="F618" s="128" t="s">
        <v>9</v>
      </c>
      <c r="G618" s="12"/>
      <c r="H618" s="12"/>
      <c r="I618" s="212"/>
      <c r="J618" s="11"/>
      <c r="K618" s="12">
        <f t="shared" si="18"/>
        <v>0</v>
      </c>
      <c r="L618" s="31">
        <f t="shared" si="19"/>
        <v>0</v>
      </c>
    </row>
    <row r="619" spans="1:12" x14ac:dyDescent="0.2">
      <c r="A619" s="127">
        <v>609</v>
      </c>
      <c r="B619" s="128" t="s">
        <v>8304</v>
      </c>
      <c r="C619" s="128" t="s">
        <v>4269</v>
      </c>
      <c r="D619" s="129" t="s">
        <v>583</v>
      </c>
      <c r="E619" s="130">
        <v>1</v>
      </c>
      <c r="F619" s="128" t="s">
        <v>9</v>
      </c>
      <c r="G619" s="12"/>
      <c r="H619" s="12"/>
      <c r="I619" s="212"/>
      <c r="J619" s="11"/>
      <c r="K619" s="12">
        <f t="shared" si="18"/>
        <v>0</v>
      </c>
      <c r="L619" s="31">
        <f t="shared" si="19"/>
        <v>0</v>
      </c>
    </row>
    <row r="620" spans="1:12" x14ac:dyDescent="0.2">
      <c r="A620" s="127">
        <v>610</v>
      </c>
      <c r="B620" s="128" t="s">
        <v>8305</v>
      </c>
      <c r="C620" s="128" t="s">
        <v>4270</v>
      </c>
      <c r="D620" s="129" t="s">
        <v>614</v>
      </c>
      <c r="E620" s="130">
        <v>1</v>
      </c>
      <c r="F620" s="128" t="s">
        <v>9</v>
      </c>
      <c r="G620" s="12"/>
      <c r="H620" s="12"/>
      <c r="I620" s="212"/>
      <c r="J620" s="11"/>
      <c r="K620" s="12">
        <f t="shared" si="18"/>
        <v>0</v>
      </c>
      <c r="L620" s="31">
        <f t="shared" si="19"/>
        <v>0</v>
      </c>
    </row>
    <row r="621" spans="1:12" x14ac:dyDescent="0.2">
      <c r="A621" s="127">
        <v>611</v>
      </c>
      <c r="B621" s="128" t="s">
        <v>8306</v>
      </c>
      <c r="C621" s="128" t="s">
        <v>4271</v>
      </c>
      <c r="D621" s="129" t="s">
        <v>4272</v>
      </c>
      <c r="E621" s="130">
        <v>1</v>
      </c>
      <c r="F621" s="128" t="s">
        <v>9</v>
      </c>
      <c r="G621" s="12"/>
      <c r="H621" s="12"/>
      <c r="I621" s="212"/>
      <c r="J621" s="11"/>
      <c r="K621" s="12">
        <f t="shared" si="18"/>
        <v>0</v>
      </c>
      <c r="L621" s="31">
        <f t="shared" si="19"/>
        <v>0</v>
      </c>
    </row>
    <row r="622" spans="1:12" x14ac:dyDescent="0.2">
      <c r="A622" s="127">
        <v>612</v>
      </c>
      <c r="B622" s="128" t="s">
        <v>8307</v>
      </c>
      <c r="C622" s="128" t="s">
        <v>4273</v>
      </c>
      <c r="D622" s="129" t="s">
        <v>4274</v>
      </c>
      <c r="E622" s="130">
        <v>1</v>
      </c>
      <c r="F622" s="128" t="s">
        <v>9</v>
      </c>
      <c r="G622" s="12"/>
      <c r="H622" s="12"/>
      <c r="I622" s="212"/>
      <c r="J622" s="11"/>
      <c r="K622" s="12">
        <f t="shared" si="18"/>
        <v>0</v>
      </c>
      <c r="L622" s="31">
        <f t="shared" si="19"/>
        <v>0</v>
      </c>
    </row>
    <row r="623" spans="1:12" x14ac:dyDescent="0.2">
      <c r="A623" s="127">
        <v>613</v>
      </c>
      <c r="B623" s="128" t="s">
        <v>8308</v>
      </c>
      <c r="C623" s="128" t="s">
        <v>4275</v>
      </c>
      <c r="D623" s="129" t="s">
        <v>4276</v>
      </c>
      <c r="E623" s="130">
        <v>1</v>
      </c>
      <c r="F623" s="128" t="s">
        <v>9</v>
      </c>
      <c r="G623" s="12"/>
      <c r="H623" s="12"/>
      <c r="I623" s="212"/>
      <c r="J623" s="11"/>
      <c r="K623" s="12">
        <f t="shared" si="18"/>
        <v>0</v>
      </c>
      <c r="L623" s="31">
        <f t="shared" si="19"/>
        <v>0</v>
      </c>
    </row>
    <row r="624" spans="1:12" x14ac:dyDescent="0.2">
      <c r="A624" s="127">
        <v>614</v>
      </c>
      <c r="B624" s="128" t="s">
        <v>8309</v>
      </c>
      <c r="C624" s="128" t="s">
        <v>4277</v>
      </c>
      <c r="D624" s="129" t="s">
        <v>4278</v>
      </c>
      <c r="E624" s="130">
        <v>1</v>
      </c>
      <c r="F624" s="128" t="s">
        <v>9</v>
      </c>
      <c r="G624" s="12"/>
      <c r="H624" s="12"/>
      <c r="I624" s="212"/>
      <c r="J624" s="11"/>
      <c r="K624" s="12">
        <f t="shared" si="18"/>
        <v>0</v>
      </c>
      <c r="L624" s="31">
        <f t="shared" si="19"/>
        <v>0</v>
      </c>
    </row>
    <row r="625" spans="1:12" x14ac:dyDescent="0.2">
      <c r="A625" s="127">
        <v>615</v>
      </c>
      <c r="B625" s="128" t="s">
        <v>8310</v>
      </c>
      <c r="C625" s="128" t="s">
        <v>4279</v>
      </c>
      <c r="D625" s="129" t="s">
        <v>4280</v>
      </c>
      <c r="E625" s="130">
        <v>1</v>
      </c>
      <c r="F625" s="128" t="s">
        <v>9</v>
      </c>
      <c r="G625" s="12"/>
      <c r="H625" s="12"/>
      <c r="I625" s="212"/>
      <c r="J625" s="11"/>
      <c r="K625" s="12">
        <f t="shared" si="18"/>
        <v>0</v>
      </c>
      <c r="L625" s="31">
        <f t="shared" si="19"/>
        <v>0</v>
      </c>
    </row>
    <row r="626" spans="1:12" x14ac:dyDescent="0.2">
      <c r="A626" s="127">
        <v>616</v>
      </c>
      <c r="B626" s="128" t="s">
        <v>8311</v>
      </c>
      <c r="C626" s="128" t="s">
        <v>4281</v>
      </c>
      <c r="D626" s="129" t="s">
        <v>4282</v>
      </c>
      <c r="E626" s="130">
        <v>1</v>
      </c>
      <c r="F626" s="128" t="s">
        <v>9</v>
      </c>
      <c r="G626" s="12"/>
      <c r="H626" s="12"/>
      <c r="I626" s="212"/>
      <c r="J626" s="11"/>
      <c r="K626" s="12">
        <f t="shared" si="18"/>
        <v>0</v>
      </c>
      <c r="L626" s="31">
        <f t="shared" si="19"/>
        <v>0</v>
      </c>
    </row>
    <row r="627" spans="1:12" x14ac:dyDescent="0.2">
      <c r="A627" s="127">
        <v>617</v>
      </c>
      <c r="B627" s="128" t="s">
        <v>8312</v>
      </c>
      <c r="C627" s="128" t="s">
        <v>4283</v>
      </c>
      <c r="D627" s="129" t="s">
        <v>4284</v>
      </c>
      <c r="E627" s="130">
        <v>1</v>
      </c>
      <c r="F627" s="128" t="s">
        <v>9</v>
      </c>
      <c r="G627" s="12"/>
      <c r="H627" s="12"/>
      <c r="I627" s="212"/>
      <c r="J627" s="11"/>
      <c r="K627" s="12">
        <f t="shared" si="18"/>
        <v>0</v>
      </c>
      <c r="L627" s="31">
        <f t="shared" si="19"/>
        <v>0</v>
      </c>
    </row>
    <row r="628" spans="1:12" x14ac:dyDescent="0.2">
      <c r="A628" s="127">
        <v>618</v>
      </c>
      <c r="B628" s="128" t="s">
        <v>8313</v>
      </c>
      <c r="C628" s="128" t="s">
        <v>4285</v>
      </c>
      <c r="D628" s="129" t="s">
        <v>4286</v>
      </c>
      <c r="E628" s="130">
        <v>2</v>
      </c>
      <c r="F628" s="128" t="s">
        <v>9</v>
      </c>
      <c r="G628" s="12"/>
      <c r="H628" s="12"/>
      <c r="I628" s="212"/>
      <c r="J628" s="11"/>
      <c r="K628" s="12">
        <f t="shared" si="18"/>
        <v>0</v>
      </c>
      <c r="L628" s="31">
        <f t="shared" si="19"/>
        <v>0</v>
      </c>
    </row>
    <row r="629" spans="1:12" x14ac:dyDescent="0.2">
      <c r="A629" s="127">
        <v>619</v>
      </c>
      <c r="B629" s="128" t="s">
        <v>8314</v>
      </c>
      <c r="C629" s="128" t="s">
        <v>4287</v>
      </c>
      <c r="D629" s="129" t="s">
        <v>4288</v>
      </c>
      <c r="E629" s="130">
        <v>1</v>
      </c>
      <c r="F629" s="128" t="s">
        <v>9</v>
      </c>
      <c r="G629" s="12"/>
      <c r="H629" s="12"/>
      <c r="I629" s="212"/>
      <c r="J629" s="11"/>
      <c r="K629" s="12">
        <f t="shared" si="18"/>
        <v>0</v>
      </c>
      <c r="L629" s="31">
        <f t="shared" si="19"/>
        <v>0</v>
      </c>
    </row>
    <row r="630" spans="1:12" x14ac:dyDescent="0.2">
      <c r="A630" s="127">
        <v>620</v>
      </c>
      <c r="B630" s="128" t="s">
        <v>8315</v>
      </c>
      <c r="C630" s="128" t="s">
        <v>4289</v>
      </c>
      <c r="D630" s="129" t="s">
        <v>4290</v>
      </c>
      <c r="E630" s="130">
        <v>1</v>
      </c>
      <c r="F630" s="128" t="s">
        <v>9</v>
      </c>
      <c r="G630" s="12"/>
      <c r="H630" s="12"/>
      <c r="I630" s="212"/>
      <c r="J630" s="11"/>
      <c r="K630" s="12">
        <f t="shared" si="18"/>
        <v>0</v>
      </c>
      <c r="L630" s="31">
        <f t="shared" si="19"/>
        <v>0</v>
      </c>
    </row>
    <row r="631" spans="1:12" x14ac:dyDescent="0.2">
      <c r="A631" s="127">
        <v>621</v>
      </c>
      <c r="B631" s="128" t="s">
        <v>8316</v>
      </c>
      <c r="C631" s="128" t="s">
        <v>4291</v>
      </c>
      <c r="D631" s="129" t="s">
        <v>4292</v>
      </c>
      <c r="E631" s="130">
        <v>1</v>
      </c>
      <c r="F631" s="128" t="s">
        <v>9</v>
      </c>
      <c r="G631" s="12"/>
      <c r="H631" s="12"/>
      <c r="I631" s="212"/>
      <c r="J631" s="11"/>
      <c r="K631" s="12">
        <f t="shared" si="18"/>
        <v>0</v>
      </c>
      <c r="L631" s="31">
        <f t="shared" si="19"/>
        <v>0</v>
      </c>
    </row>
    <row r="632" spans="1:12" x14ac:dyDescent="0.2">
      <c r="A632" s="127">
        <v>622</v>
      </c>
      <c r="B632" s="128" t="s">
        <v>8317</v>
      </c>
      <c r="C632" s="128" t="s">
        <v>4293</v>
      </c>
      <c r="D632" s="129" t="s">
        <v>4294</v>
      </c>
      <c r="E632" s="130">
        <v>1</v>
      </c>
      <c r="F632" s="128" t="s">
        <v>9</v>
      </c>
      <c r="G632" s="12"/>
      <c r="H632" s="12"/>
      <c r="I632" s="212"/>
      <c r="J632" s="11"/>
      <c r="K632" s="12">
        <f t="shared" si="18"/>
        <v>0</v>
      </c>
      <c r="L632" s="31">
        <f t="shared" si="19"/>
        <v>0</v>
      </c>
    </row>
    <row r="633" spans="1:12" x14ac:dyDescent="0.2">
      <c r="A633" s="127">
        <v>623</v>
      </c>
      <c r="B633" s="128" t="s">
        <v>8318</v>
      </c>
      <c r="C633" s="128" t="s">
        <v>4295</v>
      </c>
      <c r="D633" s="129" t="s">
        <v>4296</v>
      </c>
      <c r="E633" s="130">
        <v>1</v>
      </c>
      <c r="F633" s="128" t="s">
        <v>9</v>
      </c>
      <c r="G633" s="12"/>
      <c r="H633" s="12"/>
      <c r="I633" s="212"/>
      <c r="J633" s="11"/>
      <c r="K633" s="12">
        <f t="shared" si="18"/>
        <v>0</v>
      </c>
      <c r="L633" s="31">
        <f t="shared" si="19"/>
        <v>0</v>
      </c>
    </row>
    <row r="634" spans="1:12" x14ac:dyDescent="0.2">
      <c r="A634" s="127">
        <v>624</v>
      </c>
      <c r="B634" s="128" t="s">
        <v>8319</v>
      </c>
      <c r="C634" s="128" t="s">
        <v>4297</v>
      </c>
      <c r="D634" s="129" t="s">
        <v>4298</v>
      </c>
      <c r="E634" s="130">
        <v>1</v>
      </c>
      <c r="F634" s="128" t="s">
        <v>9</v>
      </c>
      <c r="G634" s="12"/>
      <c r="H634" s="12"/>
      <c r="I634" s="212"/>
      <c r="J634" s="11"/>
      <c r="K634" s="12">
        <f t="shared" si="18"/>
        <v>0</v>
      </c>
      <c r="L634" s="31">
        <f t="shared" si="19"/>
        <v>0</v>
      </c>
    </row>
    <row r="635" spans="1:12" x14ac:dyDescent="0.2">
      <c r="A635" s="127">
        <v>625</v>
      </c>
      <c r="B635" s="128" t="s">
        <v>8320</v>
      </c>
      <c r="C635" s="128" t="s">
        <v>4299</v>
      </c>
      <c r="D635" s="129" t="s">
        <v>4300</v>
      </c>
      <c r="E635" s="130">
        <v>1</v>
      </c>
      <c r="F635" s="128" t="s">
        <v>9</v>
      </c>
      <c r="G635" s="12"/>
      <c r="H635" s="12"/>
      <c r="I635" s="212"/>
      <c r="J635" s="11"/>
      <c r="K635" s="12">
        <f t="shared" si="18"/>
        <v>0</v>
      </c>
      <c r="L635" s="31">
        <f t="shared" si="19"/>
        <v>0</v>
      </c>
    </row>
    <row r="636" spans="1:12" x14ac:dyDescent="0.2">
      <c r="A636" s="127">
        <v>626</v>
      </c>
      <c r="B636" s="128" t="s">
        <v>8321</v>
      </c>
      <c r="C636" s="128" t="s">
        <v>4301</v>
      </c>
      <c r="D636" s="129" t="s">
        <v>4302</v>
      </c>
      <c r="E636" s="130">
        <v>1</v>
      </c>
      <c r="F636" s="128" t="s">
        <v>9</v>
      </c>
      <c r="G636" s="12"/>
      <c r="H636" s="12"/>
      <c r="I636" s="212"/>
      <c r="J636" s="11"/>
      <c r="K636" s="12">
        <f t="shared" si="18"/>
        <v>0</v>
      </c>
      <c r="L636" s="31">
        <f t="shared" si="19"/>
        <v>0</v>
      </c>
    </row>
    <row r="637" spans="1:12" x14ac:dyDescent="0.2">
      <c r="A637" s="127">
        <v>627</v>
      </c>
      <c r="B637" s="128" t="s">
        <v>8322</v>
      </c>
      <c r="C637" s="128" t="s">
        <v>4303</v>
      </c>
      <c r="D637" s="129" t="s">
        <v>4304</v>
      </c>
      <c r="E637" s="130">
        <v>1</v>
      </c>
      <c r="F637" s="128" t="s">
        <v>9</v>
      </c>
      <c r="G637" s="12"/>
      <c r="H637" s="12"/>
      <c r="I637" s="212"/>
      <c r="J637" s="11"/>
      <c r="K637" s="12">
        <f t="shared" si="18"/>
        <v>0</v>
      </c>
      <c r="L637" s="31">
        <f t="shared" si="19"/>
        <v>0</v>
      </c>
    </row>
    <row r="638" spans="1:12" x14ac:dyDescent="0.2">
      <c r="A638" s="127">
        <v>628</v>
      </c>
      <c r="B638" s="128" t="s">
        <v>8323</v>
      </c>
      <c r="C638" s="128" t="s">
        <v>4305</v>
      </c>
      <c r="D638" s="129" t="s">
        <v>4306</v>
      </c>
      <c r="E638" s="130">
        <v>1</v>
      </c>
      <c r="F638" s="128" t="s">
        <v>9</v>
      </c>
      <c r="G638" s="12"/>
      <c r="H638" s="12"/>
      <c r="I638" s="212"/>
      <c r="J638" s="11"/>
      <c r="K638" s="12">
        <f t="shared" si="18"/>
        <v>0</v>
      </c>
      <c r="L638" s="31">
        <f t="shared" si="19"/>
        <v>0</v>
      </c>
    </row>
    <row r="639" spans="1:12" x14ac:dyDescent="0.2">
      <c r="A639" s="127">
        <v>629</v>
      </c>
      <c r="B639" s="128" t="s">
        <v>8324</v>
      </c>
      <c r="C639" s="128" t="s">
        <v>4307</v>
      </c>
      <c r="D639" s="129" t="s">
        <v>601</v>
      </c>
      <c r="E639" s="130">
        <v>1</v>
      </c>
      <c r="F639" s="128" t="s">
        <v>9</v>
      </c>
      <c r="G639" s="12"/>
      <c r="H639" s="12"/>
      <c r="I639" s="212"/>
      <c r="J639" s="11"/>
      <c r="K639" s="12">
        <f t="shared" si="18"/>
        <v>0</v>
      </c>
      <c r="L639" s="31">
        <f t="shared" si="19"/>
        <v>0</v>
      </c>
    </row>
    <row r="640" spans="1:12" x14ac:dyDescent="0.2">
      <c r="A640" s="127">
        <v>630</v>
      </c>
      <c r="B640" s="128" t="s">
        <v>8325</v>
      </c>
      <c r="C640" s="128" t="s">
        <v>4308</v>
      </c>
      <c r="D640" s="129" t="s">
        <v>4309</v>
      </c>
      <c r="E640" s="130">
        <v>1</v>
      </c>
      <c r="F640" s="128" t="s">
        <v>9</v>
      </c>
      <c r="G640" s="12"/>
      <c r="H640" s="12"/>
      <c r="I640" s="212"/>
      <c r="J640" s="11"/>
      <c r="K640" s="12">
        <f t="shared" si="18"/>
        <v>0</v>
      </c>
      <c r="L640" s="31">
        <f t="shared" si="19"/>
        <v>0</v>
      </c>
    </row>
    <row r="641" spans="1:12" x14ac:dyDescent="0.2">
      <c r="A641" s="127">
        <v>631</v>
      </c>
      <c r="B641" s="128" t="s">
        <v>8326</v>
      </c>
      <c r="C641" s="128" t="s">
        <v>4310</v>
      </c>
      <c r="D641" s="129" t="s">
        <v>4311</v>
      </c>
      <c r="E641" s="130">
        <v>1</v>
      </c>
      <c r="F641" s="128" t="s">
        <v>9</v>
      </c>
      <c r="G641" s="12"/>
      <c r="H641" s="12"/>
      <c r="I641" s="212"/>
      <c r="J641" s="11"/>
      <c r="K641" s="12">
        <f t="shared" si="18"/>
        <v>0</v>
      </c>
      <c r="L641" s="31">
        <f t="shared" si="19"/>
        <v>0</v>
      </c>
    </row>
    <row r="642" spans="1:12" x14ac:dyDescent="0.2">
      <c r="A642" s="127">
        <v>632</v>
      </c>
      <c r="B642" s="128" t="s">
        <v>8327</v>
      </c>
      <c r="C642" s="128" t="s">
        <v>4312</v>
      </c>
      <c r="D642" s="129" t="s">
        <v>4313</v>
      </c>
      <c r="E642" s="130">
        <v>1</v>
      </c>
      <c r="F642" s="128" t="s">
        <v>9</v>
      </c>
      <c r="G642" s="12"/>
      <c r="H642" s="12"/>
      <c r="I642" s="212"/>
      <c r="J642" s="11"/>
      <c r="K642" s="12">
        <f t="shared" si="18"/>
        <v>0</v>
      </c>
      <c r="L642" s="31">
        <f t="shared" si="19"/>
        <v>0</v>
      </c>
    </row>
    <row r="643" spans="1:12" x14ac:dyDescent="0.2">
      <c r="A643" s="127">
        <v>633</v>
      </c>
      <c r="B643" s="128" t="s">
        <v>8328</v>
      </c>
      <c r="C643" s="128" t="s">
        <v>4314</v>
      </c>
      <c r="D643" s="129" t="s">
        <v>4315</v>
      </c>
      <c r="E643" s="130">
        <v>1</v>
      </c>
      <c r="F643" s="128" t="s">
        <v>9</v>
      </c>
      <c r="G643" s="12"/>
      <c r="H643" s="12"/>
      <c r="I643" s="212"/>
      <c r="J643" s="11"/>
      <c r="K643" s="12">
        <f t="shared" si="18"/>
        <v>0</v>
      </c>
      <c r="L643" s="31">
        <f t="shared" si="19"/>
        <v>0</v>
      </c>
    </row>
    <row r="644" spans="1:12" x14ac:dyDescent="0.2">
      <c r="A644" s="127">
        <v>634</v>
      </c>
      <c r="B644" s="128" t="s">
        <v>8329</v>
      </c>
      <c r="C644" s="128" t="s">
        <v>4316</v>
      </c>
      <c r="D644" s="129" t="s">
        <v>4317</v>
      </c>
      <c r="E644" s="130">
        <v>1</v>
      </c>
      <c r="F644" s="128" t="s">
        <v>9</v>
      </c>
      <c r="G644" s="12"/>
      <c r="H644" s="12"/>
      <c r="I644" s="212"/>
      <c r="J644" s="11"/>
      <c r="K644" s="12">
        <f t="shared" si="18"/>
        <v>0</v>
      </c>
      <c r="L644" s="31">
        <f t="shared" si="19"/>
        <v>0</v>
      </c>
    </row>
    <row r="645" spans="1:12" x14ac:dyDescent="0.2">
      <c r="A645" s="127">
        <v>635</v>
      </c>
      <c r="B645" s="128" t="s">
        <v>8330</v>
      </c>
      <c r="C645" s="128" t="s">
        <v>4318</v>
      </c>
      <c r="D645" s="129" t="s">
        <v>4319</v>
      </c>
      <c r="E645" s="130">
        <v>1</v>
      </c>
      <c r="F645" s="128" t="s">
        <v>9</v>
      </c>
      <c r="G645" s="12"/>
      <c r="H645" s="12"/>
      <c r="I645" s="212"/>
      <c r="J645" s="11"/>
      <c r="K645" s="12">
        <f t="shared" si="18"/>
        <v>0</v>
      </c>
      <c r="L645" s="31">
        <f t="shared" si="19"/>
        <v>0</v>
      </c>
    </row>
    <row r="646" spans="1:12" x14ac:dyDescent="0.2">
      <c r="A646" s="127">
        <v>636</v>
      </c>
      <c r="B646" s="128" t="s">
        <v>8331</v>
      </c>
      <c r="C646" s="128" t="s">
        <v>4320</v>
      </c>
      <c r="D646" s="129" t="s">
        <v>4321</v>
      </c>
      <c r="E646" s="130">
        <v>3</v>
      </c>
      <c r="F646" s="128" t="s">
        <v>9</v>
      </c>
      <c r="G646" s="12"/>
      <c r="H646" s="12"/>
      <c r="I646" s="212"/>
      <c r="J646" s="11"/>
      <c r="K646" s="12">
        <f t="shared" si="18"/>
        <v>0</v>
      </c>
      <c r="L646" s="31">
        <f t="shared" si="19"/>
        <v>0</v>
      </c>
    </row>
    <row r="647" spans="1:12" x14ac:dyDescent="0.2">
      <c r="A647" s="127">
        <v>637</v>
      </c>
      <c r="B647" s="128" t="s">
        <v>8332</v>
      </c>
      <c r="C647" s="128" t="s">
        <v>4322</v>
      </c>
      <c r="D647" s="129" t="s">
        <v>4323</v>
      </c>
      <c r="E647" s="130">
        <v>12</v>
      </c>
      <c r="F647" s="128" t="s">
        <v>9</v>
      </c>
      <c r="G647" s="12"/>
      <c r="H647" s="12"/>
      <c r="I647" s="212"/>
      <c r="J647" s="11"/>
      <c r="K647" s="12">
        <f t="shared" si="18"/>
        <v>0</v>
      </c>
      <c r="L647" s="31">
        <f t="shared" si="19"/>
        <v>0</v>
      </c>
    </row>
    <row r="648" spans="1:12" x14ac:dyDescent="0.2">
      <c r="A648" s="127">
        <v>638</v>
      </c>
      <c r="B648" s="128" t="s">
        <v>8333</v>
      </c>
      <c r="C648" s="128" t="s">
        <v>4324</v>
      </c>
      <c r="D648" s="129" t="s">
        <v>4325</v>
      </c>
      <c r="E648" s="130">
        <v>1</v>
      </c>
      <c r="F648" s="128" t="s">
        <v>9</v>
      </c>
      <c r="G648" s="12"/>
      <c r="H648" s="12"/>
      <c r="I648" s="212"/>
      <c r="J648" s="11"/>
      <c r="K648" s="12">
        <f t="shared" si="18"/>
        <v>0</v>
      </c>
      <c r="L648" s="31">
        <f t="shared" si="19"/>
        <v>0</v>
      </c>
    </row>
    <row r="649" spans="1:12" x14ac:dyDescent="0.2">
      <c r="A649" s="127">
        <v>639</v>
      </c>
      <c r="B649" s="128" t="s">
        <v>8334</v>
      </c>
      <c r="C649" s="128" t="s">
        <v>4326</v>
      </c>
      <c r="D649" s="129" t="s">
        <v>4327</v>
      </c>
      <c r="E649" s="130">
        <v>1</v>
      </c>
      <c r="F649" s="128" t="s">
        <v>9</v>
      </c>
      <c r="G649" s="12"/>
      <c r="H649" s="12"/>
      <c r="I649" s="212"/>
      <c r="J649" s="11"/>
      <c r="K649" s="12">
        <f t="shared" si="18"/>
        <v>0</v>
      </c>
      <c r="L649" s="31">
        <f t="shared" si="19"/>
        <v>0</v>
      </c>
    </row>
    <row r="650" spans="1:12" x14ac:dyDescent="0.2">
      <c r="A650" s="127">
        <v>640</v>
      </c>
      <c r="B650" s="128" t="s">
        <v>8335</v>
      </c>
      <c r="C650" s="128" t="s">
        <v>4328</v>
      </c>
      <c r="D650" s="129" t="s">
        <v>587</v>
      </c>
      <c r="E650" s="130">
        <v>1</v>
      </c>
      <c r="F650" s="128" t="s">
        <v>9</v>
      </c>
      <c r="G650" s="12"/>
      <c r="H650" s="12"/>
      <c r="I650" s="212"/>
      <c r="J650" s="11"/>
      <c r="K650" s="12">
        <f t="shared" si="18"/>
        <v>0</v>
      </c>
      <c r="L650" s="31">
        <f t="shared" si="19"/>
        <v>0</v>
      </c>
    </row>
    <row r="651" spans="1:12" x14ac:dyDescent="0.2">
      <c r="A651" s="127">
        <v>641</v>
      </c>
      <c r="B651" s="128" t="s">
        <v>8336</v>
      </c>
      <c r="C651" s="128" t="s">
        <v>4329</v>
      </c>
      <c r="D651" s="129" t="s">
        <v>4330</v>
      </c>
      <c r="E651" s="130">
        <v>1</v>
      </c>
      <c r="F651" s="128" t="s">
        <v>9</v>
      </c>
      <c r="G651" s="12"/>
      <c r="H651" s="12"/>
      <c r="I651" s="212"/>
      <c r="J651" s="11"/>
      <c r="K651" s="12">
        <f t="shared" si="18"/>
        <v>0</v>
      </c>
      <c r="L651" s="31">
        <f t="shared" si="19"/>
        <v>0</v>
      </c>
    </row>
    <row r="652" spans="1:12" x14ac:dyDescent="0.2">
      <c r="A652" s="127">
        <v>642</v>
      </c>
      <c r="B652" s="128" t="s">
        <v>8337</v>
      </c>
      <c r="C652" s="128" t="s">
        <v>4331</v>
      </c>
      <c r="D652" s="129" t="s">
        <v>4332</v>
      </c>
      <c r="E652" s="130">
        <v>1</v>
      </c>
      <c r="F652" s="128" t="s">
        <v>9</v>
      </c>
      <c r="G652" s="12"/>
      <c r="H652" s="12"/>
      <c r="I652" s="212"/>
      <c r="J652" s="11"/>
      <c r="K652" s="12">
        <f t="shared" ref="K652:K715" si="20">I652*(100-J652)/100</f>
        <v>0</v>
      </c>
      <c r="L652" s="31">
        <f t="shared" ref="L652:L715" si="21">K652*E652</f>
        <v>0</v>
      </c>
    </row>
    <row r="653" spans="1:12" x14ac:dyDescent="0.2">
      <c r="A653" s="127">
        <v>643</v>
      </c>
      <c r="B653" s="128" t="s">
        <v>8338</v>
      </c>
      <c r="C653" s="128" t="s">
        <v>4333</v>
      </c>
      <c r="D653" s="129" t="s">
        <v>4334</v>
      </c>
      <c r="E653" s="130">
        <v>1</v>
      </c>
      <c r="F653" s="128" t="s">
        <v>9</v>
      </c>
      <c r="G653" s="12"/>
      <c r="H653" s="12"/>
      <c r="I653" s="212"/>
      <c r="J653" s="11"/>
      <c r="K653" s="12">
        <f t="shared" si="20"/>
        <v>0</v>
      </c>
      <c r="L653" s="31">
        <f t="shared" si="21"/>
        <v>0</v>
      </c>
    </row>
    <row r="654" spans="1:12" x14ac:dyDescent="0.2">
      <c r="A654" s="127">
        <v>644</v>
      </c>
      <c r="B654" s="128" t="s">
        <v>8339</v>
      </c>
      <c r="C654" s="128" t="s">
        <v>4335</v>
      </c>
      <c r="D654" s="129" t="s">
        <v>4336</v>
      </c>
      <c r="E654" s="130">
        <v>1</v>
      </c>
      <c r="F654" s="128" t="s">
        <v>9</v>
      </c>
      <c r="G654" s="12"/>
      <c r="H654" s="12"/>
      <c r="I654" s="212"/>
      <c r="J654" s="11"/>
      <c r="K654" s="12">
        <f t="shared" si="20"/>
        <v>0</v>
      </c>
      <c r="L654" s="31">
        <f t="shared" si="21"/>
        <v>0</v>
      </c>
    </row>
    <row r="655" spans="1:12" x14ac:dyDescent="0.2">
      <c r="A655" s="127">
        <v>645</v>
      </c>
      <c r="B655" s="128" t="s">
        <v>8340</v>
      </c>
      <c r="C655" s="128" t="s">
        <v>4337</v>
      </c>
      <c r="D655" s="129" t="s">
        <v>4338</v>
      </c>
      <c r="E655" s="130">
        <v>1</v>
      </c>
      <c r="F655" s="128" t="s">
        <v>9</v>
      </c>
      <c r="G655" s="12"/>
      <c r="H655" s="12"/>
      <c r="I655" s="212"/>
      <c r="J655" s="11"/>
      <c r="K655" s="12">
        <f t="shared" si="20"/>
        <v>0</v>
      </c>
      <c r="L655" s="31">
        <f t="shared" si="21"/>
        <v>0</v>
      </c>
    </row>
    <row r="656" spans="1:12" x14ac:dyDescent="0.2">
      <c r="A656" s="127">
        <v>646</v>
      </c>
      <c r="B656" s="128" t="s">
        <v>8341</v>
      </c>
      <c r="C656" s="128" t="s">
        <v>4339</v>
      </c>
      <c r="D656" s="129" t="s">
        <v>8342</v>
      </c>
      <c r="E656" s="130">
        <v>1</v>
      </c>
      <c r="F656" s="128" t="s">
        <v>9</v>
      </c>
      <c r="G656" s="12"/>
      <c r="H656" s="12"/>
      <c r="I656" s="212"/>
      <c r="J656" s="11"/>
      <c r="K656" s="12">
        <f t="shared" si="20"/>
        <v>0</v>
      </c>
      <c r="L656" s="31">
        <f t="shared" si="21"/>
        <v>0</v>
      </c>
    </row>
    <row r="657" spans="1:12" x14ac:dyDescent="0.2">
      <c r="A657" s="127">
        <v>647</v>
      </c>
      <c r="B657" s="128" t="s">
        <v>8343</v>
      </c>
      <c r="C657" s="128" t="s">
        <v>4340</v>
      </c>
      <c r="D657" s="129" t="s">
        <v>4341</v>
      </c>
      <c r="E657" s="130">
        <v>2</v>
      </c>
      <c r="F657" s="128" t="s">
        <v>9</v>
      </c>
      <c r="G657" s="12"/>
      <c r="H657" s="12"/>
      <c r="I657" s="212"/>
      <c r="J657" s="11"/>
      <c r="K657" s="12">
        <f t="shared" si="20"/>
        <v>0</v>
      </c>
      <c r="L657" s="31">
        <f t="shared" si="21"/>
        <v>0</v>
      </c>
    </row>
    <row r="658" spans="1:12" x14ac:dyDescent="0.2">
      <c r="A658" s="127">
        <v>648</v>
      </c>
      <c r="B658" s="128" t="s">
        <v>8344</v>
      </c>
      <c r="C658" s="128" t="s">
        <v>4342</v>
      </c>
      <c r="D658" s="129" t="s">
        <v>4343</v>
      </c>
      <c r="E658" s="130">
        <v>1</v>
      </c>
      <c r="F658" s="128" t="s">
        <v>9</v>
      </c>
      <c r="G658" s="12"/>
      <c r="H658" s="12"/>
      <c r="I658" s="212"/>
      <c r="J658" s="11"/>
      <c r="K658" s="12">
        <f t="shared" si="20"/>
        <v>0</v>
      </c>
      <c r="L658" s="31">
        <f t="shared" si="21"/>
        <v>0</v>
      </c>
    </row>
    <row r="659" spans="1:12" x14ac:dyDescent="0.2">
      <c r="A659" s="127">
        <v>649</v>
      </c>
      <c r="B659" s="128" t="s">
        <v>8345</v>
      </c>
      <c r="C659" s="128" t="s">
        <v>4344</v>
      </c>
      <c r="D659" s="129" t="s">
        <v>4345</v>
      </c>
      <c r="E659" s="130">
        <v>1</v>
      </c>
      <c r="F659" s="128" t="s">
        <v>9</v>
      </c>
      <c r="G659" s="12"/>
      <c r="H659" s="12"/>
      <c r="I659" s="212"/>
      <c r="J659" s="11"/>
      <c r="K659" s="12">
        <f t="shared" si="20"/>
        <v>0</v>
      </c>
      <c r="L659" s="31">
        <f t="shared" si="21"/>
        <v>0</v>
      </c>
    </row>
    <row r="660" spans="1:12" x14ac:dyDescent="0.2">
      <c r="A660" s="127">
        <v>650</v>
      </c>
      <c r="B660" s="128" t="s">
        <v>8346</v>
      </c>
      <c r="C660" s="128" t="s">
        <v>4346</v>
      </c>
      <c r="D660" s="129" t="s">
        <v>4347</v>
      </c>
      <c r="E660" s="130">
        <v>1</v>
      </c>
      <c r="F660" s="128" t="s">
        <v>9</v>
      </c>
      <c r="G660" s="12"/>
      <c r="H660" s="12"/>
      <c r="I660" s="212"/>
      <c r="J660" s="11"/>
      <c r="K660" s="12">
        <f t="shared" si="20"/>
        <v>0</v>
      </c>
      <c r="L660" s="31">
        <f t="shared" si="21"/>
        <v>0</v>
      </c>
    </row>
    <row r="661" spans="1:12" x14ac:dyDescent="0.2">
      <c r="A661" s="127">
        <v>651</v>
      </c>
      <c r="B661" s="128" t="s">
        <v>8347</v>
      </c>
      <c r="C661" s="128" t="s">
        <v>4348</v>
      </c>
      <c r="D661" s="129" t="s">
        <v>4349</v>
      </c>
      <c r="E661" s="130">
        <v>1</v>
      </c>
      <c r="F661" s="128" t="s">
        <v>9</v>
      </c>
      <c r="G661" s="12"/>
      <c r="H661" s="12"/>
      <c r="I661" s="212"/>
      <c r="J661" s="11"/>
      <c r="K661" s="12">
        <f t="shared" si="20"/>
        <v>0</v>
      </c>
      <c r="L661" s="31">
        <f t="shared" si="21"/>
        <v>0</v>
      </c>
    </row>
    <row r="662" spans="1:12" x14ac:dyDescent="0.2">
      <c r="A662" s="127">
        <v>652</v>
      </c>
      <c r="B662" s="128" t="s">
        <v>8348</v>
      </c>
      <c r="C662" s="128" t="s">
        <v>4350</v>
      </c>
      <c r="D662" s="129" t="s">
        <v>4351</v>
      </c>
      <c r="E662" s="130">
        <v>1</v>
      </c>
      <c r="F662" s="128" t="s">
        <v>9</v>
      </c>
      <c r="G662" s="12"/>
      <c r="H662" s="12"/>
      <c r="I662" s="212"/>
      <c r="J662" s="11"/>
      <c r="K662" s="12">
        <f t="shared" si="20"/>
        <v>0</v>
      </c>
      <c r="L662" s="31">
        <f t="shared" si="21"/>
        <v>0</v>
      </c>
    </row>
    <row r="663" spans="1:12" x14ac:dyDescent="0.2">
      <c r="A663" s="127">
        <v>653</v>
      </c>
      <c r="B663" s="128" t="s">
        <v>8349</v>
      </c>
      <c r="C663" s="128" t="s">
        <v>4352</v>
      </c>
      <c r="D663" s="129" t="s">
        <v>4353</v>
      </c>
      <c r="E663" s="130">
        <v>1</v>
      </c>
      <c r="F663" s="128" t="s">
        <v>9</v>
      </c>
      <c r="G663" s="12"/>
      <c r="H663" s="12"/>
      <c r="I663" s="212"/>
      <c r="J663" s="11"/>
      <c r="K663" s="12">
        <f t="shared" si="20"/>
        <v>0</v>
      </c>
      <c r="L663" s="31">
        <f t="shared" si="21"/>
        <v>0</v>
      </c>
    </row>
    <row r="664" spans="1:12" x14ac:dyDescent="0.2">
      <c r="A664" s="127">
        <v>654</v>
      </c>
      <c r="B664" s="128" t="s">
        <v>8350</v>
      </c>
      <c r="C664" s="128" t="s">
        <v>4145</v>
      </c>
      <c r="D664" s="129" t="s">
        <v>618</v>
      </c>
      <c r="E664" s="130">
        <v>1</v>
      </c>
      <c r="F664" s="128" t="s">
        <v>9</v>
      </c>
      <c r="G664" s="12"/>
      <c r="H664" s="12"/>
      <c r="I664" s="212"/>
      <c r="J664" s="11"/>
      <c r="K664" s="12">
        <f t="shared" si="20"/>
        <v>0</v>
      </c>
      <c r="L664" s="31">
        <f t="shared" si="21"/>
        <v>0</v>
      </c>
    </row>
    <row r="665" spans="1:12" x14ac:dyDescent="0.2">
      <c r="A665" s="127">
        <v>655</v>
      </c>
      <c r="B665" s="128" t="s">
        <v>8351</v>
      </c>
      <c r="C665" s="128" t="s">
        <v>4354</v>
      </c>
      <c r="D665" s="129" t="s">
        <v>617</v>
      </c>
      <c r="E665" s="130">
        <v>1</v>
      </c>
      <c r="F665" s="128" t="s">
        <v>9</v>
      </c>
      <c r="G665" s="12"/>
      <c r="H665" s="12"/>
      <c r="I665" s="212"/>
      <c r="J665" s="11"/>
      <c r="K665" s="12">
        <f t="shared" si="20"/>
        <v>0</v>
      </c>
      <c r="L665" s="31">
        <f t="shared" si="21"/>
        <v>0</v>
      </c>
    </row>
    <row r="666" spans="1:12" x14ac:dyDescent="0.2">
      <c r="A666" s="127">
        <v>656</v>
      </c>
      <c r="B666" s="128" t="s">
        <v>8352</v>
      </c>
      <c r="C666" s="128" t="s">
        <v>4355</v>
      </c>
      <c r="D666" s="129" t="s">
        <v>465</v>
      </c>
      <c r="E666" s="130">
        <v>1</v>
      </c>
      <c r="F666" s="128" t="s">
        <v>9</v>
      </c>
      <c r="G666" s="12"/>
      <c r="H666" s="12"/>
      <c r="I666" s="212"/>
      <c r="J666" s="11"/>
      <c r="K666" s="12">
        <f t="shared" si="20"/>
        <v>0</v>
      </c>
      <c r="L666" s="31">
        <f t="shared" si="21"/>
        <v>0</v>
      </c>
    </row>
    <row r="667" spans="1:12" x14ac:dyDescent="0.2">
      <c r="A667" s="127">
        <v>657</v>
      </c>
      <c r="B667" s="128" t="s">
        <v>8353</v>
      </c>
      <c r="C667" s="128" t="s">
        <v>4356</v>
      </c>
      <c r="D667" s="129" t="s">
        <v>4357</v>
      </c>
      <c r="E667" s="130">
        <v>1</v>
      </c>
      <c r="F667" s="128" t="s">
        <v>9</v>
      </c>
      <c r="G667" s="12"/>
      <c r="H667" s="12"/>
      <c r="I667" s="212"/>
      <c r="J667" s="11"/>
      <c r="K667" s="12">
        <f t="shared" si="20"/>
        <v>0</v>
      </c>
      <c r="L667" s="31">
        <f t="shared" si="21"/>
        <v>0</v>
      </c>
    </row>
    <row r="668" spans="1:12" x14ac:dyDescent="0.2">
      <c r="A668" s="127">
        <v>658</v>
      </c>
      <c r="B668" s="128" t="s">
        <v>8354</v>
      </c>
      <c r="C668" s="128" t="s">
        <v>4358</v>
      </c>
      <c r="D668" s="129" t="s">
        <v>4359</v>
      </c>
      <c r="E668" s="130">
        <v>1</v>
      </c>
      <c r="F668" s="128" t="s">
        <v>9</v>
      </c>
      <c r="G668" s="12"/>
      <c r="H668" s="12"/>
      <c r="I668" s="212"/>
      <c r="J668" s="11"/>
      <c r="K668" s="12">
        <f t="shared" si="20"/>
        <v>0</v>
      </c>
      <c r="L668" s="31">
        <f t="shared" si="21"/>
        <v>0</v>
      </c>
    </row>
    <row r="669" spans="1:12" x14ac:dyDescent="0.2">
      <c r="A669" s="127">
        <v>659</v>
      </c>
      <c r="B669" s="128" t="s">
        <v>8355</v>
      </c>
      <c r="C669" s="128" t="s">
        <v>4360</v>
      </c>
      <c r="D669" s="129" t="s">
        <v>4361</v>
      </c>
      <c r="E669" s="130">
        <v>1</v>
      </c>
      <c r="F669" s="128" t="s">
        <v>9</v>
      </c>
      <c r="G669" s="12"/>
      <c r="H669" s="12"/>
      <c r="I669" s="212"/>
      <c r="J669" s="11"/>
      <c r="K669" s="12">
        <f t="shared" si="20"/>
        <v>0</v>
      </c>
      <c r="L669" s="31">
        <f t="shared" si="21"/>
        <v>0</v>
      </c>
    </row>
    <row r="670" spans="1:12" x14ac:dyDescent="0.2">
      <c r="A670" s="127">
        <v>660</v>
      </c>
      <c r="B670" s="128" t="s">
        <v>8356</v>
      </c>
      <c r="C670" s="128" t="s">
        <v>4362</v>
      </c>
      <c r="D670" s="129" t="s">
        <v>4363</v>
      </c>
      <c r="E670" s="130">
        <v>1</v>
      </c>
      <c r="F670" s="128" t="s">
        <v>9</v>
      </c>
      <c r="G670" s="12"/>
      <c r="H670" s="12"/>
      <c r="I670" s="212"/>
      <c r="J670" s="11"/>
      <c r="K670" s="12">
        <f t="shared" si="20"/>
        <v>0</v>
      </c>
      <c r="L670" s="31">
        <f t="shared" si="21"/>
        <v>0</v>
      </c>
    </row>
    <row r="671" spans="1:12" x14ac:dyDescent="0.2">
      <c r="A671" s="127">
        <v>661</v>
      </c>
      <c r="B671" s="128" t="s">
        <v>8357</v>
      </c>
      <c r="C671" s="128" t="s">
        <v>4364</v>
      </c>
      <c r="D671" s="129" t="s">
        <v>4365</v>
      </c>
      <c r="E671" s="130">
        <v>1</v>
      </c>
      <c r="F671" s="128" t="s">
        <v>9</v>
      </c>
      <c r="G671" s="12"/>
      <c r="H671" s="12"/>
      <c r="I671" s="212"/>
      <c r="J671" s="11"/>
      <c r="K671" s="12">
        <f t="shared" si="20"/>
        <v>0</v>
      </c>
      <c r="L671" s="31">
        <f t="shared" si="21"/>
        <v>0</v>
      </c>
    </row>
    <row r="672" spans="1:12" x14ac:dyDescent="0.2">
      <c r="A672" s="127">
        <v>662</v>
      </c>
      <c r="B672" s="128" t="s">
        <v>8358</v>
      </c>
      <c r="C672" s="128" t="s">
        <v>4366</v>
      </c>
      <c r="D672" s="129" t="s">
        <v>4367</v>
      </c>
      <c r="E672" s="130">
        <v>2</v>
      </c>
      <c r="F672" s="128" t="s">
        <v>9</v>
      </c>
      <c r="G672" s="12"/>
      <c r="H672" s="12"/>
      <c r="I672" s="212"/>
      <c r="J672" s="11"/>
      <c r="K672" s="12">
        <f t="shared" si="20"/>
        <v>0</v>
      </c>
      <c r="L672" s="31">
        <f t="shared" si="21"/>
        <v>0</v>
      </c>
    </row>
    <row r="673" spans="1:12" x14ac:dyDescent="0.2">
      <c r="A673" s="127">
        <v>663</v>
      </c>
      <c r="B673" s="128" t="s">
        <v>8359</v>
      </c>
      <c r="C673" s="128" t="s">
        <v>4368</v>
      </c>
      <c r="D673" s="129" t="s">
        <v>4369</v>
      </c>
      <c r="E673" s="130">
        <v>1</v>
      </c>
      <c r="F673" s="128" t="s">
        <v>9</v>
      </c>
      <c r="G673" s="12"/>
      <c r="H673" s="12"/>
      <c r="I673" s="212"/>
      <c r="J673" s="11"/>
      <c r="K673" s="12">
        <f t="shared" si="20"/>
        <v>0</v>
      </c>
      <c r="L673" s="31">
        <f t="shared" si="21"/>
        <v>0</v>
      </c>
    </row>
    <row r="674" spans="1:12" x14ac:dyDescent="0.2">
      <c r="A674" s="127">
        <v>664</v>
      </c>
      <c r="B674" s="128" t="s">
        <v>8360</v>
      </c>
      <c r="C674" s="128" t="s">
        <v>4370</v>
      </c>
      <c r="D674" s="129" t="s">
        <v>440</v>
      </c>
      <c r="E674" s="130">
        <v>3</v>
      </c>
      <c r="F674" s="128" t="s">
        <v>9</v>
      </c>
      <c r="G674" s="12"/>
      <c r="H674" s="12"/>
      <c r="I674" s="212"/>
      <c r="J674" s="11"/>
      <c r="K674" s="12">
        <f t="shared" si="20"/>
        <v>0</v>
      </c>
      <c r="L674" s="31">
        <f t="shared" si="21"/>
        <v>0</v>
      </c>
    </row>
    <row r="675" spans="1:12" x14ac:dyDescent="0.2">
      <c r="A675" s="127">
        <v>665</v>
      </c>
      <c r="B675" s="128" t="s">
        <v>8361</v>
      </c>
      <c r="C675" s="128" t="s">
        <v>4371</v>
      </c>
      <c r="D675" s="129" t="s">
        <v>449</v>
      </c>
      <c r="E675" s="130">
        <v>1</v>
      </c>
      <c r="F675" s="128" t="s">
        <v>9</v>
      </c>
      <c r="G675" s="12"/>
      <c r="H675" s="12"/>
      <c r="I675" s="212"/>
      <c r="J675" s="11"/>
      <c r="K675" s="12">
        <f t="shared" si="20"/>
        <v>0</v>
      </c>
      <c r="L675" s="31">
        <f t="shared" si="21"/>
        <v>0</v>
      </c>
    </row>
    <row r="676" spans="1:12" x14ac:dyDescent="0.2">
      <c r="A676" s="127">
        <v>666</v>
      </c>
      <c r="B676" s="128" t="s">
        <v>8362</v>
      </c>
      <c r="C676" s="128" t="s">
        <v>4372</v>
      </c>
      <c r="D676" s="129" t="s">
        <v>462</v>
      </c>
      <c r="E676" s="130">
        <v>1</v>
      </c>
      <c r="F676" s="128" t="s">
        <v>9</v>
      </c>
      <c r="G676" s="12"/>
      <c r="H676" s="12"/>
      <c r="I676" s="212"/>
      <c r="J676" s="11"/>
      <c r="K676" s="12">
        <f t="shared" si="20"/>
        <v>0</v>
      </c>
      <c r="L676" s="31">
        <f t="shared" si="21"/>
        <v>0</v>
      </c>
    </row>
    <row r="677" spans="1:12" x14ac:dyDescent="0.2">
      <c r="A677" s="127">
        <v>667</v>
      </c>
      <c r="B677" s="128" t="s">
        <v>8363</v>
      </c>
      <c r="C677" s="128" t="s">
        <v>4373</v>
      </c>
      <c r="D677" s="129" t="s">
        <v>4374</v>
      </c>
      <c r="E677" s="130">
        <v>1</v>
      </c>
      <c r="F677" s="128" t="s">
        <v>9</v>
      </c>
      <c r="G677" s="12"/>
      <c r="H677" s="12"/>
      <c r="I677" s="212"/>
      <c r="J677" s="11"/>
      <c r="K677" s="12">
        <f t="shared" si="20"/>
        <v>0</v>
      </c>
      <c r="L677" s="31">
        <f t="shared" si="21"/>
        <v>0</v>
      </c>
    </row>
    <row r="678" spans="1:12" x14ac:dyDescent="0.2">
      <c r="A678" s="127">
        <v>668</v>
      </c>
      <c r="B678" s="128" t="s">
        <v>8364</v>
      </c>
      <c r="C678" s="128" t="s">
        <v>4376</v>
      </c>
      <c r="D678" s="129" t="s">
        <v>463</v>
      </c>
      <c r="E678" s="130">
        <v>1</v>
      </c>
      <c r="F678" s="128" t="s">
        <v>9</v>
      </c>
      <c r="G678" s="12"/>
      <c r="H678" s="12"/>
      <c r="I678" s="212"/>
      <c r="J678" s="11"/>
      <c r="K678" s="12">
        <f t="shared" si="20"/>
        <v>0</v>
      </c>
      <c r="L678" s="31">
        <f t="shared" si="21"/>
        <v>0</v>
      </c>
    </row>
    <row r="679" spans="1:12" x14ac:dyDescent="0.2">
      <c r="A679" s="127">
        <v>669</v>
      </c>
      <c r="B679" s="128" t="s">
        <v>8365</v>
      </c>
      <c r="C679" s="128" t="s">
        <v>4377</v>
      </c>
      <c r="D679" s="129" t="s">
        <v>377</v>
      </c>
      <c r="E679" s="130">
        <v>2</v>
      </c>
      <c r="F679" s="128" t="s">
        <v>9</v>
      </c>
      <c r="G679" s="12"/>
      <c r="H679" s="12"/>
      <c r="I679" s="212"/>
      <c r="J679" s="11"/>
      <c r="K679" s="12">
        <f t="shared" si="20"/>
        <v>0</v>
      </c>
      <c r="L679" s="31">
        <f t="shared" si="21"/>
        <v>0</v>
      </c>
    </row>
    <row r="680" spans="1:12" x14ac:dyDescent="0.2">
      <c r="A680" s="127">
        <v>670</v>
      </c>
      <c r="B680" s="128" t="s">
        <v>8366</v>
      </c>
      <c r="C680" s="128" t="s">
        <v>4378</v>
      </c>
      <c r="D680" s="129" t="s">
        <v>4379</v>
      </c>
      <c r="E680" s="130">
        <v>1</v>
      </c>
      <c r="F680" s="128" t="s">
        <v>9</v>
      </c>
      <c r="G680" s="12"/>
      <c r="H680" s="12"/>
      <c r="I680" s="212"/>
      <c r="J680" s="11"/>
      <c r="K680" s="12">
        <f t="shared" si="20"/>
        <v>0</v>
      </c>
      <c r="L680" s="31">
        <f t="shared" si="21"/>
        <v>0</v>
      </c>
    </row>
    <row r="681" spans="1:12" x14ac:dyDescent="0.2">
      <c r="A681" s="127">
        <v>671</v>
      </c>
      <c r="B681" s="128" t="s">
        <v>8367</v>
      </c>
      <c r="C681" s="128" t="s">
        <v>4380</v>
      </c>
      <c r="D681" s="129" t="s">
        <v>4381</v>
      </c>
      <c r="E681" s="130">
        <v>1</v>
      </c>
      <c r="F681" s="128" t="s">
        <v>9</v>
      </c>
      <c r="G681" s="12"/>
      <c r="H681" s="12"/>
      <c r="I681" s="212"/>
      <c r="J681" s="11"/>
      <c r="K681" s="12">
        <f t="shared" si="20"/>
        <v>0</v>
      </c>
      <c r="L681" s="31">
        <f t="shared" si="21"/>
        <v>0</v>
      </c>
    </row>
    <row r="682" spans="1:12" x14ac:dyDescent="0.2">
      <c r="A682" s="127">
        <v>672</v>
      </c>
      <c r="B682" s="128" t="s">
        <v>8368</v>
      </c>
      <c r="C682" s="128" t="s">
        <v>4382</v>
      </c>
      <c r="D682" s="129" t="s">
        <v>4383</v>
      </c>
      <c r="E682" s="130">
        <v>1</v>
      </c>
      <c r="F682" s="128" t="s">
        <v>9</v>
      </c>
      <c r="G682" s="12"/>
      <c r="H682" s="12"/>
      <c r="I682" s="212"/>
      <c r="J682" s="11"/>
      <c r="K682" s="12">
        <f t="shared" si="20"/>
        <v>0</v>
      </c>
      <c r="L682" s="31">
        <f t="shared" si="21"/>
        <v>0</v>
      </c>
    </row>
    <row r="683" spans="1:12" x14ac:dyDescent="0.2">
      <c r="A683" s="127">
        <v>673</v>
      </c>
      <c r="B683" s="128" t="s">
        <v>8369</v>
      </c>
      <c r="C683" s="128" t="s">
        <v>4384</v>
      </c>
      <c r="D683" s="129" t="s">
        <v>4385</v>
      </c>
      <c r="E683" s="130">
        <v>1</v>
      </c>
      <c r="F683" s="128" t="s">
        <v>9</v>
      </c>
      <c r="G683" s="12"/>
      <c r="H683" s="12"/>
      <c r="I683" s="212"/>
      <c r="J683" s="11"/>
      <c r="K683" s="12">
        <f t="shared" si="20"/>
        <v>0</v>
      </c>
      <c r="L683" s="31">
        <f t="shared" si="21"/>
        <v>0</v>
      </c>
    </row>
    <row r="684" spans="1:12" x14ac:dyDescent="0.2">
      <c r="A684" s="127">
        <v>674</v>
      </c>
      <c r="B684" s="128" t="s">
        <v>8370</v>
      </c>
      <c r="C684" s="128" t="s">
        <v>4386</v>
      </c>
      <c r="D684" s="129" t="s">
        <v>567</v>
      </c>
      <c r="E684" s="130">
        <v>5</v>
      </c>
      <c r="F684" s="128" t="s">
        <v>9</v>
      </c>
      <c r="G684" s="12"/>
      <c r="H684" s="12"/>
      <c r="I684" s="212"/>
      <c r="J684" s="11"/>
      <c r="K684" s="12">
        <f t="shared" si="20"/>
        <v>0</v>
      </c>
      <c r="L684" s="31">
        <f t="shared" si="21"/>
        <v>0</v>
      </c>
    </row>
    <row r="685" spans="1:12" x14ac:dyDescent="0.2">
      <c r="A685" s="127">
        <v>675</v>
      </c>
      <c r="B685" s="128" t="s">
        <v>8371</v>
      </c>
      <c r="C685" s="128" t="s">
        <v>8372</v>
      </c>
      <c r="D685" s="129" t="s">
        <v>4387</v>
      </c>
      <c r="E685" s="130">
        <v>1</v>
      </c>
      <c r="F685" s="128" t="s">
        <v>9</v>
      </c>
      <c r="G685" s="12"/>
      <c r="H685" s="12"/>
      <c r="I685" s="212"/>
      <c r="J685" s="11"/>
      <c r="K685" s="12">
        <f t="shared" si="20"/>
        <v>0</v>
      </c>
      <c r="L685" s="31">
        <f t="shared" si="21"/>
        <v>0</v>
      </c>
    </row>
    <row r="686" spans="1:12" x14ac:dyDescent="0.2">
      <c r="A686" s="127">
        <v>676</v>
      </c>
      <c r="B686" s="128" t="s">
        <v>8373</v>
      </c>
      <c r="C686" s="128" t="s">
        <v>4388</v>
      </c>
      <c r="D686" s="129" t="s">
        <v>592</v>
      </c>
      <c r="E686" s="130">
        <v>1</v>
      </c>
      <c r="F686" s="128" t="s">
        <v>9</v>
      </c>
      <c r="G686" s="12"/>
      <c r="H686" s="12"/>
      <c r="I686" s="212"/>
      <c r="J686" s="11"/>
      <c r="K686" s="12">
        <f t="shared" si="20"/>
        <v>0</v>
      </c>
      <c r="L686" s="31">
        <f t="shared" si="21"/>
        <v>0</v>
      </c>
    </row>
    <row r="687" spans="1:12" x14ac:dyDescent="0.2">
      <c r="A687" s="127">
        <v>677</v>
      </c>
      <c r="B687" s="128" t="s">
        <v>8374</v>
      </c>
      <c r="C687" s="128" t="s">
        <v>4389</v>
      </c>
      <c r="D687" s="129" t="s">
        <v>4390</v>
      </c>
      <c r="E687" s="130">
        <v>1</v>
      </c>
      <c r="F687" s="128" t="s">
        <v>9</v>
      </c>
      <c r="G687" s="12"/>
      <c r="H687" s="12"/>
      <c r="I687" s="212"/>
      <c r="J687" s="11"/>
      <c r="K687" s="12">
        <f t="shared" si="20"/>
        <v>0</v>
      </c>
      <c r="L687" s="31">
        <f t="shared" si="21"/>
        <v>0</v>
      </c>
    </row>
    <row r="688" spans="1:12" x14ac:dyDescent="0.2">
      <c r="A688" s="127">
        <v>678</v>
      </c>
      <c r="B688" s="128" t="s">
        <v>8375</v>
      </c>
      <c r="C688" s="128" t="s">
        <v>4391</v>
      </c>
      <c r="D688" s="129" t="s">
        <v>522</v>
      </c>
      <c r="E688" s="130">
        <v>2</v>
      </c>
      <c r="F688" s="128" t="s">
        <v>9</v>
      </c>
      <c r="G688" s="12"/>
      <c r="H688" s="12"/>
      <c r="I688" s="212"/>
      <c r="J688" s="11"/>
      <c r="K688" s="12">
        <f t="shared" si="20"/>
        <v>0</v>
      </c>
      <c r="L688" s="31">
        <f t="shared" si="21"/>
        <v>0</v>
      </c>
    </row>
    <row r="689" spans="1:12" x14ac:dyDescent="0.2">
      <c r="A689" s="127">
        <v>679</v>
      </c>
      <c r="B689" s="128" t="s">
        <v>8376</v>
      </c>
      <c r="C689" s="128" t="s">
        <v>4392</v>
      </c>
      <c r="D689" s="129" t="s">
        <v>4393</v>
      </c>
      <c r="E689" s="130">
        <v>1</v>
      </c>
      <c r="F689" s="128" t="s">
        <v>9</v>
      </c>
      <c r="G689" s="12"/>
      <c r="H689" s="12"/>
      <c r="I689" s="212"/>
      <c r="J689" s="11"/>
      <c r="K689" s="12">
        <f t="shared" si="20"/>
        <v>0</v>
      </c>
      <c r="L689" s="31">
        <f t="shared" si="21"/>
        <v>0</v>
      </c>
    </row>
    <row r="690" spans="1:12" x14ac:dyDescent="0.2">
      <c r="A690" s="127">
        <v>680</v>
      </c>
      <c r="B690" s="128" t="s">
        <v>8377</v>
      </c>
      <c r="C690" s="128" t="s">
        <v>4394</v>
      </c>
      <c r="D690" s="129" t="s">
        <v>4395</v>
      </c>
      <c r="E690" s="130">
        <v>1</v>
      </c>
      <c r="F690" s="128" t="s">
        <v>9</v>
      </c>
      <c r="G690" s="12"/>
      <c r="H690" s="12"/>
      <c r="I690" s="212"/>
      <c r="J690" s="11"/>
      <c r="K690" s="12">
        <f t="shared" si="20"/>
        <v>0</v>
      </c>
      <c r="L690" s="31">
        <f t="shared" si="21"/>
        <v>0</v>
      </c>
    </row>
    <row r="691" spans="1:12" x14ac:dyDescent="0.2">
      <c r="A691" s="127">
        <v>681</v>
      </c>
      <c r="B691" s="128" t="s">
        <v>8378</v>
      </c>
      <c r="C691" s="128" t="s">
        <v>4396</v>
      </c>
      <c r="D691" s="129" t="s">
        <v>4397</v>
      </c>
      <c r="E691" s="130">
        <v>4</v>
      </c>
      <c r="F691" s="128" t="s">
        <v>9</v>
      </c>
      <c r="G691" s="12"/>
      <c r="H691" s="12"/>
      <c r="I691" s="212"/>
      <c r="J691" s="11"/>
      <c r="K691" s="12">
        <f t="shared" si="20"/>
        <v>0</v>
      </c>
      <c r="L691" s="31">
        <f t="shared" si="21"/>
        <v>0</v>
      </c>
    </row>
    <row r="692" spans="1:12" x14ac:dyDescent="0.2">
      <c r="A692" s="127">
        <v>682</v>
      </c>
      <c r="B692" s="128" t="s">
        <v>8379</v>
      </c>
      <c r="C692" s="128" t="s">
        <v>4398</v>
      </c>
      <c r="D692" s="129" t="s">
        <v>4399</v>
      </c>
      <c r="E692" s="130">
        <v>2</v>
      </c>
      <c r="F692" s="128" t="s">
        <v>9</v>
      </c>
      <c r="G692" s="12"/>
      <c r="H692" s="12"/>
      <c r="I692" s="212"/>
      <c r="J692" s="11"/>
      <c r="K692" s="12">
        <f t="shared" si="20"/>
        <v>0</v>
      </c>
      <c r="L692" s="31">
        <f t="shared" si="21"/>
        <v>0</v>
      </c>
    </row>
    <row r="693" spans="1:12" x14ac:dyDescent="0.2">
      <c r="A693" s="127">
        <v>683</v>
      </c>
      <c r="B693" s="128" t="s">
        <v>8380</v>
      </c>
      <c r="C693" s="128" t="s">
        <v>4400</v>
      </c>
      <c r="D693" s="129" t="s">
        <v>4401</v>
      </c>
      <c r="E693" s="130">
        <v>4</v>
      </c>
      <c r="F693" s="128" t="s">
        <v>9</v>
      </c>
      <c r="G693" s="12"/>
      <c r="H693" s="12"/>
      <c r="I693" s="212"/>
      <c r="J693" s="11"/>
      <c r="K693" s="12">
        <f t="shared" si="20"/>
        <v>0</v>
      </c>
      <c r="L693" s="31">
        <f t="shared" si="21"/>
        <v>0</v>
      </c>
    </row>
    <row r="694" spans="1:12" x14ac:dyDescent="0.2">
      <c r="A694" s="127">
        <v>684</v>
      </c>
      <c r="B694" s="128" t="s">
        <v>8381</v>
      </c>
      <c r="C694" s="128" t="s">
        <v>4402</v>
      </c>
      <c r="D694" s="129" t="s">
        <v>4403</v>
      </c>
      <c r="E694" s="130">
        <v>1</v>
      </c>
      <c r="F694" s="128" t="s">
        <v>9</v>
      </c>
      <c r="G694" s="12"/>
      <c r="H694" s="12"/>
      <c r="I694" s="212"/>
      <c r="J694" s="11"/>
      <c r="K694" s="12">
        <f t="shared" si="20"/>
        <v>0</v>
      </c>
      <c r="L694" s="31">
        <f t="shared" si="21"/>
        <v>0</v>
      </c>
    </row>
    <row r="695" spans="1:12" x14ac:dyDescent="0.2">
      <c r="A695" s="127">
        <v>685</v>
      </c>
      <c r="B695" s="128" t="s">
        <v>8382</v>
      </c>
      <c r="C695" s="128" t="s">
        <v>4404</v>
      </c>
      <c r="D695" s="129" t="s">
        <v>4405</v>
      </c>
      <c r="E695" s="130">
        <v>1</v>
      </c>
      <c r="F695" s="128" t="s">
        <v>9</v>
      </c>
      <c r="G695" s="12"/>
      <c r="H695" s="12"/>
      <c r="I695" s="212"/>
      <c r="J695" s="11"/>
      <c r="K695" s="12">
        <f t="shared" si="20"/>
        <v>0</v>
      </c>
      <c r="L695" s="31">
        <f t="shared" si="21"/>
        <v>0</v>
      </c>
    </row>
    <row r="696" spans="1:12" x14ac:dyDescent="0.2">
      <c r="A696" s="127">
        <v>686</v>
      </c>
      <c r="B696" s="128" t="s">
        <v>8383</v>
      </c>
      <c r="C696" s="128" t="s">
        <v>4406</v>
      </c>
      <c r="D696" s="129" t="s">
        <v>4407</v>
      </c>
      <c r="E696" s="130">
        <v>1</v>
      </c>
      <c r="F696" s="128" t="s">
        <v>9</v>
      </c>
      <c r="G696" s="12"/>
      <c r="H696" s="12"/>
      <c r="I696" s="212"/>
      <c r="J696" s="11"/>
      <c r="K696" s="12">
        <f t="shared" si="20"/>
        <v>0</v>
      </c>
      <c r="L696" s="31">
        <f t="shared" si="21"/>
        <v>0</v>
      </c>
    </row>
    <row r="697" spans="1:12" x14ac:dyDescent="0.2">
      <c r="A697" s="127">
        <v>687</v>
      </c>
      <c r="B697" s="128" t="s">
        <v>8384</v>
      </c>
      <c r="C697" s="128" t="s">
        <v>4408</v>
      </c>
      <c r="D697" s="129" t="s">
        <v>409</v>
      </c>
      <c r="E697" s="130">
        <v>1</v>
      </c>
      <c r="F697" s="128" t="s">
        <v>9</v>
      </c>
      <c r="G697" s="12"/>
      <c r="H697" s="12"/>
      <c r="I697" s="212"/>
      <c r="J697" s="11"/>
      <c r="K697" s="12">
        <f t="shared" si="20"/>
        <v>0</v>
      </c>
      <c r="L697" s="31">
        <f t="shared" si="21"/>
        <v>0</v>
      </c>
    </row>
    <row r="698" spans="1:12" x14ac:dyDescent="0.2">
      <c r="A698" s="127">
        <v>688</v>
      </c>
      <c r="B698" s="128" t="s">
        <v>8385</v>
      </c>
      <c r="C698" s="128" t="s">
        <v>4409</v>
      </c>
      <c r="D698" s="129" t="s">
        <v>408</v>
      </c>
      <c r="E698" s="130">
        <v>1</v>
      </c>
      <c r="F698" s="128" t="s">
        <v>9</v>
      </c>
      <c r="G698" s="12"/>
      <c r="H698" s="12"/>
      <c r="I698" s="212"/>
      <c r="J698" s="11"/>
      <c r="K698" s="12">
        <f t="shared" si="20"/>
        <v>0</v>
      </c>
      <c r="L698" s="31">
        <f t="shared" si="21"/>
        <v>0</v>
      </c>
    </row>
    <row r="699" spans="1:12" x14ac:dyDescent="0.2">
      <c r="A699" s="127">
        <v>689</v>
      </c>
      <c r="B699" s="128" t="s">
        <v>8386</v>
      </c>
      <c r="C699" s="128" t="s">
        <v>4410</v>
      </c>
      <c r="D699" s="129" t="s">
        <v>4411</v>
      </c>
      <c r="E699" s="130">
        <v>1</v>
      </c>
      <c r="F699" s="128" t="s">
        <v>9</v>
      </c>
      <c r="G699" s="12"/>
      <c r="H699" s="12"/>
      <c r="I699" s="212"/>
      <c r="J699" s="11"/>
      <c r="K699" s="12">
        <f t="shared" si="20"/>
        <v>0</v>
      </c>
      <c r="L699" s="31">
        <f t="shared" si="21"/>
        <v>0</v>
      </c>
    </row>
    <row r="700" spans="1:12" x14ac:dyDescent="0.2">
      <c r="A700" s="127">
        <v>690</v>
      </c>
      <c r="B700" s="128" t="s">
        <v>8387</v>
      </c>
      <c r="C700" s="128" t="s">
        <v>4412</v>
      </c>
      <c r="D700" s="129" t="s">
        <v>368</v>
      </c>
      <c r="E700" s="130">
        <v>1</v>
      </c>
      <c r="F700" s="128" t="s">
        <v>9</v>
      </c>
      <c r="G700" s="12"/>
      <c r="H700" s="12"/>
      <c r="I700" s="212"/>
      <c r="J700" s="11"/>
      <c r="K700" s="12">
        <f t="shared" si="20"/>
        <v>0</v>
      </c>
      <c r="L700" s="31">
        <f t="shared" si="21"/>
        <v>0</v>
      </c>
    </row>
    <row r="701" spans="1:12" x14ac:dyDescent="0.2">
      <c r="A701" s="127">
        <v>691</v>
      </c>
      <c r="B701" s="128" t="s">
        <v>8388</v>
      </c>
      <c r="C701" s="128" t="s">
        <v>4413</v>
      </c>
      <c r="D701" s="129" t="s">
        <v>4414</v>
      </c>
      <c r="E701" s="130">
        <v>1</v>
      </c>
      <c r="F701" s="128" t="s">
        <v>9</v>
      </c>
      <c r="G701" s="12"/>
      <c r="H701" s="12"/>
      <c r="I701" s="212"/>
      <c r="J701" s="11"/>
      <c r="K701" s="12">
        <f t="shared" si="20"/>
        <v>0</v>
      </c>
      <c r="L701" s="31">
        <f t="shared" si="21"/>
        <v>0</v>
      </c>
    </row>
    <row r="702" spans="1:12" x14ac:dyDescent="0.2">
      <c r="A702" s="127">
        <v>692</v>
      </c>
      <c r="B702" s="128" t="s">
        <v>8389</v>
      </c>
      <c r="C702" s="128" t="s">
        <v>4415</v>
      </c>
      <c r="D702" s="129" t="s">
        <v>4416</v>
      </c>
      <c r="E702" s="130">
        <v>1</v>
      </c>
      <c r="F702" s="128" t="s">
        <v>9</v>
      </c>
      <c r="G702" s="12"/>
      <c r="H702" s="12"/>
      <c r="I702" s="212"/>
      <c r="J702" s="11"/>
      <c r="K702" s="12">
        <f t="shared" si="20"/>
        <v>0</v>
      </c>
      <c r="L702" s="31">
        <f t="shared" si="21"/>
        <v>0</v>
      </c>
    </row>
    <row r="703" spans="1:12" x14ac:dyDescent="0.2">
      <c r="A703" s="127">
        <v>693</v>
      </c>
      <c r="B703" s="128" t="s">
        <v>8390</v>
      </c>
      <c r="C703" s="128" t="s">
        <v>4417</v>
      </c>
      <c r="D703" s="129" t="s">
        <v>4418</v>
      </c>
      <c r="E703" s="130">
        <v>1</v>
      </c>
      <c r="F703" s="128" t="s">
        <v>9</v>
      </c>
      <c r="G703" s="12"/>
      <c r="H703" s="12"/>
      <c r="I703" s="212"/>
      <c r="J703" s="11"/>
      <c r="K703" s="12">
        <f t="shared" si="20"/>
        <v>0</v>
      </c>
      <c r="L703" s="31">
        <f t="shared" si="21"/>
        <v>0</v>
      </c>
    </row>
    <row r="704" spans="1:12" x14ac:dyDescent="0.2">
      <c r="A704" s="127">
        <v>694</v>
      </c>
      <c r="B704" s="128" t="s">
        <v>8391</v>
      </c>
      <c r="C704" s="128" t="s">
        <v>4419</v>
      </c>
      <c r="D704" s="129" t="s">
        <v>4420</v>
      </c>
      <c r="E704" s="130">
        <v>1</v>
      </c>
      <c r="F704" s="128" t="s">
        <v>9</v>
      </c>
      <c r="G704" s="12"/>
      <c r="H704" s="12"/>
      <c r="I704" s="212"/>
      <c r="J704" s="11"/>
      <c r="K704" s="12">
        <f t="shared" si="20"/>
        <v>0</v>
      </c>
      <c r="L704" s="31">
        <f t="shared" si="21"/>
        <v>0</v>
      </c>
    </row>
    <row r="705" spans="1:12" x14ac:dyDescent="0.2">
      <c r="A705" s="127">
        <v>695</v>
      </c>
      <c r="B705" s="128" t="s">
        <v>8392</v>
      </c>
      <c r="C705" s="128" t="s">
        <v>4421</v>
      </c>
      <c r="D705" s="129" t="s">
        <v>4422</v>
      </c>
      <c r="E705" s="130">
        <v>1</v>
      </c>
      <c r="F705" s="128" t="s">
        <v>9</v>
      </c>
      <c r="G705" s="12"/>
      <c r="H705" s="12"/>
      <c r="I705" s="212"/>
      <c r="J705" s="11"/>
      <c r="K705" s="12">
        <f t="shared" si="20"/>
        <v>0</v>
      </c>
      <c r="L705" s="31">
        <f t="shared" si="21"/>
        <v>0</v>
      </c>
    </row>
    <row r="706" spans="1:12" x14ac:dyDescent="0.2">
      <c r="A706" s="127">
        <v>696</v>
      </c>
      <c r="B706" s="128" t="s">
        <v>8393</v>
      </c>
      <c r="C706" s="128" t="s">
        <v>4423</v>
      </c>
      <c r="D706" s="129" t="s">
        <v>454</v>
      </c>
      <c r="E706" s="130">
        <v>1</v>
      </c>
      <c r="F706" s="128" t="s">
        <v>9</v>
      </c>
      <c r="G706" s="12"/>
      <c r="H706" s="12"/>
      <c r="I706" s="212"/>
      <c r="J706" s="11"/>
      <c r="K706" s="12">
        <f t="shared" si="20"/>
        <v>0</v>
      </c>
      <c r="L706" s="31">
        <f t="shared" si="21"/>
        <v>0</v>
      </c>
    </row>
    <row r="707" spans="1:12" x14ac:dyDescent="0.2">
      <c r="A707" s="127">
        <v>697</v>
      </c>
      <c r="B707" s="128" t="s">
        <v>8394</v>
      </c>
      <c r="C707" s="128" t="s">
        <v>4424</v>
      </c>
      <c r="D707" s="129" t="s">
        <v>4425</v>
      </c>
      <c r="E707" s="130">
        <v>1</v>
      </c>
      <c r="F707" s="128" t="s">
        <v>9</v>
      </c>
      <c r="G707" s="12"/>
      <c r="H707" s="12"/>
      <c r="I707" s="212"/>
      <c r="J707" s="11"/>
      <c r="K707" s="12">
        <f t="shared" si="20"/>
        <v>0</v>
      </c>
      <c r="L707" s="31">
        <f t="shared" si="21"/>
        <v>0</v>
      </c>
    </row>
    <row r="708" spans="1:12" x14ac:dyDescent="0.2">
      <c r="A708" s="127">
        <v>698</v>
      </c>
      <c r="B708" s="128" t="s">
        <v>8395</v>
      </c>
      <c r="C708" s="128" t="s">
        <v>4426</v>
      </c>
      <c r="D708" s="129" t="s">
        <v>4427</v>
      </c>
      <c r="E708" s="130">
        <v>1</v>
      </c>
      <c r="F708" s="128" t="s">
        <v>9</v>
      </c>
      <c r="G708" s="12"/>
      <c r="H708" s="12"/>
      <c r="I708" s="212"/>
      <c r="J708" s="11"/>
      <c r="K708" s="12">
        <f t="shared" si="20"/>
        <v>0</v>
      </c>
      <c r="L708" s="31">
        <f t="shared" si="21"/>
        <v>0</v>
      </c>
    </row>
    <row r="709" spans="1:12" x14ac:dyDescent="0.2">
      <c r="A709" s="127">
        <v>699</v>
      </c>
      <c r="B709" s="128" t="s">
        <v>8396</v>
      </c>
      <c r="C709" s="128" t="s">
        <v>4428</v>
      </c>
      <c r="D709" s="129" t="s">
        <v>4429</v>
      </c>
      <c r="E709" s="130">
        <v>1</v>
      </c>
      <c r="F709" s="128" t="s">
        <v>9</v>
      </c>
      <c r="G709" s="12"/>
      <c r="H709" s="12"/>
      <c r="I709" s="212"/>
      <c r="J709" s="11"/>
      <c r="K709" s="12">
        <f t="shared" si="20"/>
        <v>0</v>
      </c>
      <c r="L709" s="31">
        <f t="shared" si="21"/>
        <v>0</v>
      </c>
    </row>
    <row r="710" spans="1:12" x14ac:dyDescent="0.2">
      <c r="A710" s="127">
        <v>700</v>
      </c>
      <c r="B710" s="128" t="s">
        <v>8397</v>
      </c>
      <c r="C710" s="128" t="s">
        <v>4430</v>
      </c>
      <c r="D710" s="129" t="s">
        <v>4431</v>
      </c>
      <c r="E710" s="130">
        <v>1</v>
      </c>
      <c r="F710" s="128" t="s">
        <v>9</v>
      </c>
      <c r="G710" s="12"/>
      <c r="H710" s="12"/>
      <c r="I710" s="212"/>
      <c r="J710" s="11"/>
      <c r="K710" s="12">
        <f t="shared" si="20"/>
        <v>0</v>
      </c>
      <c r="L710" s="31">
        <f t="shared" si="21"/>
        <v>0</v>
      </c>
    </row>
    <row r="711" spans="1:12" x14ac:dyDescent="0.2">
      <c r="A711" s="127">
        <v>701</v>
      </c>
      <c r="B711" s="128" t="s">
        <v>8398</v>
      </c>
      <c r="C711" s="128" t="s">
        <v>4432</v>
      </c>
      <c r="D711" s="129" t="s">
        <v>4433</v>
      </c>
      <c r="E711" s="130">
        <v>1</v>
      </c>
      <c r="F711" s="128" t="s">
        <v>9</v>
      </c>
      <c r="G711" s="12"/>
      <c r="H711" s="12"/>
      <c r="I711" s="212"/>
      <c r="J711" s="11"/>
      <c r="K711" s="12">
        <f t="shared" si="20"/>
        <v>0</v>
      </c>
      <c r="L711" s="31">
        <f t="shared" si="21"/>
        <v>0</v>
      </c>
    </row>
    <row r="712" spans="1:12" x14ac:dyDescent="0.2">
      <c r="A712" s="127">
        <v>702</v>
      </c>
      <c r="B712" s="128" t="s">
        <v>8399</v>
      </c>
      <c r="C712" s="128" t="s">
        <v>4434</v>
      </c>
      <c r="D712" s="129" t="s">
        <v>4435</v>
      </c>
      <c r="E712" s="130">
        <v>1</v>
      </c>
      <c r="F712" s="128" t="s">
        <v>9</v>
      </c>
      <c r="G712" s="12"/>
      <c r="H712" s="12"/>
      <c r="I712" s="212"/>
      <c r="J712" s="11"/>
      <c r="K712" s="12">
        <f t="shared" si="20"/>
        <v>0</v>
      </c>
      <c r="L712" s="31">
        <f t="shared" si="21"/>
        <v>0</v>
      </c>
    </row>
    <row r="713" spans="1:12" x14ac:dyDescent="0.2">
      <c r="A713" s="127">
        <v>703</v>
      </c>
      <c r="B713" s="128" t="s">
        <v>8400</v>
      </c>
      <c r="C713" s="128" t="s">
        <v>4436</v>
      </c>
      <c r="D713" s="129" t="s">
        <v>4437</v>
      </c>
      <c r="E713" s="130">
        <v>1</v>
      </c>
      <c r="F713" s="128" t="s">
        <v>9</v>
      </c>
      <c r="G713" s="12"/>
      <c r="H713" s="12"/>
      <c r="I713" s="212"/>
      <c r="J713" s="11"/>
      <c r="K713" s="12">
        <f t="shared" si="20"/>
        <v>0</v>
      </c>
      <c r="L713" s="31">
        <f t="shared" si="21"/>
        <v>0</v>
      </c>
    </row>
    <row r="714" spans="1:12" x14ac:dyDescent="0.2">
      <c r="A714" s="127">
        <v>704</v>
      </c>
      <c r="B714" s="128" t="s">
        <v>8401</v>
      </c>
      <c r="C714" s="128" t="s">
        <v>4438</v>
      </c>
      <c r="D714" s="129" t="s">
        <v>8402</v>
      </c>
      <c r="E714" s="130">
        <v>1</v>
      </c>
      <c r="F714" s="128" t="s">
        <v>9</v>
      </c>
      <c r="G714" s="12"/>
      <c r="H714" s="12"/>
      <c r="I714" s="212"/>
      <c r="J714" s="11"/>
      <c r="K714" s="12">
        <f t="shared" si="20"/>
        <v>0</v>
      </c>
      <c r="L714" s="31">
        <f t="shared" si="21"/>
        <v>0</v>
      </c>
    </row>
    <row r="715" spans="1:12" x14ac:dyDescent="0.2">
      <c r="A715" s="127">
        <v>705</v>
      </c>
      <c r="B715" s="128" t="s">
        <v>8403</v>
      </c>
      <c r="C715" s="128" t="s">
        <v>4439</v>
      </c>
      <c r="D715" s="129" t="s">
        <v>591</v>
      </c>
      <c r="E715" s="130">
        <v>1</v>
      </c>
      <c r="F715" s="128" t="s">
        <v>9</v>
      </c>
      <c r="G715" s="12"/>
      <c r="H715" s="12"/>
      <c r="I715" s="212"/>
      <c r="J715" s="11"/>
      <c r="K715" s="12">
        <f t="shared" si="20"/>
        <v>0</v>
      </c>
      <c r="L715" s="31">
        <f t="shared" si="21"/>
        <v>0</v>
      </c>
    </row>
    <row r="716" spans="1:12" x14ac:dyDescent="0.2">
      <c r="A716" s="127">
        <v>706</v>
      </c>
      <c r="B716" s="128" t="s">
        <v>8404</v>
      </c>
      <c r="C716" s="128" t="s">
        <v>4440</v>
      </c>
      <c r="D716" s="129" t="s">
        <v>578</v>
      </c>
      <c r="E716" s="130">
        <v>1</v>
      </c>
      <c r="F716" s="128" t="s">
        <v>9</v>
      </c>
      <c r="G716" s="12"/>
      <c r="H716" s="12"/>
      <c r="I716" s="212"/>
      <c r="J716" s="11"/>
      <c r="K716" s="12">
        <f t="shared" ref="K716:K779" si="22">I716*(100-J716)/100</f>
        <v>0</v>
      </c>
      <c r="L716" s="31">
        <f t="shared" ref="L716:L779" si="23">K716*E716</f>
        <v>0</v>
      </c>
    </row>
    <row r="717" spans="1:12" x14ac:dyDescent="0.2">
      <c r="A717" s="127">
        <v>707</v>
      </c>
      <c r="B717" s="128" t="s">
        <v>8405</v>
      </c>
      <c r="C717" s="128" t="s">
        <v>4441</v>
      </c>
      <c r="D717" s="129" t="s">
        <v>4442</v>
      </c>
      <c r="E717" s="130">
        <v>1</v>
      </c>
      <c r="F717" s="128" t="s">
        <v>9</v>
      </c>
      <c r="G717" s="12"/>
      <c r="H717" s="12"/>
      <c r="I717" s="212"/>
      <c r="J717" s="11"/>
      <c r="K717" s="12">
        <f t="shared" si="22"/>
        <v>0</v>
      </c>
      <c r="L717" s="31">
        <f t="shared" si="23"/>
        <v>0</v>
      </c>
    </row>
    <row r="718" spans="1:12" x14ac:dyDescent="0.2">
      <c r="A718" s="127">
        <v>708</v>
      </c>
      <c r="B718" s="128" t="s">
        <v>8406</v>
      </c>
      <c r="C718" s="128" t="s">
        <v>4443</v>
      </c>
      <c r="D718" s="129" t="s">
        <v>490</v>
      </c>
      <c r="E718" s="130">
        <v>1</v>
      </c>
      <c r="F718" s="128" t="s">
        <v>9</v>
      </c>
      <c r="G718" s="12"/>
      <c r="H718" s="12"/>
      <c r="I718" s="212"/>
      <c r="J718" s="11"/>
      <c r="K718" s="12">
        <f t="shared" si="22"/>
        <v>0</v>
      </c>
      <c r="L718" s="31">
        <f t="shared" si="23"/>
        <v>0</v>
      </c>
    </row>
    <row r="719" spans="1:12" x14ac:dyDescent="0.2">
      <c r="A719" s="127">
        <v>709</v>
      </c>
      <c r="B719" s="128" t="s">
        <v>8407</v>
      </c>
      <c r="C719" s="128" t="s">
        <v>4444</v>
      </c>
      <c r="D719" s="129" t="s">
        <v>489</v>
      </c>
      <c r="E719" s="130">
        <v>1</v>
      </c>
      <c r="F719" s="128" t="s">
        <v>9</v>
      </c>
      <c r="G719" s="12"/>
      <c r="H719" s="12"/>
      <c r="I719" s="212"/>
      <c r="J719" s="11"/>
      <c r="K719" s="12">
        <f t="shared" si="22"/>
        <v>0</v>
      </c>
      <c r="L719" s="31">
        <f t="shared" si="23"/>
        <v>0</v>
      </c>
    </row>
    <row r="720" spans="1:12" x14ac:dyDescent="0.2">
      <c r="A720" s="127">
        <v>710</v>
      </c>
      <c r="B720" s="128" t="s">
        <v>8408</v>
      </c>
      <c r="C720" s="128" t="s">
        <v>4445</v>
      </c>
      <c r="D720" s="129" t="s">
        <v>4446</v>
      </c>
      <c r="E720" s="130">
        <v>1</v>
      </c>
      <c r="F720" s="128" t="s">
        <v>9</v>
      </c>
      <c r="G720" s="12"/>
      <c r="H720" s="12"/>
      <c r="I720" s="212"/>
      <c r="J720" s="11"/>
      <c r="K720" s="12">
        <f t="shared" si="22"/>
        <v>0</v>
      </c>
      <c r="L720" s="31">
        <f t="shared" si="23"/>
        <v>0</v>
      </c>
    </row>
    <row r="721" spans="1:12" x14ac:dyDescent="0.2">
      <c r="A721" s="127">
        <v>711</v>
      </c>
      <c r="B721" s="128" t="s">
        <v>8409</v>
      </c>
      <c r="C721" s="128" t="s">
        <v>4447</v>
      </c>
      <c r="D721" s="129" t="s">
        <v>4448</v>
      </c>
      <c r="E721" s="130">
        <v>1</v>
      </c>
      <c r="F721" s="128" t="s">
        <v>9</v>
      </c>
      <c r="G721" s="12"/>
      <c r="H721" s="12"/>
      <c r="I721" s="212"/>
      <c r="J721" s="11"/>
      <c r="K721" s="12">
        <f t="shared" si="22"/>
        <v>0</v>
      </c>
      <c r="L721" s="31">
        <f t="shared" si="23"/>
        <v>0</v>
      </c>
    </row>
    <row r="722" spans="1:12" x14ac:dyDescent="0.2">
      <c r="A722" s="127">
        <v>712</v>
      </c>
      <c r="B722" s="128" t="s">
        <v>8410</v>
      </c>
      <c r="C722" s="128" t="s">
        <v>4449</v>
      </c>
      <c r="D722" s="129" t="s">
        <v>4450</v>
      </c>
      <c r="E722" s="130">
        <v>1</v>
      </c>
      <c r="F722" s="128" t="s">
        <v>9</v>
      </c>
      <c r="G722" s="12"/>
      <c r="H722" s="12"/>
      <c r="I722" s="212"/>
      <c r="J722" s="11"/>
      <c r="K722" s="12">
        <f t="shared" si="22"/>
        <v>0</v>
      </c>
      <c r="L722" s="31">
        <f t="shared" si="23"/>
        <v>0</v>
      </c>
    </row>
    <row r="723" spans="1:12" x14ac:dyDescent="0.2">
      <c r="A723" s="127">
        <v>713</v>
      </c>
      <c r="B723" s="128" t="s">
        <v>8411</v>
      </c>
      <c r="C723" s="128" t="s">
        <v>3340</v>
      </c>
      <c r="D723" s="129" t="s">
        <v>3341</v>
      </c>
      <c r="E723" s="130">
        <v>1</v>
      </c>
      <c r="F723" s="128" t="s">
        <v>9</v>
      </c>
      <c r="G723" s="12"/>
      <c r="H723" s="12"/>
      <c r="I723" s="212"/>
      <c r="J723" s="11"/>
      <c r="K723" s="12">
        <f t="shared" si="22"/>
        <v>0</v>
      </c>
      <c r="L723" s="31">
        <f t="shared" si="23"/>
        <v>0</v>
      </c>
    </row>
    <row r="724" spans="1:12" x14ac:dyDescent="0.2">
      <c r="A724" s="127">
        <v>714</v>
      </c>
      <c r="B724" s="128" t="s">
        <v>8412</v>
      </c>
      <c r="C724" s="128" t="s">
        <v>4451</v>
      </c>
      <c r="D724" s="129" t="s">
        <v>4452</v>
      </c>
      <c r="E724" s="130">
        <v>1</v>
      </c>
      <c r="F724" s="128" t="s">
        <v>9</v>
      </c>
      <c r="G724" s="12"/>
      <c r="H724" s="12"/>
      <c r="I724" s="212"/>
      <c r="J724" s="11"/>
      <c r="K724" s="12">
        <f t="shared" si="22"/>
        <v>0</v>
      </c>
      <c r="L724" s="31">
        <f t="shared" si="23"/>
        <v>0</v>
      </c>
    </row>
    <row r="725" spans="1:12" x14ac:dyDescent="0.2">
      <c r="A725" s="127">
        <v>715</v>
      </c>
      <c r="B725" s="128" t="s">
        <v>8413</v>
      </c>
      <c r="C725" s="128" t="s">
        <v>4453</v>
      </c>
      <c r="D725" s="129" t="s">
        <v>4454</v>
      </c>
      <c r="E725" s="130">
        <v>1</v>
      </c>
      <c r="F725" s="128" t="s">
        <v>9</v>
      </c>
      <c r="G725" s="12"/>
      <c r="H725" s="12"/>
      <c r="I725" s="212"/>
      <c r="J725" s="11"/>
      <c r="K725" s="12">
        <f t="shared" si="22"/>
        <v>0</v>
      </c>
      <c r="L725" s="31">
        <f t="shared" si="23"/>
        <v>0</v>
      </c>
    </row>
    <row r="726" spans="1:12" x14ac:dyDescent="0.2">
      <c r="A726" s="127">
        <v>716</v>
      </c>
      <c r="B726" s="128" t="s">
        <v>8414</v>
      </c>
      <c r="C726" s="128" t="s">
        <v>4455</v>
      </c>
      <c r="D726" s="129" t="s">
        <v>4456</v>
      </c>
      <c r="E726" s="130">
        <v>1</v>
      </c>
      <c r="F726" s="128" t="s">
        <v>9</v>
      </c>
      <c r="G726" s="12"/>
      <c r="H726" s="12"/>
      <c r="I726" s="212"/>
      <c r="J726" s="11"/>
      <c r="K726" s="12">
        <f t="shared" si="22"/>
        <v>0</v>
      </c>
      <c r="L726" s="31">
        <f t="shared" si="23"/>
        <v>0</v>
      </c>
    </row>
    <row r="727" spans="1:12" x14ac:dyDescent="0.2">
      <c r="A727" s="127">
        <v>717</v>
      </c>
      <c r="B727" s="128" t="s">
        <v>8415</v>
      </c>
      <c r="C727" s="128" t="s">
        <v>4457</v>
      </c>
      <c r="D727" s="129" t="s">
        <v>4458</v>
      </c>
      <c r="E727" s="130">
        <v>1</v>
      </c>
      <c r="F727" s="128" t="s">
        <v>9</v>
      </c>
      <c r="G727" s="12"/>
      <c r="H727" s="12"/>
      <c r="I727" s="212"/>
      <c r="J727" s="11"/>
      <c r="K727" s="12">
        <f t="shared" si="22"/>
        <v>0</v>
      </c>
      <c r="L727" s="31">
        <f t="shared" si="23"/>
        <v>0</v>
      </c>
    </row>
    <row r="728" spans="1:12" x14ac:dyDescent="0.2">
      <c r="A728" s="127">
        <v>718</v>
      </c>
      <c r="B728" s="128" t="s">
        <v>8416</v>
      </c>
      <c r="C728" s="128" t="s">
        <v>4459</v>
      </c>
      <c r="D728" s="129" t="s">
        <v>4460</v>
      </c>
      <c r="E728" s="130">
        <v>3</v>
      </c>
      <c r="F728" s="128" t="s">
        <v>9</v>
      </c>
      <c r="G728" s="12"/>
      <c r="H728" s="12"/>
      <c r="I728" s="212"/>
      <c r="J728" s="11"/>
      <c r="K728" s="12">
        <f t="shared" si="22"/>
        <v>0</v>
      </c>
      <c r="L728" s="31">
        <f t="shared" si="23"/>
        <v>0</v>
      </c>
    </row>
    <row r="729" spans="1:12" x14ac:dyDescent="0.2">
      <c r="A729" s="127">
        <v>719</v>
      </c>
      <c r="B729" s="128" t="s">
        <v>8417</v>
      </c>
      <c r="C729" s="128" t="s">
        <v>4461</v>
      </c>
      <c r="D729" s="129" t="s">
        <v>4462</v>
      </c>
      <c r="E729" s="130">
        <v>1</v>
      </c>
      <c r="F729" s="128" t="s">
        <v>9</v>
      </c>
      <c r="G729" s="12"/>
      <c r="H729" s="12"/>
      <c r="I729" s="212"/>
      <c r="J729" s="11"/>
      <c r="K729" s="12">
        <f t="shared" si="22"/>
        <v>0</v>
      </c>
      <c r="L729" s="31">
        <f t="shared" si="23"/>
        <v>0</v>
      </c>
    </row>
    <row r="730" spans="1:12" x14ac:dyDescent="0.2">
      <c r="A730" s="127">
        <v>720</v>
      </c>
      <c r="B730" s="128" t="s">
        <v>8418</v>
      </c>
      <c r="C730" s="128" t="s">
        <v>4463</v>
      </c>
      <c r="D730" s="129" t="s">
        <v>4464</v>
      </c>
      <c r="E730" s="130">
        <v>1</v>
      </c>
      <c r="F730" s="128" t="s">
        <v>9</v>
      </c>
      <c r="G730" s="12"/>
      <c r="H730" s="12"/>
      <c r="I730" s="212"/>
      <c r="J730" s="11"/>
      <c r="K730" s="12">
        <f t="shared" si="22"/>
        <v>0</v>
      </c>
      <c r="L730" s="31">
        <f t="shared" si="23"/>
        <v>0</v>
      </c>
    </row>
    <row r="731" spans="1:12" x14ac:dyDescent="0.2">
      <c r="A731" s="127">
        <v>721</v>
      </c>
      <c r="B731" s="128" t="s">
        <v>8419</v>
      </c>
      <c r="C731" s="128" t="s">
        <v>4465</v>
      </c>
      <c r="D731" s="129" t="s">
        <v>4466</v>
      </c>
      <c r="E731" s="130">
        <v>1</v>
      </c>
      <c r="F731" s="128" t="s">
        <v>9</v>
      </c>
      <c r="G731" s="12"/>
      <c r="H731" s="12"/>
      <c r="I731" s="212"/>
      <c r="J731" s="11"/>
      <c r="K731" s="12">
        <f t="shared" si="22"/>
        <v>0</v>
      </c>
      <c r="L731" s="31">
        <f t="shared" si="23"/>
        <v>0</v>
      </c>
    </row>
    <row r="732" spans="1:12" x14ac:dyDescent="0.2">
      <c r="A732" s="127">
        <v>722</v>
      </c>
      <c r="B732" s="128" t="s">
        <v>8420</v>
      </c>
      <c r="C732" s="128" t="s">
        <v>4467</v>
      </c>
      <c r="D732" s="129" t="s">
        <v>4468</v>
      </c>
      <c r="E732" s="130">
        <v>1</v>
      </c>
      <c r="F732" s="128" t="s">
        <v>9</v>
      </c>
      <c r="G732" s="12"/>
      <c r="H732" s="12"/>
      <c r="I732" s="212"/>
      <c r="J732" s="11"/>
      <c r="K732" s="12">
        <f t="shared" si="22"/>
        <v>0</v>
      </c>
      <c r="L732" s="31">
        <f t="shared" si="23"/>
        <v>0</v>
      </c>
    </row>
    <row r="733" spans="1:12" x14ac:dyDescent="0.2">
      <c r="A733" s="127">
        <v>723</v>
      </c>
      <c r="B733" s="128" t="s">
        <v>8421</v>
      </c>
      <c r="C733" s="128" t="s">
        <v>4469</v>
      </c>
      <c r="D733" s="129" t="s">
        <v>4470</v>
      </c>
      <c r="E733" s="130">
        <v>1</v>
      </c>
      <c r="F733" s="128" t="s">
        <v>9</v>
      </c>
      <c r="G733" s="12"/>
      <c r="H733" s="12"/>
      <c r="I733" s="212"/>
      <c r="J733" s="11"/>
      <c r="K733" s="12">
        <f t="shared" si="22"/>
        <v>0</v>
      </c>
      <c r="L733" s="31">
        <f t="shared" si="23"/>
        <v>0</v>
      </c>
    </row>
    <row r="734" spans="1:12" x14ac:dyDescent="0.2">
      <c r="A734" s="127">
        <v>724</v>
      </c>
      <c r="B734" s="128" t="s">
        <v>8422</v>
      </c>
      <c r="C734" s="128" t="s">
        <v>4471</v>
      </c>
      <c r="D734" s="129" t="s">
        <v>4472</v>
      </c>
      <c r="E734" s="130">
        <v>1</v>
      </c>
      <c r="F734" s="128" t="s">
        <v>9</v>
      </c>
      <c r="G734" s="12"/>
      <c r="H734" s="12"/>
      <c r="I734" s="212"/>
      <c r="J734" s="11"/>
      <c r="K734" s="12">
        <f t="shared" si="22"/>
        <v>0</v>
      </c>
      <c r="L734" s="31">
        <f t="shared" si="23"/>
        <v>0</v>
      </c>
    </row>
    <row r="735" spans="1:12" x14ac:dyDescent="0.2">
      <c r="A735" s="127">
        <v>725</v>
      </c>
      <c r="B735" s="128" t="s">
        <v>8423</v>
      </c>
      <c r="C735" s="128" t="s">
        <v>4473</v>
      </c>
      <c r="D735" s="129" t="s">
        <v>4474</v>
      </c>
      <c r="E735" s="130">
        <v>1</v>
      </c>
      <c r="F735" s="128" t="s">
        <v>9</v>
      </c>
      <c r="G735" s="12"/>
      <c r="H735" s="12"/>
      <c r="I735" s="212"/>
      <c r="J735" s="11"/>
      <c r="K735" s="12">
        <f t="shared" si="22"/>
        <v>0</v>
      </c>
      <c r="L735" s="31">
        <f t="shared" si="23"/>
        <v>0</v>
      </c>
    </row>
    <row r="736" spans="1:12" x14ac:dyDescent="0.2">
      <c r="A736" s="127">
        <v>726</v>
      </c>
      <c r="B736" s="128" t="s">
        <v>8424</v>
      </c>
      <c r="C736" s="128" t="s">
        <v>4475</v>
      </c>
      <c r="D736" s="129" t="s">
        <v>4476</v>
      </c>
      <c r="E736" s="130">
        <v>1</v>
      </c>
      <c r="F736" s="128" t="s">
        <v>9</v>
      </c>
      <c r="G736" s="12"/>
      <c r="H736" s="12"/>
      <c r="I736" s="212"/>
      <c r="J736" s="11"/>
      <c r="K736" s="12">
        <f t="shared" si="22"/>
        <v>0</v>
      </c>
      <c r="L736" s="31">
        <f t="shared" si="23"/>
        <v>0</v>
      </c>
    </row>
    <row r="737" spans="1:12" x14ac:dyDescent="0.2">
      <c r="A737" s="127">
        <v>727</v>
      </c>
      <c r="B737" s="128" t="s">
        <v>8425</v>
      </c>
      <c r="C737" s="128" t="s">
        <v>4477</v>
      </c>
      <c r="D737" s="129" t="s">
        <v>379</v>
      </c>
      <c r="E737" s="130">
        <v>6</v>
      </c>
      <c r="F737" s="128" t="s">
        <v>9</v>
      </c>
      <c r="G737" s="12"/>
      <c r="H737" s="12"/>
      <c r="I737" s="212"/>
      <c r="J737" s="11"/>
      <c r="K737" s="12">
        <f t="shared" si="22"/>
        <v>0</v>
      </c>
      <c r="L737" s="31">
        <f t="shared" si="23"/>
        <v>0</v>
      </c>
    </row>
    <row r="738" spans="1:12" x14ac:dyDescent="0.2">
      <c r="A738" s="127">
        <v>728</v>
      </c>
      <c r="B738" s="128" t="s">
        <v>8426</v>
      </c>
      <c r="C738" s="128" t="s">
        <v>4478</v>
      </c>
      <c r="D738" s="129" t="s">
        <v>4479</v>
      </c>
      <c r="E738" s="130">
        <v>1</v>
      </c>
      <c r="F738" s="128" t="s">
        <v>9</v>
      </c>
      <c r="G738" s="12"/>
      <c r="H738" s="12"/>
      <c r="I738" s="212"/>
      <c r="J738" s="11"/>
      <c r="K738" s="12">
        <f t="shared" si="22"/>
        <v>0</v>
      </c>
      <c r="L738" s="31">
        <f t="shared" si="23"/>
        <v>0</v>
      </c>
    </row>
    <row r="739" spans="1:12" x14ac:dyDescent="0.2">
      <c r="A739" s="127">
        <v>729</v>
      </c>
      <c r="B739" s="128" t="s">
        <v>8427</v>
      </c>
      <c r="C739" s="128" t="s">
        <v>4480</v>
      </c>
      <c r="D739" s="129" t="s">
        <v>4481</v>
      </c>
      <c r="E739" s="130">
        <v>1</v>
      </c>
      <c r="F739" s="128" t="s">
        <v>9</v>
      </c>
      <c r="G739" s="12"/>
      <c r="H739" s="12"/>
      <c r="I739" s="212"/>
      <c r="J739" s="11"/>
      <c r="K739" s="12">
        <f t="shared" si="22"/>
        <v>0</v>
      </c>
      <c r="L739" s="31">
        <f t="shared" si="23"/>
        <v>0</v>
      </c>
    </row>
    <row r="740" spans="1:12" x14ac:dyDescent="0.2">
      <c r="A740" s="127">
        <v>730</v>
      </c>
      <c r="B740" s="128" t="s">
        <v>8428</v>
      </c>
      <c r="C740" s="128" t="s">
        <v>4482</v>
      </c>
      <c r="D740" s="129" t="s">
        <v>4483</v>
      </c>
      <c r="E740" s="130">
        <v>3</v>
      </c>
      <c r="F740" s="128" t="s">
        <v>9</v>
      </c>
      <c r="G740" s="12"/>
      <c r="H740" s="12"/>
      <c r="I740" s="212"/>
      <c r="J740" s="11"/>
      <c r="K740" s="12">
        <f t="shared" si="22"/>
        <v>0</v>
      </c>
      <c r="L740" s="31">
        <f t="shared" si="23"/>
        <v>0</v>
      </c>
    </row>
    <row r="741" spans="1:12" x14ac:dyDescent="0.2">
      <c r="A741" s="127">
        <v>731</v>
      </c>
      <c r="B741" s="128" t="s">
        <v>8429</v>
      </c>
      <c r="C741" s="128" t="s">
        <v>4484</v>
      </c>
      <c r="D741" s="129" t="s">
        <v>4485</v>
      </c>
      <c r="E741" s="130">
        <v>1</v>
      </c>
      <c r="F741" s="128" t="s">
        <v>9</v>
      </c>
      <c r="G741" s="12"/>
      <c r="H741" s="12"/>
      <c r="I741" s="212"/>
      <c r="J741" s="11"/>
      <c r="K741" s="12">
        <f t="shared" si="22"/>
        <v>0</v>
      </c>
      <c r="L741" s="31">
        <f t="shared" si="23"/>
        <v>0</v>
      </c>
    </row>
    <row r="742" spans="1:12" x14ac:dyDescent="0.2">
      <c r="A742" s="127">
        <v>732</v>
      </c>
      <c r="B742" s="128" t="s">
        <v>8430</v>
      </c>
      <c r="C742" s="128" t="s">
        <v>4486</v>
      </c>
      <c r="D742" s="129" t="s">
        <v>4487</v>
      </c>
      <c r="E742" s="130">
        <v>2</v>
      </c>
      <c r="F742" s="128" t="s">
        <v>9</v>
      </c>
      <c r="G742" s="12"/>
      <c r="H742" s="12"/>
      <c r="I742" s="212"/>
      <c r="J742" s="11"/>
      <c r="K742" s="12">
        <f t="shared" si="22"/>
        <v>0</v>
      </c>
      <c r="L742" s="31">
        <f t="shared" si="23"/>
        <v>0</v>
      </c>
    </row>
    <row r="743" spans="1:12" x14ac:dyDescent="0.2">
      <c r="A743" s="127">
        <v>733</v>
      </c>
      <c r="B743" s="128" t="s">
        <v>8431</v>
      </c>
      <c r="C743" s="128" t="s">
        <v>4488</v>
      </c>
      <c r="D743" s="129" t="s">
        <v>596</v>
      </c>
      <c r="E743" s="130">
        <v>1</v>
      </c>
      <c r="F743" s="128" t="s">
        <v>9</v>
      </c>
      <c r="G743" s="12"/>
      <c r="H743" s="12"/>
      <c r="I743" s="212"/>
      <c r="J743" s="11"/>
      <c r="K743" s="12">
        <f t="shared" si="22"/>
        <v>0</v>
      </c>
      <c r="L743" s="31">
        <f t="shared" si="23"/>
        <v>0</v>
      </c>
    </row>
    <row r="744" spans="1:12" x14ac:dyDescent="0.2">
      <c r="A744" s="127">
        <v>734</v>
      </c>
      <c r="B744" s="128" t="s">
        <v>8432</v>
      </c>
      <c r="C744" s="128" t="s">
        <v>4489</v>
      </c>
      <c r="D744" s="129" t="s">
        <v>4490</v>
      </c>
      <c r="E744" s="130">
        <v>1</v>
      </c>
      <c r="F744" s="128" t="s">
        <v>9</v>
      </c>
      <c r="G744" s="12"/>
      <c r="H744" s="12"/>
      <c r="I744" s="212"/>
      <c r="J744" s="11"/>
      <c r="K744" s="12">
        <f t="shared" si="22"/>
        <v>0</v>
      </c>
      <c r="L744" s="31">
        <f t="shared" si="23"/>
        <v>0</v>
      </c>
    </row>
    <row r="745" spans="1:12" x14ac:dyDescent="0.2">
      <c r="A745" s="127">
        <v>735</v>
      </c>
      <c r="B745" s="128" t="s">
        <v>8433</v>
      </c>
      <c r="C745" s="128" t="s">
        <v>4491</v>
      </c>
      <c r="D745" s="129" t="s">
        <v>4492</v>
      </c>
      <c r="E745" s="130">
        <v>1</v>
      </c>
      <c r="F745" s="128" t="s">
        <v>9</v>
      </c>
      <c r="G745" s="12"/>
      <c r="H745" s="12"/>
      <c r="I745" s="212"/>
      <c r="J745" s="11"/>
      <c r="K745" s="12">
        <f t="shared" si="22"/>
        <v>0</v>
      </c>
      <c r="L745" s="31">
        <f t="shared" si="23"/>
        <v>0</v>
      </c>
    </row>
    <row r="746" spans="1:12" x14ac:dyDescent="0.2">
      <c r="A746" s="127">
        <v>736</v>
      </c>
      <c r="B746" s="128" t="s">
        <v>8434</v>
      </c>
      <c r="C746" s="128" t="s">
        <v>4493</v>
      </c>
      <c r="D746" s="129" t="s">
        <v>4494</v>
      </c>
      <c r="E746" s="130">
        <v>1</v>
      </c>
      <c r="F746" s="128" t="s">
        <v>9</v>
      </c>
      <c r="G746" s="12"/>
      <c r="H746" s="12"/>
      <c r="I746" s="212"/>
      <c r="J746" s="11"/>
      <c r="K746" s="12">
        <f t="shared" si="22"/>
        <v>0</v>
      </c>
      <c r="L746" s="31">
        <f t="shared" si="23"/>
        <v>0</v>
      </c>
    </row>
    <row r="747" spans="1:12" x14ac:dyDescent="0.2">
      <c r="A747" s="127">
        <v>737</v>
      </c>
      <c r="B747" s="128" t="s">
        <v>8435</v>
      </c>
      <c r="C747" s="128" t="s">
        <v>4495</v>
      </c>
      <c r="D747" s="129" t="s">
        <v>4496</v>
      </c>
      <c r="E747" s="130">
        <v>1</v>
      </c>
      <c r="F747" s="128" t="s">
        <v>9</v>
      </c>
      <c r="G747" s="12"/>
      <c r="H747" s="12"/>
      <c r="I747" s="212"/>
      <c r="J747" s="11"/>
      <c r="K747" s="12">
        <f t="shared" si="22"/>
        <v>0</v>
      </c>
      <c r="L747" s="31">
        <f t="shared" si="23"/>
        <v>0</v>
      </c>
    </row>
    <row r="748" spans="1:12" x14ac:dyDescent="0.2">
      <c r="A748" s="127">
        <v>738</v>
      </c>
      <c r="B748" s="128" t="s">
        <v>8436</v>
      </c>
      <c r="C748" s="128" t="s">
        <v>4497</v>
      </c>
      <c r="D748" s="129" t="s">
        <v>483</v>
      </c>
      <c r="E748" s="130">
        <v>1</v>
      </c>
      <c r="F748" s="128" t="s">
        <v>9</v>
      </c>
      <c r="G748" s="12"/>
      <c r="H748" s="12"/>
      <c r="I748" s="212"/>
      <c r="J748" s="11"/>
      <c r="K748" s="12">
        <f t="shared" si="22"/>
        <v>0</v>
      </c>
      <c r="L748" s="31">
        <f t="shared" si="23"/>
        <v>0</v>
      </c>
    </row>
    <row r="749" spans="1:12" x14ac:dyDescent="0.2">
      <c r="A749" s="127">
        <v>739</v>
      </c>
      <c r="B749" s="128" t="s">
        <v>8437</v>
      </c>
      <c r="C749" s="128" t="s">
        <v>4498</v>
      </c>
      <c r="D749" s="129" t="s">
        <v>4499</v>
      </c>
      <c r="E749" s="130">
        <v>1</v>
      </c>
      <c r="F749" s="128" t="s">
        <v>9</v>
      </c>
      <c r="G749" s="12"/>
      <c r="H749" s="12"/>
      <c r="I749" s="212"/>
      <c r="J749" s="11"/>
      <c r="K749" s="12">
        <f t="shared" si="22"/>
        <v>0</v>
      </c>
      <c r="L749" s="31">
        <f t="shared" si="23"/>
        <v>0</v>
      </c>
    </row>
    <row r="750" spans="1:12" x14ac:dyDescent="0.2">
      <c r="A750" s="127">
        <v>740</v>
      </c>
      <c r="B750" s="128" t="s">
        <v>8438</v>
      </c>
      <c r="C750" s="128" t="s">
        <v>4500</v>
      </c>
      <c r="D750" s="129" t="s">
        <v>4501</v>
      </c>
      <c r="E750" s="130">
        <v>1</v>
      </c>
      <c r="F750" s="128" t="s">
        <v>9</v>
      </c>
      <c r="G750" s="12"/>
      <c r="H750" s="12"/>
      <c r="I750" s="212"/>
      <c r="J750" s="11"/>
      <c r="K750" s="12">
        <f t="shared" si="22"/>
        <v>0</v>
      </c>
      <c r="L750" s="31">
        <f t="shared" si="23"/>
        <v>0</v>
      </c>
    </row>
    <row r="751" spans="1:12" x14ac:dyDescent="0.2">
      <c r="A751" s="127">
        <v>741</v>
      </c>
      <c r="B751" s="128" t="s">
        <v>8439</v>
      </c>
      <c r="C751" s="128" t="s">
        <v>4502</v>
      </c>
      <c r="D751" s="129" t="s">
        <v>4503</v>
      </c>
      <c r="E751" s="130">
        <v>1</v>
      </c>
      <c r="F751" s="128" t="s">
        <v>9</v>
      </c>
      <c r="G751" s="12"/>
      <c r="H751" s="12"/>
      <c r="I751" s="212"/>
      <c r="J751" s="11"/>
      <c r="K751" s="12">
        <f t="shared" si="22"/>
        <v>0</v>
      </c>
      <c r="L751" s="31">
        <f t="shared" si="23"/>
        <v>0</v>
      </c>
    </row>
    <row r="752" spans="1:12" x14ac:dyDescent="0.2">
      <c r="A752" s="127">
        <v>742</v>
      </c>
      <c r="B752" s="128" t="s">
        <v>8440</v>
      </c>
      <c r="C752" s="128" t="s">
        <v>4504</v>
      </c>
      <c r="D752" s="129" t="s">
        <v>4505</v>
      </c>
      <c r="E752" s="130">
        <v>1</v>
      </c>
      <c r="F752" s="128" t="s">
        <v>9</v>
      </c>
      <c r="G752" s="12"/>
      <c r="H752" s="12"/>
      <c r="I752" s="212"/>
      <c r="J752" s="11"/>
      <c r="K752" s="12">
        <f t="shared" si="22"/>
        <v>0</v>
      </c>
      <c r="L752" s="31">
        <f t="shared" si="23"/>
        <v>0</v>
      </c>
    </row>
    <row r="753" spans="1:12" x14ac:dyDescent="0.2">
      <c r="A753" s="127">
        <v>743</v>
      </c>
      <c r="B753" s="128" t="s">
        <v>8441</v>
      </c>
      <c r="C753" s="128" t="s">
        <v>4506</v>
      </c>
      <c r="D753" s="129" t="s">
        <v>4507</v>
      </c>
      <c r="E753" s="130">
        <v>1</v>
      </c>
      <c r="F753" s="128" t="s">
        <v>9</v>
      </c>
      <c r="G753" s="12"/>
      <c r="H753" s="12"/>
      <c r="I753" s="212"/>
      <c r="J753" s="11"/>
      <c r="K753" s="12">
        <f t="shared" si="22"/>
        <v>0</v>
      </c>
      <c r="L753" s="31">
        <f t="shared" si="23"/>
        <v>0</v>
      </c>
    </row>
    <row r="754" spans="1:12" x14ac:dyDescent="0.2">
      <c r="A754" s="127">
        <v>744</v>
      </c>
      <c r="B754" s="128" t="s">
        <v>8442</v>
      </c>
      <c r="C754" s="128" t="s">
        <v>4508</v>
      </c>
      <c r="D754" s="129" t="s">
        <v>4509</v>
      </c>
      <c r="E754" s="130">
        <v>1</v>
      </c>
      <c r="F754" s="128" t="s">
        <v>9</v>
      </c>
      <c r="G754" s="12"/>
      <c r="H754" s="12"/>
      <c r="I754" s="212"/>
      <c r="J754" s="11"/>
      <c r="K754" s="12">
        <f t="shared" si="22"/>
        <v>0</v>
      </c>
      <c r="L754" s="31">
        <f t="shared" si="23"/>
        <v>0</v>
      </c>
    </row>
    <row r="755" spans="1:12" x14ac:dyDescent="0.2">
      <c r="A755" s="127">
        <v>745</v>
      </c>
      <c r="B755" s="128" t="s">
        <v>8443</v>
      </c>
      <c r="C755" s="128" t="s">
        <v>4510</v>
      </c>
      <c r="D755" s="129" t="s">
        <v>4511</v>
      </c>
      <c r="E755" s="130">
        <v>1</v>
      </c>
      <c r="F755" s="128" t="s">
        <v>9</v>
      </c>
      <c r="G755" s="12"/>
      <c r="H755" s="12"/>
      <c r="I755" s="212"/>
      <c r="J755" s="11"/>
      <c r="K755" s="12">
        <f t="shared" si="22"/>
        <v>0</v>
      </c>
      <c r="L755" s="31">
        <f t="shared" si="23"/>
        <v>0</v>
      </c>
    </row>
    <row r="756" spans="1:12" x14ac:dyDescent="0.2">
      <c r="A756" s="127">
        <v>746</v>
      </c>
      <c r="B756" s="128" t="s">
        <v>8444</v>
      </c>
      <c r="C756" s="128" t="s">
        <v>4512</v>
      </c>
      <c r="D756" s="129" t="s">
        <v>4513</v>
      </c>
      <c r="E756" s="130">
        <v>1</v>
      </c>
      <c r="F756" s="128" t="s">
        <v>9</v>
      </c>
      <c r="G756" s="12"/>
      <c r="H756" s="12"/>
      <c r="I756" s="212"/>
      <c r="J756" s="11"/>
      <c r="K756" s="12">
        <f t="shared" si="22"/>
        <v>0</v>
      </c>
      <c r="L756" s="31">
        <f t="shared" si="23"/>
        <v>0</v>
      </c>
    </row>
    <row r="757" spans="1:12" x14ac:dyDescent="0.2">
      <c r="A757" s="127">
        <v>747</v>
      </c>
      <c r="B757" s="128" t="s">
        <v>8445</v>
      </c>
      <c r="C757" s="128" t="s">
        <v>4514</v>
      </c>
      <c r="D757" s="129" t="s">
        <v>4515</v>
      </c>
      <c r="E757" s="130">
        <v>1</v>
      </c>
      <c r="F757" s="128" t="s">
        <v>9</v>
      </c>
      <c r="G757" s="12"/>
      <c r="H757" s="12"/>
      <c r="I757" s="212"/>
      <c r="J757" s="11"/>
      <c r="K757" s="12">
        <f t="shared" si="22"/>
        <v>0</v>
      </c>
      <c r="L757" s="31">
        <f t="shared" si="23"/>
        <v>0</v>
      </c>
    </row>
    <row r="758" spans="1:12" x14ac:dyDescent="0.2">
      <c r="A758" s="127">
        <v>748</v>
      </c>
      <c r="B758" s="128" t="s">
        <v>8446</v>
      </c>
      <c r="C758" s="128" t="s">
        <v>4516</v>
      </c>
      <c r="D758" s="129" t="s">
        <v>4517</v>
      </c>
      <c r="E758" s="130">
        <v>1</v>
      </c>
      <c r="F758" s="128" t="s">
        <v>9</v>
      </c>
      <c r="G758" s="12"/>
      <c r="H758" s="12"/>
      <c r="I758" s="212"/>
      <c r="J758" s="11"/>
      <c r="K758" s="12">
        <f t="shared" si="22"/>
        <v>0</v>
      </c>
      <c r="L758" s="31">
        <f t="shared" si="23"/>
        <v>0</v>
      </c>
    </row>
    <row r="759" spans="1:12" x14ac:dyDescent="0.2">
      <c r="A759" s="127">
        <v>749</v>
      </c>
      <c r="B759" s="128" t="s">
        <v>8447</v>
      </c>
      <c r="C759" s="128" t="s">
        <v>4518</v>
      </c>
      <c r="D759" s="129" t="s">
        <v>4519</v>
      </c>
      <c r="E759" s="130">
        <v>1</v>
      </c>
      <c r="F759" s="128" t="s">
        <v>9</v>
      </c>
      <c r="G759" s="12"/>
      <c r="H759" s="12"/>
      <c r="I759" s="212"/>
      <c r="J759" s="11"/>
      <c r="K759" s="12">
        <f t="shared" si="22"/>
        <v>0</v>
      </c>
      <c r="L759" s="31">
        <f t="shared" si="23"/>
        <v>0</v>
      </c>
    </row>
    <row r="760" spans="1:12" x14ac:dyDescent="0.2">
      <c r="A760" s="127">
        <v>750</v>
      </c>
      <c r="B760" s="128" t="s">
        <v>8448</v>
      </c>
      <c r="C760" s="128" t="s">
        <v>4520</v>
      </c>
      <c r="D760" s="129" t="s">
        <v>4521</v>
      </c>
      <c r="E760" s="130">
        <v>1</v>
      </c>
      <c r="F760" s="128" t="s">
        <v>9</v>
      </c>
      <c r="G760" s="12"/>
      <c r="H760" s="12"/>
      <c r="I760" s="212"/>
      <c r="J760" s="11"/>
      <c r="K760" s="12">
        <f t="shared" si="22"/>
        <v>0</v>
      </c>
      <c r="L760" s="31">
        <f t="shared" si="23"/>
        <v>0</v>
      </c>
    </row>
    <row r="761" spans="1:12" x14ac:dyDescent="0.2">
      <c r="A761" s="127">
        <v>751</v>
      </c>
      <c r="B761" s="128" t="s">
        <v>8449</v>
      </c>
      <c r="C761" s="128" t="s">
        <v>4522</v>
      </c>
      <c r="D761" s="129" t="s">
        <v>4523</v>
      </c>
      <c r="E761" s="130">
        <v>1</v>
      </c>
      <c r="F761" s="128" t="s">
        <v>9</v>
      </c>
      <c r="G761" s="12"/>
      <c r="H761" s="12"/>
      <c r="I761" s="212"/>
      <c r="J761" s="11"/>
      <c r="K761" s="12">
        <f t="shared" si="22"/>
        <v>0</v>
      </c>
      <c r="L761" s="31">
        <f t="shared" si="23"/>
        <v>0</v>
      </c>
    </row>
    <row r="762" spans="1:12" x14ac:dyDescent="0.2">
      <c r="A762" s="127">
        <v>752</v>
      </c>
      <c r="B762" s="128" t="s">
        <v>8450</v>
      </c>
      <c r="C762" s="128" t="s">
        <v>4524</v>
      </c>
      <c r="D762" s="129" t="s">
        <v>4525</v>
      </c>
      <c r="E762" s="130">
        <v>1</v>
      </c>
      <c r="F762" s="128" t="s">
        <v>9</v>
      </c>
      <c r="G762" s="12"/>
      <c r="H762" s="12"/>
      <c r="I762" s="212"/>
      <c r="J762" s="11"/>
      <c r="K762" s="12">
        <f t="shared" si="22"/>
        <v>0</v>
      </c>
      <c r="L762" s="31">
        <f t="shared" si="23"/>
        <v>0</v>
      </c>
    </row>
    <row r="763" spans="1:12" x14ac:dyDescent="0.2">
      <c r="A763" s="127">
        <v>753</v>
      </c>
      <c r="B763" s="128" t="s">
        <v>8451</v>
      </c>
      <c r="C763" s="128" t="s">
        <v>4526</v>
      </c>
      <c r="D763" s="129" t="s">
        <v>4527</v>
      </c>
      <c r="E763" s="130">
        <v>1</v>
      </c>
      <c r="F763" s="128" t="s">
        <v>9</v>
      </c>
      <c r="G763" s="12"/>
      <c r="H763" s="12"/>
      <c r="I763" s="212"/>
      <c r="J763" s="11"/>
      <c r="K763" s="12">
        <f t="shared" si="22"/>
        <v>0</v>
      </c>
      <c r="L763" s="31">
        <f t="shared" si="23"/>
        <v>0</v>
      </c>
    </row>
    <row r="764" spans="1:12" x14ac:dyDescent="0.2">
      <c r="A764" s="127">
        <v>754</v>
      </c>
      <c r="B764" s="128" t="s">
        <v>8452</v>
      </c>
      <c r="C764" s="128" t="s">
        <v>4528</v>
      </c>
      <c r="D764" s="129" t="s">
        <v>4529</v>
      </c>
      <c r="E764" s="130">
        <v>1</v>
      </c>
      <c r="F764" s="128" t="s">
        <v>9</v>
      </c>
      <c r="G764" s="12"/>
      <c r="H764" s="12"/>
      <c r="I764" s="212"/>
      <c r="J764" s="11"/>
      <c r="K764" s="12">
        <f t="shared" si="22"/>
        <v>0</v>
      </c>
      <c r="L764" s="31">
        <f t="shared" si="23"/>
        <v>0</v>
      </c>
    </row>
    <row r="765" spans="1:12" x14ac:dyDescent="0.2">
      <c r="A765" s="127">
        <v>755</v>
      </c>
      <c r="B765" s="128" t="s">
        <v>8453</v>
      </c>
      <c r="C765" s="128" t="s">
        <v>4530</v>
      </c>
      <c r="D765" s="129" t="s">
        <v>4531</v>
      </c>
      <c r="E765" s="130">
        <v>1</v>
      </c>
      <c r="F765" s="128" t="s">
        <v>9</v>
      </c>
      <c r="G765" s="12"/>
      <c r="H765" s="12"/>
      <c r="I765" s="212"/>
      <c r="J765" s="11"/>
      <c r="K765" s="12">
        <f t="shared" si="22"/>
        <v>0</v>
      </c>
      <c r="L765" s="31">
        <f t="shared" si="23"/>
        <v>0</v>
      </c>
    </row>
    <row r="766" spans="1:12" x14ac:dyDescent="0.2">
      <c r="A766" s="127">
        <v>756</v>
      </c>
      <c r="B766" s="128" t="s">
        <v>8454</v>
      </c>
      <c r="C766" s="128" t="s">
        <v>4532</v>
      </c>
      <c r="D766" s="129" t="s">
        <v>4533</v>
      </c>
      <c r="E766" s="130">
        <v>1</v>
      </c>
      <c r="F766" s="128" t="s">
        <v>9</v>
      </c>
      <c r="G766" s="12"/>
      <c r="H766" s="12"/>
      <c r="I766" s="212"/>
      <c r="J766" s="11"/>
      <c r="K766" s="12">
        <f t="shared" si="22"/>
        <v>0</v>
      </c>
      <c r="L766" s="31">
        <f t="shared" si="23"/>
        <v>0</v>
      </c>
    </row>
    <row r="767" spans="1:12" x14ac:dyDescent="0.2">
      <c r="A767" s="127">
        <v>757</v>
      </c>
      <c r="B767" s="128" t="s">
        <v>8443</v>
      </c>
      <c r="C767" s="128" t="s">
        <v>4510</v>
      </c>
      <c r="D767" s="129" t="s">
        <v>4511</v>
      </c>
      <c r="E767" s="130">
        <v>1</v>
      </c>
      <c r="F767" s="128" t="s">
        <v>9</v>
      </c>
      <c r="G767" s="12"/>
      <c r="H767" s="12"/>
      <c r="I767" s="212"/>
      <c r="J767" s="11"/>
      <c r="K767" s="12">
        <f t="shared" si="22"/>
        <v>0</v>
      </c>
      <c r="L767" s="31">
        <f t="shared" si="23"/>
        <v>0</v>
      </c>
    </row>
    <row r="768" spans="1:12" x14ac:dyDescent="0.2">
      <c r="A768" s="127">
        <v>758</v>
      </c>
      <c r="B768" s="128" t="s">
        <v>8455</v>
      </c>
      <c r="C768" s="128" t="s">
        <v>4534</v>
      </c>
      <c r="D768" s="129" t="s">
        <v>4535</v>
      </c>
      <c r="E768" s="130">
        <v>1</v>
      </c>
      <c r="F768" s="128" t="s">
        <v>9</v>
      </c>
      <c r="G768" s="12"/>
      <c r="H768" s="12"/>
      <c r="I768" s="212"/>
      <c r="J768" s="11"/>
      <c r="K768" s="12">
        <f t="shared" si="22"/>
        <v>0</v>
      </c>
      <c r="L768" s="31">
        <f t="shared" si="23"/>
        <v>0</v>
      </c>
    </row>
    <row r="769" spans="1:12" x14ac:dyDescent="0.2">
      <c r="A769" s="127">
        <v>759</v>
      </c>
      <c r="B769" s="128" t="s">
        <v>8456</v>
      </c>
      <c r="C769" s="128" t="s">
        <v>4536</v>
      </c>
      <c r="D769" s="129" t="s">
        <v>4537</v>
      </c>
      <c r="E769" s="130">
        <v>1</v>
      </c>
      <c r="F769" s="128" t="s">
        <v>9</v>
      </c>
      <c r="G769" s="12"/>
      <c r="H769" s="12"/>
      <c r="I769" s="212"/>
      <c r="J769" s="11"/>
      <c r="K769" s="12">
        <f t="shared" si="22"/>
        <v>0</v>
      </c>
      <c r="L769" s="31">
        <f t="shared" si="23"/>
        <v>0</v>
      </c>
    </row>
    <row r="770" spans="1:12" x14ac:dyDescent="0.2">
      <c r="A770" s="127">
        <v>760</v>
      </c>
      <c r="B770" s="128" t="s">
        <v>8457</v>
      </c>
      <c r="C770" s="128" t="s">
        <v>4538</v>
      </c>
      <c r="D770" s="129" t="s">
        <v>4539</v>
      </c>
      <c r="E770" s="130">
        <v>1</v>
      </c>
      <c r="F770" s="128" t="s">
        <v>9</v>
      </c>
      <c r="G770" s="12"/>
      <c r="H770" s="12"/>
      <c r="I770" s="212"/>
      <c r="J770" s="11"/>
      <c r="K770" s="12">
        <f t="shared" si="22"/>
        <v>0</v>
      </c>
      <c r="L770" s="31">
        <f t="shared" si="23"/>
        <v>0</v>
      </c>
    </row>
    <row r="771" spans="1:12" x14ac:dyDescent="0.2">
      <c r="A771" s="127">
        <v>761</v>
      </c>
      <c r="B771" s="128" t="s">
        <v>8458</v>
      </c>
      <c r="C771" s="128" t="s">
        <v>4540</v>
      </c>
      <c r="D771" s="129" t="s">
        <v>4541</v>
      </c>
      <c r="E771" s="130">
        <v>1</v>
      </c>
      <c r="F771" s="128" t="s">
        <v>9</v>
      </c>
      <c r="G771" s="12"/>
      <c r="H771" s="12"/>
      <c r="I771" s="212"/>
      <c r="J771" s="11"/>
      <c r="K771" s="12">
        <f t="shared" si="22"/>
        <v>0</v>
      </c>
      <c r="L771" s="31">
        <f t="shared" si="23"/>
        <v>0</v>
      </c>
    </row>
    <row r="772" spans="1:12" x14ac:dyDescent="0.2">
      <c r="A772" s="127">
        <v>762</v>
      </c>
      <c r="B772" s="128" t="s">
        <v>8459</v>
      </c>
      <c r="C772" s="128" t="s">
        <v>4542</v>
      </c>
      <c r="D772" s="129" t="s">
        <v>4543</v>
      </c>
      <c r="E772" s="130">
        <v>1</v>
      </c>
      <c r="F772" s="128" t="s">
        <v>9</v>
      </c>
      <c r="G772" s="12"/>
      <c r="H772" s="12"/>
      <c r="I772" s="212"/>
      <c r="J772" s="11"/>
      <c r="K772" s="12">
        <f t="shared" si="22"/>
        <v>0</v>
      </c>
      <c r="L772" s="31">
        <f t="shared" si="23"/>
        <v>0</v>
      </c>
    </row>
    <row r="773" spans="1:12" x14ac:dyDescent="0.2">
      <c r="A773" s="127">
        <v>763</v>
      </c>
      <c r="B773" s="128" t="s">
        <v>8460</v>
      </c>
      <c r="C773" s="128" t="s">
        <v>4544</v>
      </c>
      <c r="D773" s="129" t="s">
        <v>4545</v>
      </c>
      <c r="E773" s="130">
        <v>1</v>
      </c>
      <c r="F773" s="128" t="s">
        <v>9</v>
      </c>
      <c r="G773" s="12"/>
      <c r="H773" s="12"/>
      <c r="I773" s="212"/>
      <c r="J773" s="11"/>
      <c r="K773" s="12">
        <f t="shared" si="22"/>
        <v>0</v>
      </c>
      <c r="L773" s="31">
        <f t="shared" si="23"/>
        <v>0</v>
      </c>
    </row>
    <row r="774" spans="1:12" x14ac:dyDescent="0.2">
      <c r="A774" s="127">
        <v>764</v>
      </c>
      <c r="B774" s="128" t="s">
        <v>8461</v>
      </c>
      <c r="C774" s="128" t="s">
        <v>4546</v>
      </c>
      <c r="D774" s="129" t="s">
        <v>4547</v>
      </c>
      <c r="E774" s="130">
        <v>1</v>
      </c>
      <c r="F774" s="128" t="s">
        <v>9</v>
      </c>
      <c r="G774" s="12"/>
      <c r="H774" s="12"/>
      <c r="I774" s="212"/>
      <c r="J774" s="11"/>
      <c r="K774" s="12">
        <f t="shared" si="22"/>
        <v>0</v>
      </c>
      <c r="L774" s="31">
        <f t="shared" si="23"/>
        <v>0</v>
      </c>
    </row>
    <row r="775" spans="1:12" x14ac:dyDescent="0.2">
      <c r="A775" s="127">
        <v>765</v>
      </c>
      <c r="B775" s="128" t="s">
        <v>8462</v>
      </c>
      <c r="C775" s="128" t="s">
        <v>4548</v>
      </c>
      <c r="D775" s="129" t="s">
        <v>4549</v>
      </c>
      <c r="E775" s="130">
        <v>1</v>
      </c>
      <c r="F775" s="128" t="s">
        <v>9</v>
      </c>
      <c r="G775" s="12"/>
      <c r="H775" s="12"/>
      <c r="I775" s="212"/>
      <c r="J775" s="11"/>
      <c r="K775" s="12">
        <f t="shared" si="22"/>
        <v>0</v>
      </c>
      <c r="L775" s="31">
        <f t="shared" si="23"/>
        <v>0</v>
      </c>
    </row>
    <row r="776" spans="1:12" x14ac:dyDescent="0.2">
      <c r="A776" s="127">
        <v>766</v>
      </c>
      <c r="B776" s="128" t="s">
        <v>8463</v>
      </c>
      <c r="C776" s="128" t="s">
        <v>4550</v>
      </c>
      <c r="D776" s="129" t="s">
        <v>4551</v>
      </c>
      <c r="E776" s="130">
        <v>1</v>
      </c>
      <c r="F776" s="128" t="s">
        <v>9</v>
      </c>
      <c r="G776" s="12"/>
      <c r="H776" s="12"/>
      <c r="I776" s="212"/>
      <c r="J776" s="11"/>
      <c r="K776" s="12">
        <f t="shared" si="22"/>
        <v>0</v>
      </c>
      <c r="L776" s="31">
        <f t="shared" si="23"/>
        <v>0</v>
      </c>
    </row>
    <row r="777" spans="1:12" x14ac:dyDescent="0.2">
      <c r="A777" s="127">
        <v>767</v>
      </c>
      <c r="B777" s="128" t="s">
        <v>8464</v>
      </c>
      <c r="C777" s="128" t="s">
        <v>4552</v>
      </c>
      <c r="D777" s="129" t="s">
        <v>4553</v>
      </c>
      <c r="E777" s="130">
        <v>1</v>
      </c>
      <c r="F777" s="128" t="s">
        <v>9</v>
      </c>
      <c r="G777" s="12"/>
      <c r="H777" s="12"/>
      <c r="I777" s="212"/>
      <c r="J777" s="11"/>
      <c r="K777" s="12">
        <f t="shared" si="22"/>
        <v>0</v>
      </c>
      <c r="L777" s="31">
        <f t="shared" si="23"/>
        <v>0</v>
      </c>
    </row>
    <row r="778" spans="1:12" x14ac:dyDescent="0.2">
      <c r="A778" s="127">
        <v>768</v>
      </c>
      <c r="B778" s="128" t="s">
        <v>8465</v>
      </c>
      <c r="C778" s="128" t="s">
        <v>4554</v>
      </c>
      <c r="D778" s="129" t="s">
        <v>4555</v>
      </c>
      <c r="E778" s="130">
        <v>1</v>
      </c>
      <c r="F778" s="128" t="s">
        <v>9</v>
      </c>
      <c r="G778" s="12"/>
      <c r="H778" s="12"/>
      <c r="I778" s="212"/>
      <c r="J778" s="11"/>
      <c r="K778" s="12">
        <f t="shared" si="22"/>
        <v>0</v>
      </c>
      <c r="L778" s="31">
        <f t="shared" si="23"/>
        <v>0</v>
      </c>
    </row>
    <row r="779" spans="1:12" x14ac:dyDescent="0.2">
      <c r="A779" s="127">
        <v>769</v>
      </c>
      <c r="B779" s="128" t="s">
        <v>8466</v>
      </c>
      <c r="C779" s="128" t="s">
        <v>4556</v>
      </c>
      <c r="D779" s="129" t="s">
        <v>4557</v>
      </c>
      <c r="E779" s="130">
        <v>1</v>
      </c>
      <c r="F779" s="128" t="s">
        <v>9</v>
      </c>
      <c r="G779" s="12"/>
      <c r="H779" s="12"/>
      <c r="I779" s="212"/>
      <c r="J779" s="11"/>
      <c r="K779" s="12">
        <f t="shared" si="22"/>
        <v>0</v>
      </c>
      <c r="L779" s="31">
        <f t="shared" si="23"/>
        <v>0</v>
      </c>
    </row>
    <row r="780" spans="1:12" x14ac:dyDescent="0.2">
      <c r="A780" s="127">
        <v>770</v>
      </c>
      <c r="B780" s="128" t="s">
        <v>8467</v>
      </c>
      <c r="C780" s="128" t="s">
        <v>4558</v>
      </c>
      <c r="D780" s="129" t="s">
        <v>530</v>
      </c>
      <c r="E780" s="130">
        <v>1</v>
      </c>
      <c r="F780" s="128" t="s">
        <v>9</v>
      </c>
      <c r="G780" s="12"/>
      <c r="H780" s="12"/>
      <c r="I780" s="212"/>
      <c r="J780" s="11"/>
      <c r="K780" s="12">
        <f t="shared" ref="K780:K843" si="24">I780*(100-J780)/100</f>
        <v>0</v>
      </c>
      <c r="L780" s="31">
        <f t="shared" ref="L780:L843" si="25">K780*E780</f>
        <v>0</v>
      </c>
    </row>
    <row r="781" spans="1:12" x14ac:dyDescent="0.2">
      <c r="A781" s="127">
        <v>771</v>
      </c>
      <c r="B781" s="128" t="s">
        <v>8468</v>
      </c>
      <c r="C781" s="128" t="s">
        <v>361</v>
      </c>
      <c r="D781" s="129" t="s">
        <v>546</v>
      </c>
      <c r="E781" s="130">
        <v>1</v>
      </c>
      <c r="F781" s="128" t="s">
        <v>9</v>
      </c>
      <c r="G781" s="12"/>
      <c r="H781" s="12"/>
      <c r="I781" s="212"/>
      <c r="J781" s="11"/>
      <c r="K781" s="12">
        <f t="shared" si="24"/>
        <v>0</v>
      </c>
      <c r="L781" s="31">
        <f t="shared" si="25"/>
        <v>0</v>
      </c>
    </row>
    <row r="782" spans="1:12" x14ac:dyDescent="0.2">
      <c r="A782" s="127">
        <v>772</v>
      </c>
      <c r="B782" s="128" t="s">
        <v>8469</v>
      </c>
      <c r="C782" s="128" t="s">
        <v>4559</v>
      </c>
      <c r="D782" s="129" t="s">
        <v>4560</v>
      </c>
      <c r="E782" s="130">
        <v>1</v>
      </c>
      <c r="F782" s="128" t="s">
        <v>9</v>
      </c>
      <c r="G782" s="12"/>
      <c r="H782" s="12"/>
      <c r="I782" s="212"/>
      <c r="J782" s="11"/>
      <c r="K782" s="12">
        <f t="shared" si="24"/>
        <v>0</v>
      </c>
      <c r="L782" s="31">
        <f t="shared" si="25"/>
        <v>0</v>
      </c>
    </row>
    <row r="783" spans="1:12" x14ac:dyDescent="0.2">
      <c r="A783" s="127">
        <v>773</v>
      </c>
      <c r="B783" s="128" t="s">
        <v>8470</v>
      </c>
      <c r="C783" s="128" t="s">
        <v>4561</v>
      </c>
      <c r="D783" s="129" t="s">
        <v>4562</v>
      </c>
      <c r="E783" s="130">
        <v>1</v>
      </c>
      <c r="F783" s="128" t="s">
        <v>9</v>
      </c>
      <c r="G783" s="12"/>
      <c r="H783" s="12"/>
      <c r="I783" s="212"/>
      <c r="J783" s="11"/>
      <c r="K783" s="12">
        <f t="shared" si="24"/>
        <v>0</v>
      </c>
      <c r="L783" s="31">
        <f t="shared" si="25"/>
        <v>0</v>
      </c>
    </row>
    <row r="784" spans="1:12" x14ac:dyDescent="0.2">
      <c r="A784" s="127">
        <v>774</v>
      </c>
      <c r="B784" s="128" t="s">
        <v>8471</v>
      </c>
      <c r="C784" s="128" t="s">
        <v>4563</v>
      </c>
      <c r="D784" s="129" t="s">
        <v>4564</v>
      </c>
      <c r="E784" s="130">
        <v>1</v>
      </c>
      <c r="F784" s="128" t="s">
        <v>9</v>
      </c>
      <c r="G784" s="12"/>
      <c r="H784" s="12"/>
      <c r="I784" s="212"/>
      <c r="J784" s="11"/>
      <c r="K784" s="12">
        <f t="shared" si="24"/>
        <v>0</v>
      </c>
      <c r="L784" s="31">
        <f t="shared" si="25"/>
        <v>0</v>
      </c>
    </row>
    <row r="785" spans="1:12" x14ac:dyDescent="0.2">
      <c r="A785" s="127">
        <v>775</v>
      </c>
      <c r="B785" s="128" t="s">
        <v>8472</v>
      </c>
      <c r="C785" s="128" t="s">
        <v>4565</v>
      </c>
      <c r="D785" s="129" t="s">
        <v>4566</v>
      </c>
      <c r="E785" s="130">
        <v>1</v>
      </c>
      <c r="F785" s="128" t="s">
        <v>9</v>
      </c>
      <c r="G785" s="12"/>
      <c r="H785" s="12"/>
      <c r="I785" s="212"/>
      <c r="J785" s="11"/>
      <c r="K785" s="12">
        <f t="shared" si="24"/>
        <v>0</v>
      </c>
      <c r="L785" s="31">
        <f t="shared" si="25"/>
        <v>0</v>
      </c>
    </row>
    <row r="786" spans="1:12" x14ac:dyDescent="0.2">
      <c r="A786" s="127">
        <v>776</v>
      </c>
      <c r="B786" s="128" t="s">
        <v>8473</v>
      </c>
      <c r="C786" s="128" t="s">
        <v>4567</v>
      </c>
      <c r="D786" s="129" t="s">
        <v>4568</v>
      </c>
      <c r="E786" s="130">
        <v>1</v>
      </c>
      <c r="F786" s="128" t="s">
        <v>9</v>
      </c>
      <c r="G786" s="12"/>
      <c r="H786" s="12"/>
      <c r="I786" s="212"/>
      <c r="J786" s="11"/>
      <c r="K786" s="12">
        <f t="shared" si="24"/>
        <v>0</v>
      </c>
      <c r="L786" s="31">
        <f t="shared" si="25"/>
        <v>0</v>
      </c>
    </row>
    <row r="787" spans="1:12" x14ac:dyDescent="0.2">
      <c r="A787" s="127">
        <v>777</v>
      </c>
      <c r="B787" s="128" t="s">
        <v>8474</v>
      </c>
      <c r="C787" s="128" t="s">
        <v>4569</v>
      </c>
      <c r="D787" s="129" t="s">
        <v>4570</v>
      </c>
      <c r="E787" s="130">
        <v>1</v>
      </c>
      <c r="F787" s="128" t="s">
        <v>9</v>
      </c>
      <c r="G787" s="12"/>
      <c r="H787" s="12"/>
      <c r="I787" s="212"/>
      <c r="J787" s="11"/>
      <c r="K787" s="12">
        <f t="shared" si="24"/>
        <v>0</v>
      </c>
      <c r="L787" s="31">
        <f t="shared" si="25"/>
        <v>0</v>
      </c>
    </row>
    <row r="788" spans="1:12" x14ac:dyDescent="0.2">
      <c r="A788" s="127">
        <v>778</v>
      </c>
      <c r="B788" s="128" t="s">
        <v>8475</v>
      </c>
      <c r="C788" s="128" t="s">
        <v>4571</v>
      </c>
      <c r="D788" s="129" t="s">
        <v>389</v>
      </c>
      <c r="E788" s="130">
        <v>1</v>
      </c>
      <c r="F788" s="128" t="s">
        <v>9</v>
      </c>
      <c r="G788" s="12"/>
      <c r="H788" s="12"/>
      <c r="I788" s="212"/>
      <c r="J788" s="11"/>
      <c r="K788" s="12">
        <f t="shared" si="24"/>
        <v>0</v>
      </c>
      <c r="L788" s="31">
        <f t="shared" si="25"/>
        <v>0</v>
      </c>
    </row>
    <row r="789" spans="1:12" x14ac:dyDescent="0.2">
      <c r="A789" s="127">
        <v>779</v>
      </c>
      <c r="B789" s="128" t="s">
        <v>8476</v>
      </c>
      <c r="C789" s="128" t="s">
        <v>4572</v>
      </c>
      <c r="D789" s="129" t="s">
        <v>4573</v>
      </c>
      <c r="E789" s="130">
        <v>1</v>
      </c>
      <c r="F789" s="128" t="s">
        <v>9</v>
      </c>
      <c r="G789" s="12"/>
      <c r="H789" s="12"/>
      <c r="I789" s="212"/>
      <c r="J789" s="11"/>
      <c r="K789" s="12">
        <f t="shared" si="24"/>
        <v>0</v>
      </c>
      <c r="L789" s="31">
        <f t="shared" si="25"/>
        <v>0</v>
      </c>
    </row>
    <row r="790" spans="1:12" x14ac:dyDescent="0.2">
      <c r="A790" s="127">
        <v>780</v>
      </c>
      <c r="B790" s="128" t="s">
        <v>8477</v>
      </c>
      <c r="C790" s="128" t="s">
        <v>4574</v>
      </c>
      <c r="D790" s="129" t="s">
        <v>382</v>
      </c>
      <c r="E790" s="130">
        <v>1</v>
      </c>
      <c r="F790" s="128" t="s">
        <v>9</v>
      </c>
      <c r="G790" s="12"/>
      <c r="H790" s="12"/>
      <c r="I790" s="212"/>
      <c r="J790" s="11"/>
      <c r="K790" s="12">
        <f t="shared" si="24"/>
        <v>0</v>
      </c>
      <c r="L790" s="31">
        <f t="shared" si="25"/>
        <v>0</v>
      </c>
    </row>
    <row r="791" spans="1:12" x14ac:dyDescent="0.2">
      <c r="A791" s="127">
        <v>781</v>
      </c>
      <c r="B791" s="128" t="s">
        <v>8478</v>
      </c>
      <c r="C791" s="128" t="s">
        <v>4575</v>
      </c>
      <c r="D791" s="129" t="s">
        <v>611</v>
      </c>
      <c r="E791" s="130">
        <v>1</v>
      </c>
      <c r="F791" s="128" t="s">
        <v>9</v>
      </c>
      <c r="G791" s="12"/>
      <c r="H791" s="12"/>
      <c r="I791" s="212"/>
      <c r="J791" s="11"/>
      <c r="K791" s="12">
        <f t="shared" si="24"/>
        <v>0</v>
      </c>
      <c r="L791" s="31">
        <f t="shared" si="25"/>
        <v>0</v>
      </c>
    </row>
    <row r="792" spans="1:12" x14ac:dyDescent="0.2">
      <c r="A792" s="127">
        <v>782</v>
      </c>
      <c r="B792" s="128" t="s">
        <v>8479</v>
      </c>
      <c r="C792" s="128" t="s">
        <v>8480</v>
      </c>
      <c r="D792" s="129" t="s">
        <v>8481</v>
      </c>
      <c r="E792" s="130">
        <v>2</v>
      </c>
      <c r="F792" s="128" t="s">
        <v>9</v>
      </c>
      <c r="G792" s="12"/>
      <c r="H792" s="12"/>
      <c r="I792" s="212"/>
      <c r="J792" s="11"/>
      <c r="K792" s="12">
        <f t="shared" si="24"/>
        <v>0</v>
      </c>
      <c r="L792" s="31">
        <f t="shared" si="25"/>
        <v>0</v>
      </c>
    </row>
    <row r="793" spans="1:12" x14ac:dyDescent="0.2">
      <c r="A793" s="127">
        <v>783</v>
      </c>
      <c r="B793" s="128" t="s">
        <v>8482</v>
      </c>
      <c r="C793" s="128" t="s">
        <v>8483</v>
      </c>
      <c r="D793" s="129" t="s">
        <v>8484</v>
      </c>
      <c r="E793" s="130">
        <v>6</v>
      </c>
      <c r="F793" s="128" t="s">
        <v>9</v>
      </c>
      <c r="G793" s="12"/>
      <c r="H793" s="12"/>
      <c r="I793" s="212"/>
      <c r="J793" s="11"/>
      <c r="K793" s="12">
        <f t="shared" si="24"/>
        <v>0</v>
      </c>
      <c r="L793" s="31">
        <f t="shared" si="25"/>
        <v>0</v>
      </c>
    </row>
    <row r="794" spans="1:12" x14ac:dyDescent="0.2">
      <c r="A794" s="127">
        <v>784</v>
      </c>
      <c r="B794" s="128" t="s">
        <v>8485</v>
      </c>
      <c r="C794" s="128" t="s">
        <v>8486</v>
      </c>
      <c r="D794" s="129" t="s">
        <v>8487</v>
      </c>
      <c r="E794" s="130">
        <v>3</v>
      </c>
      <c r="F794" s="128" t="s">
        <v>9</v>
      </c>
      <c r="G794" s="12"/>
      <c r="H794" s="12"/>
      <c r="I794" s="212"/>
      <c r="J794" s="11"/>
      <c r="K794" s="12">
        <f t="shared" si="24"/>
        <v>0</v>
      </c>
      <c r="L794" s="31">
        <f t="shared" si="25"/>
        <v>0</v>
      </c>
    </row>
    <row r="795" spans="1:12" x14ac:dyDescent="0.2">
      <c r="A795" s="127">
        <v>785</v>
      </c>
      <c r="B795" s="128" t="s">
        <v>8488</v>
      </c>
      <c r="C795" s="128" t="s">
        <v>8489</v>
      </c>
      <c r="D795" s="129" t="s">
        <v>8490</v>
      </c>
      <c r="E795" s="130">
        <v>2</v>
      </c>
      <c r="F795" s="128" t="s">
        <v>9</v>
      </c>
      <c r="G795" s="12"/>
      <c r="H795" s="12"/>
      <c r="I795" s="212"/>
      <c r="J795" s="11"/>
      <c r="K795" s="12">
        <f t="shared" si="24"/>
        <v>0</v>
      </c>
      <c r="L795" s="31">
        <f t="shared" si="25"/>
        <v>0</v>
      </c>
    </row>
    <row r="796" spans="1:12" x14ac:dyDescent="0.2">
      <c r="A796" s="127">
        <v>786</v>
      </c>
      <c r="B796" s="128" t="s">
        <v>8491</v>
      </c>
      <c r="C796" s="128" t="s">
        <v>8492</v>
      </c>
      <c r="D796" s="129" t="s">
        <v>8493</v>
      </c>
      <c r="E796" s="130">
        <v>3</v>
      </c>
      <c r="F796" s="128" t="s">
        <v>9</v>
      </c>
      <c r="G796" s="12"/>
      <c r="H796" s="12"/>
      <c r="I796" s="212"/>
      <c r="J796" s="11"/>
      <c r="K796" s="12">
        <f t="shared" si="24"/>
        <v>0</v>
      </c>
      <c r="L796" s="31">
        <f t="shared" si="25"/>
        <v>0</v>
      </c>
    </row>
    <row r="797" spans="1:12" x14ac:dyDescent="0.2">
      <c r="A797" s="127">
        <v>787</v>
      </c>
      <c r="B797" s="128" t="s">
        <v>8494</v>
      </c>
      <c r="C797" s="128" t="s">
        <v>8495</v>
      </c>
      <c r="D797" s="129" t="s">
        <v>8496</v>
      </c>
      <c r="E797" s="130">
        <v>13</v>
      </c>
      <c r="F797" s="128" t="s">
        <v>9</v>
      </c>
      <c r="G797" s="12"/>
      <c r="H797" s="12"/>
      <c r="I797" s="212"/>
      <c r="J797" s="11"/>
      <c r="K797" s="12">
        <f t="shared" si="24"/>
        <v>0</v>
      </c>
      <c r="L797" s="31">
        <f t="shared" si="25"/>
        <v>0</v>
      </c>
    </row>
    <row r="798" spans="1:12" x14ac:dyDescent="0.2">
      <c r="A798" s="127">
        <v>788</v>
      </c>
      <c r="B798" s="128" t="s">
        <v>8497</v>
      </c>
      <c r="C798" s="128" t="s">
        <v>8498</v>
      </c>
      <c r="D798" s="129" t="s">
        <v>8499</v>
      </c>
      <c r="E798" s="130">
        <v>3</v>
      </c>
      <c r="F798" s="128" t="s">
        <v>9</v>
      </c>
      <c r="G798" s="12"/>
      <c r="H798" s="12"/>
      <c r="I798" s="212"/>
      <c r="J798" s="11"/>
      <c r="K798" s="12">
        <f t="shared" si="24"/>
        <v>0</v>
      </c>
      <c r="L798" s="31">
        <f t="shared" si="25"/>
        <v>0</v>
      </c>
    </row>
    <row r="799" spans="1:12" x14ac:dyDescent="0.2">
      <c r="A799" s="127">
        <v>789</v>
      </c>
      <c r="B799" s="128" t="s">
        <v>8500</v>
      </c>
      <c r="C799" s="128" t="s">
        <v>8501</v>
      </c>
      <c r="D799" s="129" t="s">
        <v>8502</v>
      </c>
      <c r="E799" s="130">
        <v>1</v>
      </c>
      <c r="F799" s="128" t="s">
        <v>9</v>
      </c>
      <c r="G799" s="12"/>
      <c r="H799" s="12"/>
      <c r="I799" s="212"/>
      <c r="J799" s="11"/>
      <c r="K799" s="12">
        <f t="shared" si="24"/>
        <v>0</v>
      </c>
      <c r="L799" s="31">
        <f t="shared" si="25"/>
        <v>0</v>
      </c>
    </row>
    <row r="800" spans="1:12" x14ac:dyDescent="0.2">
      <c r="A800" s="127">
        <v>790</v>
      </c>
      <c r="B800" s="128" t="s">
        <v>8503</v>
      </c>
      <c r="C800" s="128" t="s">
        <v>8504</v>
      </c>
      <c r="D800" s="129" t="s">
        <v>8505</v>
      </c>
      <c r="E800" s="130">
        <v>2</v>
      </c>
      <c r="F800" s="128" t="s">
        <v>9</v>
      </c>
      <c r="G800" s="12"/>
      <c r="H800" s="12"/>
      <c r="I800" s="212"/>
      <c r="J800" s="11"/>
      <c r="K800" s="12">
        <f t="shared" si="24"/>
        <v>0</v>
      </c>
      <c r="L800" s="31">
        <f t="shared" si="25"/>
        <v>0</v>
      </c>
    </row>
    <row r="801" spans="1:12" x14ac:dyDescent="0.2">
      <c r="A801" s="127">
        <v>791</v>
      </c>
      <c r="B801" s="128" t="s">
        <v>8506</v>
      </c>
      <c r="C801" s="128" t="s">
        <v>8507</v>
      </c>
      <c r="D801" s="129" t="s">
        <v>8508</v>
      </c>
      <c r="E801" s="130">
        <v>71</v>
      </c>
      <c r="F801" s="128" t="s">
        <v>9</v>
      </c>
      <c r="G801" s="12"/>
      <c r="H801" s="12"/>
      <c r="I801" s="212"/>
      <c r="J801" s="11"/>
      <c r="K801" s="12">
        <f t="shared" si="24"/>
        <v>0</v>
      </c>
      <c r="L801" s="31">
        <f t="shared" si="25"/>
        <v>0</v>
      </c>
    </row>
    <row r="802" spans="1:12" x14ac:dyDescent="0.2">
      <c r="A802" s="127">
        <v>792</v>
      </c>
      <c r="B802" s="128" t="s">
        <v>8509</v>
      </c>
      <c r="C802" s="128" t="s">
        <v>8510</v>
      </c>
      <c r="D802" s="129" t="s">
        <v>8511</v>
      </c>
      <c r="E802" s="130">
        <v>51</v>
      </c>
      <c r="F802" s="128" t="s">
        <v>9</v>
      </c>
      <c r="G802" s="12"/>
      <c r="H802" s="12"/>
      <c r="I802" s="212"/>
      <c r="J802" s="11"/>
      <c r="K802" s="12">
        <f t="shared" si="24"/>
        <v>0</v>
      </c>
      <c r="L802" s="31">
        <f t="shared" si="25"/>
        <v>0</v>
      </c>
    </row>
    <row r="803" spans="1:12" x14ac:dyDescent="0.2">
      <c r="A803" s="127">
        <v>793</v>
      </c>
      <c r="B803" s="128" t="s">
        <v>8512</v>
      </c>
      <c r="C803" s="128" t="s">
        <v>8513</v>
      </c>
      <c r="D803" s="129" t="s">
        <v>8514</v>
      </c>
      <c r="E803" s="130">
        <v>5</v>
      </c>
      <c r="F803" s="128" t="s">
        <v>9</v>
      </c>
      <c r="G803" s="12"/>
      <c r="H803" s="12"/>
      <c r="I803" s="212"/>
      <c r="J803" s="11"/>
      <c r="K803" s="12">
        <f t="shared" si="24"/>
        <v>0</v>
      </c>
      <c r="L803" s="31">
        <f t="shared" si="25"/>
        <v>0</v>
      </c>
    </row>
    <row r="804" spans="1:12" x14ac:dyDescent="0.2">
      <c r="A804" s="127">
        <v>794</v>
      </c>
      <c r="B804" s="128" t="s">
        <v>8515</v>
      </c>
      <c r="C804" s="128" t="s">
        <v>8516</v>
      </c>
      <c r="D804" s="129" t="s">
        <v>8517</v>
      </c>
      <c r="E804" s="130">
        <v>3</v>
      </c>
      <c r="F804" s="128" t="s">
        <v>9</v>
      </c>
      <c r="G804" s="12"/>
      <c r="H804" s="12"/>
      <c r="I804" s="212"/>
      <c r="J804" s="11"/>
      <c r="K804" s="12">
        <f t="shared" si="24"/>
        <v>0</v>
      </c>
      <c r="L804" s="31">
        <f t="shared" si="25"/>
        <v>0</v>
      </c>
    </row>
    <row r="805" spans="1:12" x14ac:dyDescent="0.2">
      <c r="A805" s="127">
        <v>795</v>
      </c>
      <c r="B805" s="128" t="s">
        <v>8518</v>
      </c>
      <c r="C805" s="128" t="s">
        <v>8519</v>
      </c>
      <c r="D805" s="129" t="s">
        <v>8520</v>
      </c>
      <c r="E805" s="130">
        <v>1</v>
      </c>
      <c r="F805" s="128" t="s">
        <v>9</v>
      </c>
      <c r="G805" s="12"/>
      <c r="H805" s="12"/>
      <c r="I805" s="212"/>
      <c r="J805" s="11"/>
      <c r="K805" s="12">
        <f t="shared" si="24"/>
        <v>0</v>
      </c>
      <c r="L805" s="31">
        <f t="shared" si="25"/>
        <v>0</v>
      </c>
    </row>
    <row r="806" spans="1:12" x14ac:dyDescent="0.2">
      <c r="A806" s="127">
        <v>796</v>
      </c>
      <c r="B806" s="128" t="s">
        <v>8521</v>
      </c>
      <c r="C806" s="128" t="s">
        <v>8522</v>
      </c>
      <c r="D806" s="129" t="s">
        <v>8523</v>
      </c>
      <c r="E806" s="130">
        <v>1</v>
      </c>
      <c r="F806" s="128" t="s">
        <v>9</v>
      </c>
      <c r="G806" s="12"/>
      <c r="H806" s="12"/>
      <c r="I806" s="212"/>
      <c r="J806" s="11"/>
      <c r="K806" s="12">
        <f t="shared" si="24"/>
        <v>0</v>
      </c>
      <c r="L806" s="31">
        <f t="shared" si="25"/>
        <v>0</v>
      </c>
    </row>
    <row r="807" spans="1:12" x14ac:dyDescent="0.2">
      <c r="A807" s="127">
        <v>797</v>
      </c>
      <c r="B807" s="128" t="s">
        <v>8524</v>
      </c>
      <c r="C807" s="128" t="s">
        <v>8525</v>
      </c>
      <c r="D807" s="129" t="s">
        <v>8526</v>
      </c>
      <c r="E807" s="130">
        <v>2</v>
      </c>
      <c r="F807" s="128" t="s">
        <v>9</v>
      </c>
      <c r="G807" s="12"/>
      <c r="H807" s="12"/>
      <c r="I807" s="212"/>
      <c r="J807" s="11"/>
      <c r="K807" s="12">
        <f t="shared" si="24"/>
        <v>0</v>
      </c>
      <c r="L807" s="31">
        <f t="shared" si="25"/>
        <v>0</v>
      </c>
    </row>
    <row r="808" spans="1:12" x14ac:dyDescent="0.2">
      <c r="A808" s="127">
        <v>798</v>
      </c>
      <c r="B808" s="128" t="s">
        <v>8527</v>
      </c>
      <c r="C808" s="128" t="s">
        <v>8528</v>
      </c>
      <c r="D808" s="129" t="s">
        <v>8526</v>
      </c>
      <c r="E808" s="130">
        <v>2</v>
      </c>
      <c r="F808" s="128" t="s">
        <v>9</v>
      </c>
      <c r="G808" s="12"/>
      <c r="H808" s="12"/>
      <c r="I808" s="212"/>
      <c r="J808" s="11"/>
      <c r="K808" s="12">
        <f t="shared" si="24"/>
        <v>0</v>
      </c>
      <c r="L808" s="31">
        <f t="shared" si="25"/>
        <v>0</v>
      </c>
    </row>
    <row r="809" spans="1:12" x14ac:dyDescent="0.2">
      <c r="A809" s="127">
        <v>799</v>
      </c>
      <c r="B809" s="128" t="s">
        <v>8529</v>
      </c>
      <c r="C809" s="128" t="s">
        <v>8530</v>
      </c>
      <c r="D809" s="129" t="s">
        <v>8531</v>
      </c>
      <c r="E809" s="130">
        <v>2</v>
      </c>
      <c r="F809" s="128" t="s">
        <v>9</v>
      </c>
      <c r="G809" s="12"/>
      <c r="H809" s="12"/>
      <c r="I809" s="212"/>
      <c r="J809" s="11"/>
      <c r="K809" s="12">
        <f t="shared" si="24"/>
        <v>0</v>
      </c>
      <c r="L809" s="31">
        <f t="shared" si="25"/>
        <v>0</v>
      </c>
    </row>
    <row r="810" spans="1:12" x14ac:dyDescent="0.2">
      <c r="A810" s="127">
        <v>800</v>
      </c>
      <c r="B810" s="128" t="s">
        <v>8532</v>
      </c>
      <c r="C810" s="128" t="s">
        <v>8533</v>
      </c>
      <c r="D810" s="129" t="s">
        <v>8534</v>
      </c>
      <c r="E810" s="130">
        <v>2</v>
      </c>
      <c r="F810" s="128" t="s">
        <v>9</v>
      </c>
      <c r="G810" s="12"/>
      <c r="H810" s="12"/>
      <c r="I810" s="212"/>
      <c r="J810" s="11"/>
      <c r="K810" s="12">
        <f t="shared" si="24"/>
        <v>0</v>
      </c>
      <c r="L810" s="31">
        <f t="shared" si="25"/>
        <v>0</v>
      </c>
    </row>
    <row r="811" spans="1:12" x14ac:dyDescent="0.2">
      <c r="A811" s="127">
        <v>801</v>
      </c>
      <c r="B811" s="128" t="s">
        <v>8535</v>
      </c>
      <c r="C811" s="128" t="s">
        <v>8536</v>
      </c>
      <c r="D811" s="129" t="s">
        <v>8537</v>
      </c>
      <c r="E811" s="130">
        <v>2</v>
      </c>
      <c r="F811" s="128" t="s">
        <v>9</v>
      </c>
      <c r="G811" s="12"/>
      <c r="H811" s="12"/>
      <c r="I811" s="212"/>
      <c r="J811" s="11"/>
      <c r="K811" s="12">
        <f t="shared" si="24"/>
        <v>0</v>
      </c>
      <c r="L811" s="31">
        <f t="shared" si="25"/>
        <v>0</v>
      </c>
    </row>
    <row r="812" spans="1:12" x14ac:dyDescent="0.2">
      <c r="A812" s="127">
        <v>802</v>
      </c>
      <c r="B812" s="128" t="s">
        <v>8538</v>
      </c>
      <c r="C812" s="128" t="s">
        <v>8539</v>
      </c>
      <c r="D812" s="129" t="s">
        <v>8540</v>
      </c>
      <c r="E812" s="130">
        <v>1</v>
      </c>
      <c r="F812" s="128" t="s">
        <v>9</v>
      </c>
      <c r="G812" s="12"/>
      <c r="H812" s="12"/>
      <c r="I812" s="212"/>
      <c r="J812" s="11"/>
      <c r="K812" s="12">
        <f t="shared" si="24"/>
        <v>0</v>
      </c>
      <c r="L812" s="31">
        <f t="shared" si="25"/>
        <v>0</v>
      </c>
    </row>
    <row r="813" spans="1:12" x14ac:dyDescent="0.2">
      <c r="A813" s="127">
        <v>803</v>
      </c>
      <c r="B813" s="128" t="s">
        <v>8541</v>
      </c>
      <c r="C813" s="128" t="s">
        <v>8542</v>
      </c>
      <c r="D813" s="129" t="s">
        <v>8543</v>
      </c>
      <c r="E813" s="130">
        <v>1</v>
      </c>
      <c r="F813" s="128" t="s">
        <v>9</v>
      </c>
      <c r="G813" s="12"/>
      <c r="H813" s="12"/>
      <c r="I813" s="212"/>
      <c r="J813" s="11"/>
      <c r="K813" s="12">
        <f t="shared" si="24"/>
        <v>0</v>
      </c>
      <c r="L813" s="31">
        <f t="shared" si="25"/>
        <v>0</v>
      </c>
    </row>
    <row r="814" spans="1:12" x14ac:dyDescent="0.2">
      <c r="A814" s="127">
        <v>804</v>
      </c>
      <c r="B814" s="128" t="s">
        <v>8544</v>
      </c>
      <c r="C814" s="128" t="s">
        <v>8545</v>
      </c>
      <c r="D814" s="129" t="s">
        <v>8546</v>
      </c>
      <c r="E814" s="130">
        <v>2</v>
      </c>
      <c r="F814" s="128" t="s">
        <v>9</v>
      </c>
      <c r="G814" s="12"/>
      <c r="H814" s="12"/>
      <c r="I814" s="212"/>
      <c r="J814" s="11"/>
      <c r="K814" s="12">
        <f t="shared" si="24"/>
        <v>0</v>
      </c>
      <c r="L814" s="31">
        <f t="shared" si="25"/>
        <v>0</v>
      </c>
    </row>
    <row r="815" spans="1:12" x14ac:dyDescent="0.2">
      <c r="A815" s="127">
        <v>805</v>
      </c>
      <c r="B815" s="128" t="s">
        <v>8547</v>
      </c>
      <c r="C815" s="128" t="s">
        <v>8548</v>
      </c>
      <c r="D815" s="129" t="s">
        <v>8549</v>
      </c>
      <c r="E815" s="130">
        <v>8</v>
      </c>
      <c r="F815" s="128" t="s">
        <v>9</v>
      </c>
      <c r="G815" s="12"/>
      <c r="H815" s="12"/>
      <c r="I815" s="212"/>
      <c r="J815" s="11"/>
      <c r="K815" s="12">
        <f t="shared" si="24"/>
        <v>0</v>
      </c>
      <c r="L815" s="31">
        <f t="shared" si="25"/>
        <v>0</v>
      </c>
    </row>
    <row r="816" spans="1:12" x14ac:dyDescent="0.2">
      <c r="A816" s="127">
        <v>806</v>
      </c>
      <c r="B816" s="128" t="s">
        <v>8550</v>
      </c>
      <c r="C816" s="128" t="s">
        <v>8551</v>
      </c>
      <c r="D816" s="129" t="s">
        <v>8552</v>
      </c>
      <c r="E816" s="130">
        <v>2</v>
      </c>
      <c r="F816" s="128" t="s">
        <v>9</v>
      </c>
      <c r="G816" s="12"/>
      <c r="H816" s="12"/>
      <c r="I816" s="212"/>
      <c r="J816" s="11"/>
      <c r="K816" s="12">
        <f t="shared" si="24"/>
        <v>0</v>
      </c>
      <c r="L816" s="31">
        <f t="shared" si="25"/>
        <v>0</v>
      </c>
    </row>
    <row r="817" spans="1:12" x14ac:dyDescent="0.2">
      <c r="A817" s="127">
        <v>807</v>
      </c>
      <c r="B817" s="128" t="s">
        <v>8553</v>
      </c>
      <c r="C817" s="128" t="s">
        <v>8554</v>
      </c>
      <c r="D817" s="129" t="s">
        <v>8555</v>
      </c>
      <c r="E817" s="130">
        <v>8</v>
      </c>
      <c r="F817" s="128" t="s">
        <v>9</v>
      </c>
      <c r="G817" s="12"/>
      <c r="H817" s="12"/>
      <c r="I817" s="212"/>
      <c r="J817" s="11"/>
      <c r="K817" s="12">
        <f t="shared" si="24"/>
        <v>0</v>
      </c>
      <c r="L817" s="31">
        <f t="shared" si="25"/>
        <v>0</v>
      </c>
    </row>
    <row r="818" spans="1:12" x14ac:dyDescent="0.2">
      <c r="A818" s="127">
        <v>808</v>
      </c>
      <c r="B818" s="128" t="s">
        <v>8556</v>
      </c>
      <c r="C818" s="128" t="s">
        <v>8557</v>
      </c>
      <c r="D818" s="129" t="s">
        <v>8558</v>
      </c>
      <c r="E818" s="130">
        <v>1</v>
      </c>
      <c r="F818" s="128" t="s">
        <v>9</v>
      </c>
      <c r="G818" s="12"/>
      <c r="H818" s="12"/>
      <c r="I818" s="212"/>
      <c r="J818" s="11"/>
      <c r="K818" s="12">
        <f t="shared" si="24"/>
        <v>0</v>
      </c>
      <c r="L818" s="31">
        <f t="shared" si="25"/>
        <v>0</v>
      </c>
    </row>
    <row r="819" spans="1:12" x14ac:dyDescent="0.2">
      <c r="A819" s="127">
        <v>809</v>
      </c>
      <c r="B819" s="128" t="s">
        <v>8559</v>
      </c>
      <c r="C819" s="128" t="s">
        <v>8560</v>
      </c>
      <c r="D819" s="129" t="s">
        <v>8561</v>
      </c>
      <c r="E819" s="130">
        <v>1</v>
      </c>
      <c r="F819" s="128" t="s">
        <v>9</v>
      </c>
      <c r="G819" s="12"/>
      <c r="H819" s="12"/>
      <c r="I819" s="212"/>
      <c r="J819" s="11"/>
      <c r="K819" s="12">
        <f t="shared" si="24"/>
        <v>0</v>
      </c>
      <c r="L819" s="31">
        <f t="shared" si="25"/>
        <v>0</v>
      </c>
    </row>
    <row r="820" spans="1:12" x14ac:dyDescent="0.2">
      <c r="A820" s="127">
        <v>810</v>
      </c>
      <c r="B820" s="128" t="s">
        <v>8562</v>
      </c>
      <c r="C820" s="128" t="s">
        <v>8563</v>
      </c>
      <c r="D820" s="129" t="s">
        <v>8564</v>
      </c>
      <c r="E820" s="130">
        <v>1</v>
      </c>
      <c r="F820" s="128" t="s">
        <v>9</v>
      </c>
      <c r="G820" s="12"/>
      <c r="H820" s="12"/>
      <c r="I820" s="212"/>
      <c r="J820" s="11"/>
      <c r="K820" s="12">
        <f t="shared" si="24"/>
        <v>0</v>
      </c>
      <c r="L820" s="31">
        <f t="shared" si="25"/>
        <v>0</v>
      </c>
    </row>
    <row r="821" spans="1:12" x14ac:dyDescent="0.2">
      <c r="A821" s="127">
        <v>811</v>
      </c>
      <c r="B821" s="128" t="s">
        <v>8565</v>
      </c>
      <c r="C821" s="128" t="s">
        <v>8566</v>
      </c>
      <c r="D821" s="129" t="s">
        <v>8567</v>
      </c>
      <c r="E821" s="130">
        <v>1</v>
      </c>
      <c r="F821" s="128" t="s">
        <v>9</v>
      </c>
      <c r="G821" s="12"/>
      <c r="H821" s="12"/>
      <c r="I821" s="212"/>
      <c r="J821" s="11"/>
      <c r="K821" s="12">
        <f t="shared" si="24"/>
        <v>0</v>
      </c>
      <c r="L821" s="31">
        <f t="shared" si="25"/>
        <v>0</v>
      </c>
    </row>
    <row r="822" spans="1:12" x14ac:dyDescent="0.2">
      <c r="A822" s="127">
        <v>812</v>
      </c>
      <c r="B822" s="128" t="s">
        <v>8568</v>
      </c>
      <c r="C822" s="128" t="s">
        <v>8569</v>
      </c>
      <c r="D822" s="129" t="s">
        <v>8570</v>
      </c>
      <c r="E822" s="130">
        <v>1</v>
      </c>
      <c r="F822" s="128" t="s">
        <v>9</v>
      </c>
      <c r="G822" s="12"/>
      <c r="H822" s="12"/>
      <c r="I822" s="212"/>
      <c r="J822" s="11"/>
      <c r="K822" s="12">
        <f t="shared" si="24"/>
        <v>0</v>
      </c>
      <c r="L822" s="31">
        <f t="shared" si="25"/>
        <v>0</v>
      </c>
    </row>
    <row r="823" spans="1:12" x14ac:dyDescent="0.2">
      <c r="A823" s="127">
        <v>813</v>
      </c>
      <c r="B823" s="128" t="s">
        <v>8571</v>
      </c>
      <c r="C823" s="128" t="s">
        <v>8572</v>
      </c>
      <c r="D823" s="129" t="s">
        <v>8573</v>
      </c>
      <c r="E823" s="130">
        <v>5</v>
      </c>
      <c r="F823" s="128" t="s">
        <v>9</v>
      </c>
      <c r="G823" s="12"/>
      <c r="H823" s="12"/>
      <c r="I823" s="212"/>
      <c r="J823" s="11"/>
      <c r="K823" s="12">
        <f t="shared" si="24"/>
        <v>0</v>
      </c>
      <c r="L823" s="31">
        <f t="shared" si="25"/>
        <v>0</v>
      </c>
    </row>
    <row r="824" spans="1:12" x14ac:dyDescent="0.2">
      <c r="A824" s="127">
        <v>814</v>
      </c>
      <c r="B824" s="128" t="s">
        <v>8574</v>
      </c>
      <c r="C824" s="128" t="s">
        <v>8575</v>
      </c>
      <c r="D824" s="129" t="s">
        <v>8576</v>
      </c>
      <c r="E824" s="130">
        <v>3</v>
      </c>
      <c r="F824" s="128" t="s">
        <v>9</v>
      </c>
      <c r="G824" s="12"/>
      <c r="H824" s="12"/>
      <c r="I824" s="212"/>
      <c r="J824" s="11"/>
      <c r="K824" s="12">
        <f t="shared" si="24"/>
        <v>0</v>
      </c>
      <c r="L824" s="31">
        <f t="shared" si="25"/>
        <v>0</v>
      </c>
    </row>
    <row r="825" spans="1:12" x14ac:dyDescent="0.2">
      <c r="A825" s="127">
        <v>815</v>
      </c>
      <c r="B825" s="128" t="s">
        <v>8577</v>
      </c>
      <c r="C825" s="128" t="s">
        <v>8578</v>
      </c>
      <c r="D825" s="129" t="s">
        <v>8579</v>
      </c>
      <c r="E825" s="130">
        <v>2</v>
      </c>
      <c r="F825" s="128" t="s">
        <v>9</v>
      </c>
      <c r="G825" s="12"/>
      <c r="H825" s="12"/>
      <c r="I825" s="212"/>
      <c r="J825" s="11"/>
      <c r="K825" s="12">
        <f t="shared" si="24"/>
        <v>0</v>
      </c>
      <c r="L825" s="31">
        <f t="shared" si="25"/>
        <v>0</v>
      </c>
    </row>
    <row r="826" spans="1:12" x14ac:dyDescent="0.2">
      <c r="A826" s="127">
        <v>816</v>
      </c>
      <c r="B826" s="128" t="s">
        <v>8580</v>
      </c>
      <c r="C826" s="128" t="s">
        <v>8581</v>
      </c>
      <c r="D826" s="129" t="s">
        <v>8582</v>
      </c>
      <c r="E826" s="130">
        <v>12</v>
      </c>
      <c r="F826" s="128" t="s">
        <v>9</v>
      </c>
      <c r="G826" s="12"/>
      <c r="H826" s="12"/>
      <c r="I826" s="212"/>
      <c r="J826" s="11"/>
      <c r="K826" s="12">
        <f t="shared" si="24"/>
        <v>0</v>
      </c>
      <c r="L826" s="31">
        <f t="shared" si="25"/>
        <v>0</v>
      </c>
    </row>
    <row r="827" spans="1:12" x14ac:dyDescent="0.2">
      <c r="A827" s="127">
        <v>817</v>
      </c>
      <c r="B827" s="128" t="s">
        <v>8583</v>
      </c>
      <c r="C827" s="128" t="s">
        <v>8584</v>
      </c>
      <c r="D827" s="129" t="s">
        <v>8585</v>
      </c>
      <c r="E827" s="130">
        <v>18</v>
      </c>
      <c r="F827" s="128" t="s">
        <v>9</v>
      </c>
      <c r="G827" s="12"/>
      <c r="H827" s="12"/>
      <c r="I827" s="212"/>
      <c r="J827" s="11"/>
      <c r="K827" s="12">
        <f t="shared" si="24"/>
        <v>0</v>
      </c>
      <c r="L827" s="31">
        <f t="shared" si="25"/>
        <v>0</v>
      </c>
    </row>
    <row r="828" spans="1:12" x14ac:dyDescent="0.2">
      <c r="A828" s="127">
        <v>818</v>
      </c>
      <c r="B828" s="128" t="s">
        <v>8586</v>
      </c>
      <c r="C828" s="128" t="s">
        <v>8587</v>
      </c>
      <c r="D828" s="129" t="s">
        <v>8588</v>
      </c>
      <c r="E828" s="130">
        <v>8</v>
      </c>
      <c r="F828" s="128" t="s">
        <v>9</v>
      </c>
      <c r="G828" s="12"/>
      <c r="H828" s="12"/>
      <c r="I828" s="212"/>
      <c r="J828" s="11"/>
      <c r="K828" s="12">
        <f t="shared" si="24"/>
        <v>0</v>
      </c>
      <c r="L828" s="31">
        <f t="shared" si="25"/>
        <v>0</v>
      </c>
    </row>
    <row r="829" spans="1:12" x14ac:dyDescent="0.2">
      <c r="A829" s="127">
        <v>819</v>
      </c>
      <c r="B829" s="128" t="s">
        <v>8589</v>
      </c>
      <c r="C829" s="128" t="s">
        <v>8590</v>
      </c>
      <c r="D829" s="129" t="s">
        <v>8591</v>
      </c>
      <c r="E829" s="130">
        <v>17</v>
      </c>
      <c r="F829" s="128" t="s">
        <v>9</v>
      </c>
      <c r="G829" s="12"/>
      <c r="H829" s="12"/>
      <c r="I829" s="212"/>
      <c r="J829" s="11"/>
      <c r="K829" s="12">
        <f t="shared" si="24"/>
        <v>0</v>
      </c>
      <c r="L829" s="31">
        <f t="shared" si="25"/>
        <v>0</v>
      </c>
    </row>
    <row r="830" spans="1:12" x14ac:dyDescent="0.2">
      <c r="A830" s="127">
        <v>820</v>
      </c>
      <c r="B830" s="128" t="s">
        <v>8592</v>
      </c>
      <c r="C830" s="128" t="s">
        <v>8593</v>
      </c>
      <c r="D830" s="129" t="s">
        <v>8594</v>
      </c>
      <c r="E830" s="130">
        <v>1</v>
      </c>
      <c r="F830" s="128" t="s">
        <v>9</v>
      </c>
      <c r="G830" s="12"/>
      <c r="H830" s="12"/>
      <c r="I830" s="212"/>
      <c r="J830" s="11"/>
      <c r="K830" s="12">
        <f t="shared" si="24"/>
        <v>0</v>
      </c>
      <c r="L830" s="31">
        <f t="shared" si="25"/>
        <v>0</v>
      </c>
    </row>
    <row r="831" spans="1:12" x14ac:dyDescent="0.2">
      <c r="A831" s="127">
        <v>821</v>
      </c>
      <c r="B831" s="128" t="s">
        <v>8595</v>
      </c>
      <c r="C831" s="128" t="s">
        <v>8596</v>
      </c>
      <c r="D831" s="129" t="s">
        <v>8597</v>
      </c>
      <c r="E831" s="130">
        <v>3</v>
      </c>
      <c r="F831" s="128" t="s">
        <v>9</v>
      </c>
      <c r="G831" s="12"/>
      <c r="H831" s="12"/>
      <c r="I831" s="212"/>
      <c r="J831" s="11"/>
      <c r="K831" s="12">
        <f t="shared" si="24"/>
        <v>0</v>
      </c>
      <c r="L831" s="31">
        <f t="shared" si="25"/>
        <v>0</v>
      </c>
    </row>
    <row r="832" spans="1:12" x14ac:dyDescent="0.2">
      <c r="A832" s="127">
        <v>822</v>
      </c>
      <c r="B832" s="128" t="s">
        <v>8598</v>
      </c>
      <c r="C832" s="128" t="s">
        <v>8599</v>
      </c>
      <c r="D832" s="129" t="s">
        <v>8600</v>
      </c>
      <c r="E832" s="130">
        <v>2</v>
      </c>
      <c r="F832" s="128" t="s">
        <v>9</v>
      </c>
      <c r="G832" s="12"/>
      <c r="H832" s="12"/>
      <c r="I832" s="212"/>
      <c r="J832" s="11"/>
      <c r="K832" s="12">
        <f t="shared" si="24"/>
        <v>0</v>
      </c>
      <c r="L832" s="31">
        <f t="shared" si="25"/>
        <v>0</v>
      </c>
    </row>
    <row r="833" spans="1:12" x14ac:dyDescent="0.2">
      <c r="A833" s="127">
        <v>823</v>
      </c>
      <c r="B833" s="128" t="s">
        <v>8601</v>
      </c>
      <c r="C833" s="128" t="s">
        <v>8602</v>
      </c>
      <c r="D833" s="129" t="s">
        <v>8603</v>
      </c>
      <c r="E833" s="130">
        <v>1</v>
      </c>
      <c r="F833" s="128" t="s">
        <v>9</v>
      </c>
      <c r="G833" s="12"/>
      <c r="H833" s="12"/>
      <c r="I833" s="212"/>
      <c r="J833" s="11"/>
      <c r="K833" s="12">
        <f t="shared" si="24"/>
        <v>0</v>
      </c>
      <c r="L833" s="31">
        <f t="shared" si="25"/>
        <v>0</v>
      </c>
    </row>
    <row r="834" spans="1:12" x14ac:dyDescent="0.2">
      <c r="A834" s="127">
        <v>824</v>
      </c>
      <c r="B834" s="128" t="s">
        <v>8604</v>
      </c>
      <c r="C834" s="128" t="s">
        <v>8605</v>
      </c>
      <c r="D834" s="129" t="s">
        <v>8606</v>
      </c>
      <c r="E834" s="130">
        <v>2</v>
      </c>
      <c r="F834" s="128" t="s">
        <v>9</v>
      </c>
      <c r="G834" s="12"/>
      <c r="H834" s="12"/>
      <c r="I834" s="212"/>
      <c r="J834" s="11"/>
      <c r="K834" s="12">
        <f t="shared" si="24"/>
        <v>0</v>
      </c>
      <c r="L834" s="31">
        <f t="shared" si="25"/>
        <v>0</v>
      </c>
    </row>
    <row r="835" spans="1:12" x14ac:dyDescent="0.2">
      <c r="A835" s="127">
        <v>825</v>
      </c>
      <c r="B835" s="128" t="s">
        <v>8607</v>
      </c>
      <c r="C835" s="128" t="s">
        <v>8608</v>
      </c>
      <c r="D835" s="129" t="s">
        <v>8609</v>
      </c>
      <c r="E835" s="130">
        <v>2</v>
      </c>
      <c r="F835" s="128" t="s">
        <v>9</v>
      </c>
      <c r="G835" s="12"/>
      <c r="H835" s="12"/>
      <c r="I835" s="212"/>
      <c r="J835" s="11"/>
      <c r="K835" s="12">
        <f t="shared" si="24"/>
        <v>0</v>
      </c>
      <c r="L835" s="31">
        <f t="shared" si="25"/>
        <v>0</v>
      </c>
    </row>
    <row r="836" spans="1:12" x14ac:dyDescent="0.2">
      <c r="A836" s="127">
        <v>826</v>
      </c>
      <c r="B836" s="128" t="s">
        <v>8610</v>
      </c>
      <c r="C836" s="128" t="s">
        <v>8611</v>
      </c>
      <c r="D836" s="129" t="s">
        <v>8612</v>
      </c>
      <c r="E836" s="130">
        <v>2</v>
      </c>
      <c r="F836" s="128" t="s">
        <v>9</v>
      </c>
      <c r="G836" s="12"/>
      <c r="H836" s="12"/>
      <c r="I836" s="212"/>
      <c r="J836" s="11"/>
      <c r="K836" s="12">
        <f t="shared" si="24"/>
        <v>0</v>
      </c>
      <c r="L836" s="31">
        <f t="shared" si="25"/>
        <v>0</v>
      </c>
    </row>
    <row r="837" spans="1:12" x14ac:dyDescent="0.2">
      <c r="A837" s="127">
        <v>827</v>
      </c>
      <c r="B837" s="128" t="s">
        <v>7765</v>
      </c>
      <c r="C837" s="128" t="s">
        <v>3420</v>
      </c>
      <c r="D837" s="129" t="s">
        <v>3421</v>
      </c>
      <c r="E837" s="130">
        <v>1</v>
      </c>
      <c r="F837" s="128" t="s">
        <v>9</v>
      </c>
      <c r="G837" s="12"/>
      <c r="H837" s="12"/>
      <c r="I837" s="212"/>
      <c r="J837" s="11"/>
      <c r="K837" s="12">
        <f t="shared" si="24"/>
        <v>0</v>
      </c>
      <c r="L837" s="31">
        <f t="shared" si="25"/>
        <v>0</v>
      </c>
    </row>
    <row r="838" spans="1:12" x14ac:dyDescent="0.2">
      <c r="A838" s="127">
        <v>828</v>
      </c>
      <c r="B838" s="128" t="s">
        <v>8613</v>
      </c>
      <c r="C838" s="128" t="s">
        <v>8614</v>
      </c>
      <c r="D838" s="129" t="s">
        <v>8615</v>
      </c>
      <c r="E838" s="130">
        <v>1</v>
      </c>
      <c r="F838" s="128" t="s">
        <v>9</v>
      </c>
      <c r="G838" s="12"/>
      <c r="H838" s="12"/>
      <c r="I838" s="212"/>
      <c r="J838" s="11"/>
      <c r="K838" s="12">
        <f t="shared" si="24"/>
        <v>0</v>
      </c>
      <c r="L838" s="31">
        <f t="shared" si="25"/>
        <v>0</v>
      </c>
    </row>
    <row r="839" spans="1:12" x14ac:dyDescent="0.2">
      <c r="A839" s="127">
        <v>829</v>
      </c>
      <c r="B839" s="128" t="s">
        <v>8616</v>
      </c>
      <c r="C839" s="128" t="s">
        <v>8617</v>
      </c>
      <c r="D839" s="129" t="s">
        <v>8618</v>
      </c>
      <c r="E839" s="130">
        <v>2</v>
      </c>
      <c r="F839" s="128" t="s">
        <v>9</v>
      </c>
      <c r="G839" s="12"/>
      <c r="H839" s="12"/>
      <c r="I839" s="212"/>
      <c r="J839" s="11"/>
      <c r="K839" s="12">
        <f t="shared" si="24"/>
        <v>0</v>
      </c>
      <c r="L839" s="31">
        <f t="shared" si="25"/>
        <v>0</v>
      </c>
    </row>
    <row r="840" spans="1:12" x14ac:dyDescent="0.2">
      <c r="A840" s="127">
        <v>830</v>
      </c>
      <c r="B840" s="128" t="s">
        <v>8619</v>
      </c>
      <c r="C840" s="128" t="s">
        <v>8620</v>
      </c>
      <c r="D840" s="129" t="s">
        <v>8621</v>
      </c>
      <c r="E840" s="130">
        <v>1</v>
      </c>
      <c r="F840" s="128" t="s">
        <v>9</v>
      </c>
      <c r="G840" s="12"/>
      <c r="H840" s="12"/>
      <c r="I840" s="212"/>
      <c r="J840" s="11"/>
      <c r="K840" s="12">
        <f t="shared" si="24"/>
        <v>0</v>
      </c>
      <c r="L840" s="31">
        <f t="shared" si="25"/>
        <v>0</v>
      </c>
    </row>
    <row r="841" spans="1:12" x14ac:dyDescent="0.2">
      <c r="A841" s="127">
        <v>831</v>
      </c>
      <c r="B841" s="128" t="s">
        <v>8622</v>
      </c>
      <c r="C841" s="128" t="s">
        <v>8623</v>
      </c>
      <c r="D841" s="129" t="s">
        <v>8624</v>
      </c>
      <c r="E841" s="130">
        <v>4</v>
      </c>
      <c r="F841" s="128" t="s">
        <v>9</v>
      </c>
      <c r="G841" s="12"/>
      <c r="H841" s="12"/>
      <c r="I841" s="212"/>
      <c r="J841" s="11"/>
      <c r="K841" s="12">
        <f t="shared" si="24"/>
        <v>0</v>
      </c>
      <c r="L841" s="31">
        <f t="shared" si="25"/>
        <v>0</v>
      </c>
    </row>
    <row r="842" spans="1:12" x14ac:dyDescent="0.2">
      <c r="A842" s="127">
        <v>832</v>
      </c>
      <c r="B842" s="128" t="s">
        <v>8625</v>
      </c>
      <c r="C842" s="128" t="s">
        <v>8626</v>
      </c>
      <c r="D842" s="129" t="s">
        <v>8627</v>
      </c>
      <c r="E842" s="130">
        <v>1</v>
      </c>
      <c r="F842" s="128" t="s">
        <v>9</v>
      </c>
      <c r="G842" s="12"/>
      <c r="H842" s="12"/>
      <c r="I842" s="212"/>
      <c r="J842" s="11"/>
      <c r="K842" s="12">
        <f t="shared" si="24"/>
        <v>0</v>
      </c>
      <c r="L842" s="31">
        <f t="shared" si="25"/>
        <v>0</v>
      </c>
    </row>
    <row r="843" spans="1:12" x14ac:dyDescent="0.2">
      <c r="A843" s="127">
        <v>833</v>
      </c>
      <c r="B843" s="128" t="s">
        <v>8628</v>
      </c>
      <c r="C843" s="128" t="s">
        <v>8629</v>
      </c>
      <c r="D843" s="129" t="s">
        <v>8630</v>
      </c>
      <c r="E843" s="130">
        <v>3</v>
      </c>
      <c r="F843" s="128" t="s">
        <v>9</v>
      </c>
      <c r="G843" s="12"/>
      <c r="H843" s="12"/>
      <c r="I843" s="212"/>
      <c r="J843" s="11"/>
      <c r="K843" s="12">
        <f t="shared" si="24"/>
        <v>0</v>
      </c>
      <c r="L843" s="31">
        <f t="shared" si="25"/>
        <v>0</v>
      </c>
    </row>
    <row r="844" spans="1:12" x14ac:dyDescent="0.2">
      <c r="A844" s="127">
        <v>834</v>
      </c>
      <c r="B844" s="128" t="s">
        <v>8631</v>
      </c>
      <c r="C844" s="128" t="s">
        <v>8632</v>
      </c>
      <c r="D844" s="129" t="s">
        <v>8633</v>
      </c>
      <c r="E844" s="130">
        <v>6</v>
      </c>
      <c r="F844" s="128" t="s">
        <v>9</v>
      </c>
      <c r="G844" s="12"/>
      <c r="H844" s="12"/>
      <c r="I844" s="212"/>
      <c r="J844" s="11"/>
      <c r="K844" s="12">
        <f t="shared" ref="K844:K907" si="26">I844*(100-J844)/100</f>
        <v>0</v>
      </c>
      <c r="L844" s="31">
        <f t="shared" ref="L844:L907" si="27">K844*E844</f>
        <v>0</v>
      </c>
    </row>
    <row r="845" spans="1:12" x14ac:dyDescent="0.2">
      <c r="A845" s="127">
        <v>835</v>
      </c>
      <c r="B845" s="128" t="s">
        <v>8634</v>
      </c>
      <c r="C845" s="128" t="s">
        <v>8635</v>
      </c>
      <c r="D845" s="129" t="s">
        <v>8636</v>
      </c>
      <c r="E845" s="130">
        <v>1</v>
      </c>
      <c r="F845" s="128" t="s">
        <v>9</v>
      </c>
      <c r="G845" s="12"/>
      <c r="H845" s="12"/>
      <c r="I845" s="212"/>
      <c r="J845" s="11"/>
      <c r="K845" s="12">
        <f t="shared" si="26"/>
        <v>0</v>
      </c>
      <c r="L845" s="31">
        <f t="shared" si="27"/>
        <v>0</v>
      </c>
    </row>
    <row r="846" spans="1:12" x14ac:dyDescent="0.2">
      <c r="A846" s="127">
        <v>836</v>
      </c>
      <c r="B846" s="128" t="s">
        <v>8637</v>
      </c>
      <c r="C846" s="128" t="s">
        <v>8638</v>
      </c>
      <c r="D846" s="129" t="s">
        <v>8639</v>
      </c>
      <c r="E846" s="130">
        <v>1</v>
      </c>
      <c r="F846" s="128" t="s">
        <v>9</v>
      </c>
      <c r="G846" s="12"/>
      <c r="H846" s="12"/>
      <c r="I846" s="212"/>
      <c r="J846" s="11"/>
      <c r="K846" s="12">
        <f t="shared" si="26"/>
        <v>0</v>
      </c>
      <c r="L846" s="31">
        <f t="shared" si="27"/>
        <v>0</v>
      </c>
    </row>
    <row r="847" spans="1:12" x14ac:dyDescent="0.2">
      <c r="A847" s="127">
        <v>837</v>
      </c>
      <c r="B847" s="128" t="s">
        <v>8640</v>
      </c>
      <c r="C847" s="128" t="s">
        <v>8641</v>
      </c>
      <c r="D847" s="129" t="s">
        <v>8642</v>
      </c>
      <c r="E847" s="130">
        <v>6</v>
      </c>
      <c r="F847" s="128" t="s">
        <v>9</v>
      </c>
      <c r="G847" s="12"/>
      <c r="H847" s="12"/>
      <c r="I847" s="212"/>
      <c r="J847" s="11"/>
      <c r="K847" s="12">
        <f t="shared" si="26"/>
        <v>0</v>
      </c>
      <c r="L847" s="31">
        <f t="shared" si="27"/>
        <v>0</v>
      </c>
    </row>
    <row r="848" spans="1:12" x14ac:dyDescent="0.2">
      <c r="A848" s="127">
        <v>838</v>
      </c>
      <c r="B848" s="128" t="s">
        <v>8643</v>
      </c>
      <c r="C848" s="128" t="s">
        <v>8644</v>
      </c>
      <c r="D848" s="129" t="s">
        <v>8645</v>
      </c>
      <c r="E848" s="130">
        <v>6</v>
      </c>
      <c r="F848" s="128" t="s">
        <v>9</v>
      </c>
      <c r="G848" s="12"/>
      <c r="H848" s="12"/>
      <c r="I848" s="212"/>
      <c r="J848" s="11"/>
      <c r="K848" s="12">
        <f t="shared" si="26"/>
        <v>0</v>
      </c>
      <c r="L848" s="31">
        <f t="shared" si="27"/>
        <v>0</v>
      </c>
    </row>
    <row r="849" spans="1:12" x14ac:dyDescent="0.2">
      <c r="A849" s="127">
        <v>839</v>
      </c>
      <c r="B849" s="128" t="s">
        <v>8646</v>
      </c>
      <c r="C849" s="128" t="s">
        <v>8647</v>
      </c>
      <c r="D849" s="129" t="s">
        <v>8648</v>
      </c>
      <c r="E849" s="130">
        <v>4</v>
      </c>
      <c r="F849" s="128" t="s">
        <v>9</v>
      </c>
      <c r="G849" s="12"/>
      <c r="H849" s="12"/>
      <c r="I849" s="212"/>
      <c r="J849" s="11"/>
      <c r="K849" s="12">
        <f t="shared" si="26"/>
        <v>0</v>
      </c>
      <c r="L849" s="31">
        <f t="shared" si="27"/>
        <v>0</v>
      </c>
    </row>
    <row r="850" spans="1:12" x14ac:dyDescent="0.2">
      <c r="A850" s="127">
        <v>840</v>
      </c>
      <c r="B850" s="128" t="s">
        <v>8649</v>
      </c>
      <c r="C850" s="128" t="s">
        <v>8650</v>
      </c>
      <c r="D850" s="129" t="s">
        <v>8651</v>
      </c>
      <c r="E850" s="130">
        <v>1</v>
      </c>
      <c r="F850" s="128" t="s">
        <v>9</v>
      </c>
      <c r="G850" s="12"/>
      <c r="H850" s="12"/>
      <c r="I850" s="212"/>
      <c r="J850" s="11"/>
      <c r="K850" s="12">
        <f t="shared" si="26"/>
        <v>0</v>
      </c>
      <c r="L850" s="31">
        <f t="shared" si="27"/>
        <v>0</v>
      </c>
    </row>
    <row r="851" spans="1:12" x14ac:dyDescent="0.2">
      <c r="A851" s="127">
        <v>841</v>
      </c>
      <c r="B851" s="128" t="s">
        <v>8652</v>
      </c>
      <c r="C851" s="128" t="s">
        <v>8653</v>
      </c>
      <c r="D851" s="129" t="s">
        <v>8654</v>
      </c>
      <c r="E851" s="130">
        <v>1</v>
      </c>
      <c r="F851" s="128" t="s">
        <v>9</v>
      </c>
      <c r="G851" s="12"/>
      <c r="H851" s="12"/>
      <c r="I851" s="212"/>
      <c r="J851" s="11"/>
      <c r="K851" s="12">
        <f t="shared" si="26"/>
        <v>0</v>
      </c>
      <c r="L851" s="31">
        <f t="shared" si="27"/>
        <v>0</v>
      </c>
    </row>
    <row r="852" spans="1:12" x14ac:dyDescent="0.2">
      <c r="A852" s="127">
        <v>842</v>
      </c>
      <c r="B852" s="128" t="s">
        <v>8655</v>
      </c>
      <c r="C852" s="128" t="s">
        <v>8656</v>
      </c>
      <c r="D852" s="129" t="s">
        <v>8657</v>
      </c>
      <c r="E852" s="130">
        <v>1</v>
      </c>
      <c r="F852" s="128" t="s">
        <v>9</v>
      </c>
      <c r="G852" s="12"/>
      <c r="H852" s="12"/>
      <c r="I852" s="212"/>
      <c r="J852" s="11"/>
      <c r="K852" s="12">
        <f t="shared" si="26"/>
        <v>0</v>
      </c>
      <c r="L852" s="31">
        <f t="shared" si="27"/>
        <v>0</v>
      </c>
    </row>
    <row r="853" spans="1:12" x14ac:dyDescent="0.2">
      <c r="A853" s="127">
        <v>843</v>
      </c>
      <c r="B853" s="128" t="s">
        <v>8658</v>
      </c>
      <c r="C853" s="128" t="s">
        <v>8659</v>
      </c>
      <c r="D853" s="129" t="s">
        <v>8660</v>
      </c>
      <c r="E853" s="130">
        <v>1</v>
      </c>
      <c r="F853" s="128" t="s">
        <v>9</v>
      </c>
      <c r="G853" s="12"/>
      <c r="H853" s="12"/>
      <c r="I853" s="212"/>
      <c r="J853" s="11"/>
      <c r="K853" s="12">
        <f t="shared" si="26"/>
        <v>0</v>
      </c>
      <c r="L853" s="31">
        <f t="shared" si="27"/>
        <v>0</v>
      </c>
    </row>
    <row r="854" spans="1:12" x14ac:dyDescent="0.2">
      <c r="A854" s="127">
        <v>844</v>
      </c>
      <c r="B854" s="128" t="s">
        <v>8661</v>
      </c>
      <c r="C854" s="128" t="s">
        <v>8662</v>
      </c>
      <c r="D854" s="129" t="s">
        <v>8663</v>
      </c>
      <c r="E854" s="130">
        <v>1</v>
      </c>
      <c r="F854" s="128" t="s">
        <v>9</v>
      </c>
      <c r="G854" s="12"/>
      <c r="H854" s="12"/>
      <c r="I854" s="212"/>
      <c r="J854" s="11"/>
      <c r="K854" s="12">
        <f t="shared" si="26"/>
        <v>0</v>
      </c>
      <c r="L854" s="31">
        <f t="shared" si="27"/>
        <v>0</v>
      </c>
    </row>
    <row r="855" spans="1:12" x14ac:dyDescent="0.2">
      <c r="A855" s="127">
        <v>845</v>
      </c>
      <c r="B855" s="128" t="s">
        <v>8664</v>
      </c>
      <c r="C855" s="128" t="s">
        <v>8665</v>
      </c>
      <c r="D855" s="129" t="s">
        <v>8666</v>
      </c>
      <c r="E855" s="130">
        <v>1</v>
      </c>
      <c r="F855" s="128" t="s">
        <v>9</v>
      </c>
      <c r="G855" s="12"/>
      <c r="H855" s="12"/>
      <c r="I855" s="212"/>
      <c r="J855" s="11"/>
      <c r="K855" s="12">
        <f t="shared" si="26"/>
        <v>0</v>
      </c>
      <c r="L855" s="31">
        <f t="shared" si="27"/>
        <v>0</v>
      </c>
    </row>
    <row r="856" spans="1:12" x14ac:dyDescent="0.2">
      <c r="A856" s="127">
        <v>846</v>
      </c>
      <c r="B856" s="128" t="s">
        <v>8667</v>
      </c>
      <c r="C856" s="128" t="s">
        <v>8668</v>
      </c>
      <c r="D856" s="129" t="s">
        <v>8669</v>
      </c>
      <c r="E856" s="130">
        <v>16</v>
      </c>
      <c r="F856" s="128" t="s">
        <v>9</v>
      </c>
      <c r="G856" s="12"/>
      <c r="H856" s="12"/>
      <c r="I856" s="212"/>
      <c r="J856" s="11"/>
      <c r="K856" s="12">
        <f t="shared" si="26"/>
        <v>0</v>
      </c>
      <c r="L856" s="31">
        <f t="shared" si="27"/>
        <v>0</v>
      </c>
    </row>
    <row r="857" spans="1:12" x14ac:dyDescent="0.2">
      <c r="A857" s="127">
        <v>847</v>
      </c>
      <c r="B857" s="128" t="s">
        <v>8670</v>
      </c>
      <c r="C857" s="128" t="s">
        <v>8671</v>
      </c>
      <c r="D857" s="129" t="s">
        <v>8672</v>
      </c>
      <c r="E857" s="130">
        <v>1</v>
      </c>
      <c r="F857" s="128" t="s">
        <v>9</v>
      </c>
      <c r="G857" s="12"/>
      <c r="H857" s="12"/>
      <c r="I857" s="212"/>
      <c r="J857" s="11"/>
      <c r="K857" s="12">
        <f t="shared" si="26"/>
        <v>0</v>
      </c>
      <c r="L857" s="31">
        <f t="shared" si="27"/>
        <v>0</v>
      </c>
    </row>
    <row r="858" spans="1:12" x14ac:dyDescent="0.2">
      <c r="A858" s="127">
        <v>848</v>
      </c>
      <c r="B858" s="128" t="s">
        <v>8673</v>
      </c>
      <c r="C858" s="128" t="s">
        <v>8674</v>
      </c>
      <c r="D858" s="129" t="s">
        <v>8675</v>
      </c>
      <c r="E858" s="130">
        <v>1</v>
      </c>
      <c r="F858" s="128" t="s">
        <v>9</v>
      </c>
      <c r="G858" s="12"/>
      <c r="H858" s="12"/>
      <c r="I858" s="212"/>
      <c r="J858" s="11"/>
      <c r="K858" s="12">
        <f t="shared" si="26"/>
        <v>0</v>
      </c>
      <c r="L858" s="31">
        <f t="shared" si="27"/>
        <v>0</v>
      </c>
    </row>
    <row r="859" spans="1:12" x14ac:dyDescent="0.2">
      <c r="A859" s="127">
        <v>849</v>
      </c>
      <c r="B859" s="128" t="s">
        <v>8676</v>
      </c>
      <c r="C859" s="128" t="s">
        <v>8677</v>
      </c>
      <c r="D859" s="129" t="s">
        <v>8678</v>
      </c>
      <c r="E859" s="130">
        <v>1</v>
      </c>
      <c r="F859" s="128" t="s">
        <v>9</v>
      </c>
      <c r="G859" s="12"/>
      <c r="H859" s="12"/>
      <c r="I859" s="212"/>
      <c r="J859" s="11"/>
      <c r="K859" s="12">
        <f t="shared" si="26"/>
        <v>0</v>
      </c>
      <c r="L859" s="31">
        <f t="shared" si="27"/>
        <v>0</v>
      </c>
    </row>
    <row r="860" spans="1:12" x14ac:dyDescent="0.2">
      <c r="A860" s="127">
        <v>850</v>
      </c>
      <c r="B860" s="128" t="s">
        <v>8679</v>
      </c>
      <c r="C860" s="128" t="s">
        <v>8680</v>
      </c>
      <c r="D860" s="129" t="s">
        <v>8681</v>
      </c>
      <c r="E860" s="130">
        <v>2</v>
      </c>
      <c r="F860" s="128" t="s">
        <v>9</v>
      </c>
      <c r="G860" s="12"/>
      <c r="H860" s="12"/>
      <c r="I860" s="212"/>
      <c r="J860" s="11"/>
      <c r="K860" s="12">
        <f t="shared" si="26"/>
        <v>0</v>
      </c>
      <c r="L860" s="31">
        <f t="shared" si="27"/>
        <v>0</v>
      </c>
    </row>
    <row r="861" spans="1:12" x14ac:dyDescent="0.2">
      <c r="A861" s="127">
        <v>851</v>
      </c>
      <c r="B861" s="128" t="s">
        <v>8682</v>
      </c>
      <c r="C861" s="128" t="s">
        <v>8683</v>
      </c>
      <c r="D861" s="129" t="s">
        <v>8684</v>
      </c>
      <c r="E861" s="130">
        <v>2</v>
      </c>
      <c r="F861" s="128" t="s">
        <v>9</v>
      </c>
      <c r="G861" s="12"/>
      <c r="H861" s="12"/>
      <c r="I861" s="212"/>
      <c r="J861" s="11"/>
      <c r="K861" s="12">
        <f t="shared" si="26"/>
        <v>0</v>
      </c>
      <c r="L861" s="31">
        <f t="shared" si="27"/>
        <v>0</v>
      </c>
    </row>
    <row r="862" spans="1:12" x14ac:dyDescent="0.2">
      <c r="A862" s="127">
        <v>852</v>
      </c>
      <c r="B862" s="128" t="s">
        <v>8685</v>
      </c>
      <c r="C862" s="128" t="s">
        <v>8686</v>
      </c>
      <c r="D862" s="129" t="s">
        <v>8687</v>
      </c>
      <c r="E862" s="130">
        <v>21</v>
      </c>
      <c r="F862" s="128" t="s">
        <v>9</v>
      </c>
      <c r="G862" s="12"/>
      <c r="H862" s="12"/>
      <c r="I862" s="212"/>
      <c r="J862" s="11"/>
      <c r="K862" s="12">
        <f t="shared" si="26"/>
        <v>0</v>
      </c>
      <c r="L862" s="31">
        <f t="shared" si="27"/>
        <v>0</v>
      </c>
    </row>
    <row r="863" spans="1:12" x14ac:dyDescent="0.2">
      <c r="A863" s="127">
        <v>853</v>
      </c>
      <c r="B863" s="128" t="s">
        <v>8688</v>
      </c>
      <c r="C863" s="128" t="s">
        <v>8689</v>
      </c>
      <c r="D863" s="129" t="s">
        <v>8690</v>
      </c>
      <c r="E863" s="130">
        <v>1</v>
      </c>
      <c r="F863" s="128" t="s">
        <v>9</v>
      </c>
      <c r="G863" s="12"/>
      <c r="H863" s="12"/>
      <c r="I863" s="212"/>
      <c r="J863" s="11"/>
      <c r="K863" s="12">
        <f t="shared" si="26"/>
        <v>0</v>
      </c>
      <c r="L863" s="31">
        <f t="shared" si="27"/>
        <v>0</v>
      </c>
    </row>
    <row r="864" spans="1:12" x14ac:dyDescent="0.2">
      <c r="A864" s="127">
        <v>854</v>
      </c>
      <c r="B864" s="128" t="s">
        <v>8691</v>
      </c>
      <c r="C864" s="128" t="s">
        <v>8692</v>
      </c>
      <c r="D864" s="129" t="s">
        <v>8693</v>
      </c>
      <c r="E864" s="130">
        <v>1</v>
      </c>
      <c r="F864" s="128" t="s">
        <v>9</v>
      </c>
      <c r="G864" s="12"/>
      <c r="H864" s="12"/>
      <c r="I864" s="212"/>
      <c r="J864" s="11"/>
      <c r="K864" s="12">
        <f t="shared" si="26"/>
        <v>0</v>
      </c>
      <c r="L864" s="31">
        <f t="shared" si="27"/>
        <v>0</v>
      </c>
    </row>
    <row r="865" spans="1:12" x14ac:dyDescent="0.2">
      <c r="A865" s="127">
        <v>855</v>
      </c>
      <c r="B865" s="128" t="s">
        <v>8694</v>
      </c>
      <c r="C865" s="128" t="s">
        <v>8695</v>
      </c>
      <c r="D865" s="129" t="s">
        <v>8696</v>
      </c>
      <c r="E865" s="130">
        <v>1</v>
      </c>
      <c r="F865" s="128" t="s">
        <v>9</v>
      </c>
      <c r="G865" s="12"/>
      <c r="H865" s="12"/>
      <c r="I865" s="212"/>
      <c r="J865" s="11"/>
      <c r="K865" s="12">
        <f t="shared" si="26"/>
        <v>0</v>
      </c>
      <c r="L865" s="31">
        <f t="shared" si="27"/>
        <v>0</v>
      </c>
    </row>
    <row r="866" spans="1:12" x14ac:dyDescent="0.2">
      <c r="A866" s="127">
        <v>856</v>
      </c>
      <c r="B866" s="128" t="s">
        <v>8697</v>
      </c>
      <c r="C866" s="128" t="s">
        <v>8698</v>
      </c>
      <c r="D866" s="129" t="s">
        <v>8699</v>
      </c>
      <c r="E866" s="130">
        <v>1</v>
      </c>
      <c r="F866" s="128" t="s">
        <v>9</v>
      </c>
      <c r="G866" s="12"/>
      <c r="H866" s="12"/>
      <c r="I866" s="212"/>
      <c r="J866" s="11"/>
      <c r="K866" s="12">
        <f t="shared" si="26"/>
        <v>0</v>
      </c>
      <c r="L866" s="31">
        <f t="shared" si="27"/>
        <v>0</v>
      </c>
    </row>
    <row r="867" spans="1:12" x14ac:dyDescent="0.2">
      <c r="A867" s="127">
        <v>857</v>
      </c>
      <c r="B867" s="128" t="s">
        <v>8700</v>
      </c>
      <c r="C867" s="128" t="s">
        <v>8701</v>
      </c>
      <c r="D867" s="129" t="s">
        <v>8702</v>
      </c>
      <c r="E867" s="130">
        <v>5</v>
      </c>
      <c r="F867" s="128" t="s">
        <v>9</v>
      </c>
      <c r="G867" s="12"/>
      <c r="H867" s="12"/>
      <c r="I867" s="212"/>
      <c r="J867" s="11"/>
      <c r="K867" s="12">
        <f t="shared" si="26"/>
        <v>0</v>
      </c>
      <c r="L867" s="31">
        <f t="shared" si="27"/>
        <v>0</v>
      </c>
    </row>
    <row r="868" spans="1:12" x14ac:dyDescent="0.2">
      <c r="A868" s="127">
        <v>858</v>
      </c>
      <c r="B868" s="128" t="s">
        <v>8703</v>
      </c>
      <c r="C868" s="128" t="s">
        <v>8704</v>
      </c>
      <c r="D868" s="129" t="s">
        <v>8705</v>
      </c>
      <c r="E868" s="130">
        <v>1</v>
      </c>
      <c r="F868" s="128" t="s">
        <v>9</v>
      </c>
      <c r="G868" s="12"/>
      <c r="H868" s="12"/>
      <c r="I868" s="212"/>
      <c r="J868" s="11"/>
      <c r="K868" s="12">
        <f t="shared" si="26"/>
        <v>0</v>
      </c>
      <c r="L868" s="31">
        <f t="shared" si="27"/>
        <v>0</v>
      </c>
    </row>
    <row r="869" spans="1:12" x14ac:dyDescent="0.2">
      <c r="A869" s="127">
        <v>859</v>
      </c>
      <c r="B869" s="128" t="s">
        <v>8706</v>
      </c>
      <c r="C869" s="128" t="s">
        <v>8707</v>
      </c>
      <c r="D869" s="129" t="s">
        <v>8708</v>
      </c>
      <c r="E869" s="130">
        <v>1</v>
      </c>
      <c r="F869" s="128" t="s">
        <v>9</v>
      </c>
      <c r="G869" s="12"/>
      <c r="H869" s="12"/>
      <c r="I869" s="212"/>
      <c r="J869" s="11"/>
      <c r="K869" s="12">
        <f t="shared" si="26"/>
        <v>0</v>
      </c>
      <c r="L869" s="31">
        <f t="shared" si="27"/>
        <v>0</v>
      </c>
    </row>
    <row r="870" spans="1:12" x14ac:dyDescent="0.2">
      <c r="A870" s="127">
        <v>860</v>
      </c>
      <c r="B870" s="128" t="s">
        <v>8709</v>
      </c>
      <c r="C870" s="128" t="s">
        <v>8710</v>
      </c>
      <c r="D870" s="129" t="s">
        <v>8711</v>
      </c>
      <c r="E870" s="130">
        <v>1</v>
      </c>
      <c r="F870" s="128" t="s">
        <v>9</v>
      </c>
      <c r="G870" s="12"/>
      <c r="H870" s="12"/>
      <c r="I870" s="212"/>
      <c r="J870" s="11"/>
      <c r="K870" s="12">
        <f t="shared" si="26"/>
        <v>0</v>
      </c>
      <c r="L870" s="31">
        <f t="shared" si="27"/>
        <v>0</v>
      </c>
    </row>
    <row r="871" spans="1:12" x14ac:dyDescent="0.2">
      <c r="A871" s="127">
        <v>861</v>
      </c>
      <c r="B871" s="128" t="s">
        <v>8712</v>
      </c>
      <c r="C871" s="128" t="s">
        <v>8713</v>
      </c>
      <c r="D871" s="129" t="s">
        <v>8714</v>
      </c>
      <c r="E871" s="130">
        <v>2</v>
      </c>
      <c r="F871" s="128" t="s">
        <v>9</v>
      </c>
      <c r="G871" s="12"/>
      <c r="H871" s="12"/>
      <c r="I871" s="212"/>
      <c r="J871" s="11"/>
      <c r="K871" s="12">
        <f t="shared" si="26"/>
        <v>0</v>
      </c>
      <c r="L871" s="31">
        <f t="shared" si="27"/>
        <v>0</v>
      </c>
    </row>
    <row r="872" spans="1:12" x14ac:dyDescent="0.2">
      <c r="A872" s="127">
        <v>862</v>
      </c>
      <c r="B872" s="128" t="s">
        <v>8715</v>
      </c>
      <c r="C872" s="128" t="s">
        <v>8716</v>
      </c>
      <c r="D872" s="129" t="s">
        <v>8717</v>
      </c>
      <c r="E872" s="130">
        <v>1</v>
      </c>
      <c r="F872" s="128" t="s">
        <v>9</v>
      </c>
      <c r="G872" s="12"/>
      <c r="H872" s="12"/>
      <c r="I872" s="212"/>
      <c r="J872" s="11"/>
      <c r="K872" s="12">
        <f t="shared" si="26"/>
        <v>0</v>
      </c>
      <c r="L872" s="31">
        <f t="shared" si="27"/>
        <v>0</v>
      </c>
    </row>
    <row r="873" spans="1:12" x14ac:dyDescent="0.2">
      <c r="A873" s="127">
        <v>863</v>
      </c>
      <c r="B873" s="128" t="s">
        <v>8718</v>
      </c>
      <c r="C873" s="128" t="s">
        <v>8719</v>
      </c>
      <c r="D873" s="129" t="s">
        <v>8720</v>
      </c>
      <c r="E873" s="130">
        <v>1</v>
      </c>
      <c r="F873" s="128" t="s">
        <v>9</v>
      </c>
      <c r="G873" s="12"/>
      <c r="H873" s="12"/>
      <c r="I873" s="212"/>
      <c r="J873" s="11"/>
      <c r="K873" s="12">
        <f t="shared" si="26"/>
        <v>0</v>
      </c>
      <c r="L873" s="31">
        <f t="shared" si="27"/>
        <v>0</v>
      </c>
    </row>
    <row r="874" spans="1:12" x14ac:dyDescent="0.2">
      <c r="A874" s="127">
        <v>864</v>
      </c>
      <c r="B874" s="128" t="s">
        <v>8721</v>
      </c>
      <c r="C874" s="128" t="s">
        <v>8722</v>
      </c>
      <c r="D874" s="129" t="s">
        <v>8723</v>
      </c>
      <c r="E874" s="130">
        <v>12</v>
      </c>
      <c r="F874" s="128" t="s">
        <v>9</v>
      </c>
      <c r="G874" s="12"/>
      <c r="H874" s="12"/>
      <c r="I874" s="212"/>
      <c r="J874" s="11"/>
      <c r="K874" s="12">
        <f t="shared" si="26"/>
        <v>0</v>
      </c>
      <c r="L874" s="31">
        <f t="shared" si="27"/>
        <v>0</v>
      </c>
    </row>
    <row r="875" spans="1:12" x14ac:dyDescent="0.2">
      <c r="A875" s="127">
        <v>865</v>
      </c>
      <c r="B875" s="128" t="s">
        <v>8724</v>
      </c>
      <c r="C875" s="128" t="s">
        <v>8725</v>
      </c>
      <c r="D875" s="129" t="s">
        <v>8726</v>
      </c>
      <c r="E875" s="130">
        <v>36</v>
      </c>
      <c r="F875" s="128" t="s">
        <v>9</v>
      </c>
      <c r="G875" s="12"/>
      <c r="H875" s="12"/>
      <c r="I875" s="212"/>
      <c r="J875" s="11"/>
      <c r="K875" s="12">
        <f t="shared" si="26"/>
        <v>0</v>
      </c>
      <c r="L875" s="31">
        <f t="shared" si="27"/>
        <v>0</v>
      </c>
    </row>
    <row r="876" spans="1:12" x14ac:dyDescent="0.2">
      <c r="A876" s="127">
        <v>866</v>
      </c>
      <c r="B876" s="128" t="s">
        <v>8727</v>
      </c>
      <c r="C876" s="128" t="s">
        <v>8728</v>
      </c>
      <c r="D876" s="129" t="s">
        <v>8729</v>
      </c>
      <c r="E876" s="130">
        <v>24</v>
      </c>
      <c r="F876" s="128" t="s">
        <v>9</v>
      </c>
      <c r="G876" s="12"/>
      <c r="H876" s="12"/>
      <c r="I876" s="212"/>
      <c r="J876" s="11"/>
      <c r="K876" s="12">
        <f t="shared" si="26"/>
        <v>0</v>
      </c>
      <c r="L876" s="31">
        <f t="shared" si="27"/>
        <v>0</v>
      </c>
    </row>
    <row r="877" spans="1:12" x14ac:dyDescent="0.2">
      <c r="A877" s="127">
        <v>867</v>
      </c>
      <c r="B877" s="128" t="s">
        <v>8730</v>
      </c>
      <c r="C877" s="128" t="s">
        <v>8731</v>
      </c>
      <c r="D877" s="129" t="s">
        <v>8732</v>
      </c>
      <c r="E877" s="130">
        <v>1</v>
      </c>
      <c r="F877" s="128" t="s">
        <v>9</v>
      </c>
      <c r="G877" s="12"/>
      <c r="H877" s="12"/>
      <c r="I877" s="212"/>
      <c r="J877" s="11"/>
      <c r="K877" s="12">
        <f t="shared" si="26"/>
        <v>0</v>
      </c>
      <c r="L877" s="31">
        <f t="shared" si="27"/>
        <v>0</v>
      </c>
    </row>
    <row r="878" spans="1:12" x14ac:dyDescent="0.2">
      <c r="A878" s="127">
        <v>868</v>
      </c>
      <c r="B878" s="128" t="s">
        <v>8733</v>
      </c>
      <c r="C878" s="128" t="s">
        <v>8734</v>
      </c>
      <c r="D878" s="129" t="s">
        <v>8735</v>
      </c>
      <c r="E878" s="130">
        <v>1</v>
      </c>
      <c r="F878" s="128" t="s">
        <v>9</v>
      </c>
      <c r="G878" s="12"/>
      <c r="H878" s="12"/>
      <c r="I878" s="212"/>
      <c r="J878" s="11"/>
      <c r="K878" s="12">
        <f t="shared" si="26"/>
        <v>0</v>
      </c>
      <c r="L878" s="31">
        <f t="shared" si="27"/>
        <v>0</v>
      </c>
    </row>
    <row r="879" spans="1:12" x14ac:dyDescent="0.2">
      <c r="A879" s="127">
        <v>869</v>
      </c>
      <c r="B879" s="128" t="s">
        <v>8736</v>
      </c>
      <c r="C879" s="128" t="s">
        <v>8737</v>
      </c>
      <c r="D879" s="129" t="s">
        <v>8738</v>
      </c>
      <c r="E879" s="130">
        <v>12</v>
      </c>
      <c r="F879" s="128" t="s">
        <v>9</v>
      </c>
      <c r="G879" s="12"/>
      <c r="H879" s="12"/>
      <c r="I879" s="212"/>
      <c r="J879" s="11"/>
      <c r="K879" s="12">
        <f t="shared" si="26"/>
        <v>0</v>
      </c>
      <c r="L879" s="31">
        <f t="shared" si="27"/>
        <v>0</v>
      </c>
    </row>
    <row r="880" spans="1:12" x14ac:dyDescent="0.2">
      <c r="A880" s="127">
        <v>870</v>
      </c>
      <c r="B880" s="128" t="s">
        <v>8739</v>
      </c>
      <c r="C880" s="128" t="s">
        <v>8740</v>
      </c>
      <c r="D880" s="129" t="s">
        <v>8741</v>
      </c>
      <c r="E880" s="130">
        <v>12</v>
      </c>
      <c r="F880" s="128" t="s">
        <v>9</v>
      </c>
      <c r="G880" s="12"/>
      <c r="H880" s="12"/>
      <c r="I880" s="212"/>
      <c r="J880" s="11"/>
      <c r="K880" s="12">
        <f t="shared" si="26"/>
        <v>0</v>
      </c>
      <c r="L880" s="31">
        <f t="shared" si="27"/>
        <v>0</v>
      </c>
    </row>
    <row r="881" spans="1:12" x14ac:dyDescent="0.2">
      <c r="A881" s="127">
        <v>871</v>
      </c>
      <c r="B881" s="128" t="s">
        <v>8742</v>
      </c>
      <c r="C881" s="128" t="s">
        <v>8743</v>
      </c>
      <c r="D881" s="129" t="s">
        <v>8744</v>
      </c>
      <c r="E881" s="130">
        <v>12</v>
      </c>
      <c r="F881" s="128" t="s">
        <v>9</v>
      </c>
      <c r="G881" s="12"/>
      <c r="H881" s="12"/>
      <c r="I881" s="212"/>
      <c r="J881" s="11"/>
      <c r="K881" s="12">
        <f t="shared" si="26"/>
        <v>0</v>
      </c>
      <c r="L881" s="31">
        <f t="shared" si="27"/>
        <v>0</v>
      </c>
    </row>
    <row r="882" spans="1:12" x14ac:dyDescent="0.2">
      <c r="A882" s="127">
        <v>872</v>
      </c>
      <c r="B882" s="128" t="s">
        <v>8745</v>
      </c>
      <c r="C882" s="128" t="s">
        <v>8746</v>
      </c>
      <c r="D882" s="129" t="s">
        <v>8747</v>
      </c>
      <c r="E882" s="130">
        <v>4</v>
      </c>
      <c r="F882" s="128" t="s">
        <v>9</v>
      </c>
      <c r="G882" s="12"/>
      <c r="H882" s="12"/>
      <c r="I882" s="212"/>
      <c r="J882" s="11"/>
      <c r="K882" s="12">
        <f t="shared" si="26"/>
        <v>0</v>
      </c>
      <c r="L882" s="31">
        <f t="shared" si="27"/>
        <v>0</v>
      </c>
    </row>
    <row r="883" spans="1:12" x14ac:dyDescent="0.2">
      <c r="A883" s="127">
        <v>873</v>
      </c>
      <c r="B883" s="128" t="s">
        <v>8748</v>
      </c>
      <c r="C883" s="128" t="s">
        <v>8749</v>
      </c>
      <c r="D883" s="129" t="s">
        <v>8750</v>
      </c>
      <c r="E883" s="130">
        <v>1</v>
      </c>
      <c r="F883" s="128" t="s">
        <v>9</v>
      </c>
      <c r="G883" s="12"/>
      <c r="H883" s="12"/>
      <c r="I883" s="212"/>
      <c r="J883" s="11"/>
      <c r="K883" s="12">
        <f t="shared" si="26"/>
        <v>0</v>
      </c>
      <c r="L883" s="31">
        <f t="shared" si="27"/>
        <v>0</v>
      </c>
    </row>
    <row r="884" spans="1:12" x14ac:dyDescent="0.2">
      <c r="A884" s="127">
        <v>874</v>
      </c>
      <c r="B884" s="128" t="s">
        <v>8751</v>
      </c>
      <c r="C884" s="128" t="s">
        <v>8752</v>
      </c>
      <c r="D884" s="129" t="s">
        <v>8753</v>
      </c>
      <c r="E884" s="130">
        <v>1</v>
      </c>
      <c r="F884" s="128" t="s">
        <v>9</v>
      </c>
      <c r="G884" s="12"/>
      <c r="H884" s="12"/>
      <c r="I884" s="212"/>
      <c r="J884" s="11"/>
      <c r="K884" s="12">
        <f t="shared" si="26"/>
        <v>0</v>
      </c>
      <c r="L884" s="31">
        <f t="shared" si="27"/>
        <v>0</v>
      </c>
    </row>
    <row r="885" spans="1:12" x14ac:dyDescent="0.2">
      <c r="A885" s="127">
        <v>875</v>
      </c>
      <c r="B885" s="128" t="s">
        <v>8754</v>
      </c>
      <c r="C885" s="128" t="s">
        <v>8755</v>
      </c>
      <c r="D885" s="129" t="s">
        <v>8756</v>
      </c>
      <c r="E885" s="130">
        <v>2</v>
      </c>
      <c r="F885" s="128" t="s">
        <v>9</v>
      </c>
      <c r="G885" s="12"/>
      <c r="H885" s="12"/>
      <c r="I885" s="212"/>
      <c r="J885" s="11"/>
      <c r="K885" s="12">
        <f t="shared" si="26"/>
        <v>0</v>
      </c>
      <c r="L885" s="31">
        <f t="shared" si="27"/>
        <v>0</v>
      </c>
    </row>
    <row r="886" spans="1:12" x14ac:dyDescent="0.2">
      <c r="A886" s="127">
        <v>876</v>
      </c>
      <c r="B886" s="128" t="s">
        <v>8757</v>
      </c>
      <c r="C886" s="128" t="s">
        <v>8758</v>
      </c>
      <c r="D886" s="129" t="s">
        <v>8759</v>
      </c>
      <c r="E886" s="130">
        <v>2</v>
      </c>
      <c r="F886" s="128" t="s">
        <v>9</v>
      </c>
      <c r="G886" s="12"/>
      <c r="H886" s="12"/>
      <c r="I886" s="212"/>
      <c r="J886" s="11"/>
      <c r="K886" s="12">
        <f t="shared" si="26"/>
        <v>0</v>
      </c>
      <c r="L886" s="31">
        <f t="shared" si="27"/>
        <v>0</v>
      </c>
    </row>
    <row r="887" spans="1:12" x14ac:dyDescent="0.2">
      <c r="A887" s="127">
        <v>877</v>
      </c>
      <c r="B887" s="128" t="s">
        <v>8760</v>
      </c>
      <c r="C887" s="128" t="s">
        <v>8761</v>
      </c>
      <c r="D887" s="129" t="s">
        <v>8762</v>
      </c>
      <c r="E887" s="130">
        <v>4</v>
      </c>
      <c r="F887" s="128" t="s">
        <v>9</v>
      </c>
      <c r="G887" s="12"/>
      <c r="H887" s="12"/>
      <c r="I887" s="212"/>
      <c r="J887" s="11"/>
      <c r="K887" s="12">
        <f t="shared" si="26"/>
        <v>0</v>
      </c>
      <c r="L887" s="31">
        <f t="shared" si="27"/>
        <v>0</v>
      </c>
    </row>
    <row r="888" spans="1:12" x14ac:dyDescent="0.2">
      <c r="A888" s="127">
        <v>878</v>
      </c>
      <c r="B888" s="128" t="s">
        <v>8763</v>
      </c>
      <c r="C888" s="128" t="s">
        <v>8764</v>
      </c>
      <c r="D888" s="129" t="s">
        <v>8765</v>
      </c>
      <c r="E888" s="130">
        <v>2</v>
      </c>
      <c r="F888" s="128" t="s">
        <v>9</v>
      </c>
      <c r="G888" s="12"/>
      <c r="H888" s="12"/>
      <c r="I888" s="212"/>
      <c r="J888" s="11"/>
      <c r="K888" s="12">
        <f t="shared" si="26"/>
        <v>0</v>
      </c>
      <c r="L888" s="31">
        <f t="shared" si="27"/>
        <v>0</v>
      </c>
    </row>
    <row r="889" spans="1:12" x14ac:dyDescent="0.2">
      <c r="A889" s="127">
        <v>879</v>
      </c>
      <c r="B889" s="128" t="s">
        <v>8766</v>
      </c>
      <c r="C889" s="128" t="s">
        <v>8767</v>
      </c>
      <c r="D889" s="129" t="s">
        <v>8768</v>
      </c>
      <c r="E889" s="130">
        <v>4</v>
      </c>
      <c r="F889" s="128" t="s">
        <v>9</v>
      </c>
      <c r="G889" s="12"/>
      <c r="H889" s="12"/>
      <c r="I889" s="212"/>
      <c r="J889" s="11"/>
      <c r="K889" s="12">
        <f t="shared" si="26"/>
        <v>0</v>
      </c>
      <c r="L889" s="31">
        <f t="shared" si="27"/>
        <v>0</v>
      </c>
    </row>
    <row r="890" spans="1:12" x14ac:dyDescent="0.2">
      <c r="A890" s="127">
        <v>880</v>
      </c>
      <c r="B890" s="128" t="s">
        <v>8769</v>
      </c>
      <c r="C890" s="128" t="s">
        <v>8770</v>
      </c>
      <c r="D890" s="129" t="s">
        <v>8771</v>
      </c>
      <c r="E890" s="130">
        <v>2</v>
      </c>
      <c r="F890" s="128" t="s">
        <v>9</v>
      </c>
      <c r="G890" s="12"/>
      <c r="H890" s="12"/>
      <c r="I890" s="212"/>
      <c r="J890" s="11"/>
      <c r="K890" s="12">
        <f t="shared" si="26"/>
        <v>0</v>
      </c>
      <c r="L890" s="31">
        <f t="shared" si="27"/>
        <v>0</v>
      </c>
    </row>
    <row r="891" spans="1:12" x14ac:dyDescent="0.2">
      <c r="A891" s="127">
        <v>881</v>
      </c>
      <c r="B891" s="128" t="s">
        <v>8772</v>
      </c>
      <c r="C891" s="128" t="s">
        <v>8773</v>
      </c>
      <c r="D891" s="129" t="s">
        <v>8774</v>
      </c>
      <c r="E891" s="130">
        <v>2</v>
      </c>
      <c r="F891" s="128" t="s">
        <v>9</v>
      </c>
      <c r="G891" s="12"/>
      <c r="H891" s="12"/>
      <c r="I891" s="212"/>
      <c r="J891" s="11"/>
      <c r="K891" s="12">
        <f t="shared" si="26"/>
        <v>0</v>
      </c>
      <c r="L891" s="31">
        <f t="shared" si="27"/>
        <v>0</v>
      </c>
    </row>
    <row r="892" spans="1:12" x14ac:dyDescent="0.2">
      <c r="A892" s="127">
        <v>882</v>
      </c>
      <c r="B892" s="128" t="s">
        <v>8775</v>
      </c>
      <c r="C892" s="128" t="s">
        <v>8776</v>
      </c>
      <c r="D892" s="129" t="s">
        <v>8777</v>
      </c>
      <c r="E892" s="130">
        <v>2</v>
      </c>
      <c r="F892" s="128" t="s">
        <v>9</v>
      </c>
      <c r="G892" s="12"/>
      <c r="H892" s="12"/>
      <c r="I892" s="212"/>
      <c r="J892" s="11"/>
      <c r="K892" s="12">
        <f t="shared" si="26"/>
        <v>0</v>
      </c>
      <c r="L892" s="31">
        <f t="shared" si="27"/>
        <v>0</v>
      </c>
    </row>
    <row r="893" spans="1:12" x14ac:dyDescent="0.2">
      <c r="A893" s="127">
        <v>883</v>
      </c>
      <c r="B893" s="128" t="s">
        <v>8778</v>
      </c>
      <c r="C893" s="128" t="s">
        <v>8779</v>
      </c>
      <c r="D893" s="129" t="s">
        <v>8780</v>
      </c>
      <c r="E893" s="130">
        <v>2</v>
      </c>
      <c r="F893" s="128" t="s">
        <v>9</v>
      </c>
      <c r="G893" s="12"/>
      <c r="H893" s="12"/>
      <c r="I893" s="212"/>
      <c r="J893" s="11"/>
      <c r="K893" s="12">
        <f t="shared" si="26"/>
        <v>0</v>
      </c>
      <c r="L893" s="31">
        <f t="shared" si="27"/>
        <v>0</v>
      </c>
    </row>
    <row r="894" spans="1:12" x14ac:dyDescent="0.2">
      <c r="A894" s="127">
        <v>884</v>
      </c>
      <c r="B894" s="128" t="s">
        <v>8781</v>
      </c>
      <c r="C894" s="128" t="s">
        <v>8743</v>
      </c>
      <c r="D894" s="129" t="s">
        <v>8782</v>
      </c>
      <c r="E894" s="130">
        <v>4</v>
      </c>
      <c r="F894" s="128" t="s">
        <v>9</v>
      </c>
      <c r="G894" s="12"/>
      <c r="H894" s="12"/>
      <c r="I894" s="212"/>
      <c r="J894" s="11"/>
      <c r="K894" s="12">
        <f t="shared" si="26"/>
        <v>0</v>
      </c>
      <c r="L894" s="31">
        <f t="shared" si="27"/>
        <v>0</v>
      </c>
    </row>
    <row r="895" spans="1:12" x14ac:dyDescent="0.2">
      <c r="A895" s="127">
        <v>885</v>
      </c>
      <c r="B895" s="128" t="s">
        <v>8783</v>
      </c>
      <c r="C895" s="128" t="s">
        <v>8784</v>
      </c>
      <c r="D895" s="129" t="s">
        <v>8785</v>
      </c>
      <c r="E895" s="130">
        <v>1</v>
      </c>
      <c r="F895" s="128" t="s">
        <v>9</v>
      </c>
      <c r="G895" s="12"/>
      <c r="H895" s="12"/>
      <c r="I895" s="212"/>
      <c r="J895" s="11"/>
      <c r="K895" s="12">
        <f t="shared" si="26"/>
        <v>0</v>
      </c>
      <c r="L895" s="31">
        <f t="shared" si="27"/>
        <v>0</v>
      </c>
    </row>
    <row r="896" spans="1:12" x14ac:dyDescent="0.2">
      <c r="A896" s="127">
        <v>886</v>
      </c>
      <c r="B896" s="128" t="s">
        <v>8786</v>
      </c>
      <c r="C896" s="128" t="s">
        <v>8787</v>
      </c>
      <c r="D896" s="129" t="s">
        <v>8788</v>
      </c>
      <c r="E896" s="130">
        <v>1</v>
      </c>
      <c r="F896" s="128" t="s">
        <v>9</v>
      </c>
      <c r="G896" s="12"/>
      <c r="H896" s="12"/>
      <c r="I896" s="212"/>
      <c r="J896" s="11"/>
      <c r="K896" s="12">
        <f t="shared" si="26"/>
        <v>0</v>
      </c>
      <c r="L896" s="31">
        <f t="shared" si="27"/>
        <v>0</v>
      </c>
    </row>
    <row r="897" spans="1:12" x14ac:dyDescent="0.2">
      <c r="A897" s="127">
        <v>887</v>
      </c>
      <c r="B897" s="128" t="s">
        <v>8789</v>
      </c>
      <c r="C897" s="128" t="s">
        <v>8790</v>
      </c>
      <c r="D897" s="129" t="s">
        <v>8791</v>
      </c>
      <c r="E897" s="130">
        <v>3</v>
      </c>
      <c r="F897" s="128" t="s">
        <v>9</v>
      </c>
      <c r="G897" s="12"/>
      <c r="H897" s="12"/>
      <c r="I897" s="212"/>
      <c r="J897" s="11"/>
      <c r="K897" s="12">
        <f t="shared" si="26"/>
        <v>0</v>
      </c>
      <c r="L897" s="31">
        <f t="shared" si="27"/>
        <v>0</v>
      </c>
    </row>
    <row r="898" spans="1:12" x14ac:dyDescent="0.2">
      <c r="A898" s="127">
        <v>888</v>
      </c>
      <c r="B898" s="128" t="s">
        <v>8792</v>
      </c>
      <c r="C898" s="128" t="s">
        <v>8793</v>
      </c>
      <c r="D898" s="129" t="s">
        <v>8794</v>
      </c>
      <c r="E898" s="130">
        <v>1</v>
      </c>
      <c r="F898" s="128" t="s">
        <v>9</v>
      </c>
      <c r="G898" s="12"/>
      <c r="H898" s="12"/>
      <c r="I898" s="212"/>
      <c r="J898" s="11"/>
      <c r="K898" s="12">
        <f t="shared" si="26"/>
        <v>0</v>
      </c>
      <c r="L898" s="31">
        <f t="shared" si="27"/>
        <v>0</v>
      </c>
    </row>
    <row r="899" spans="1:12" x14ac:dyDescent="0.2">
      <c r="A899" s="127">
        <v>889</v>
      </c>
      <c r="B899" s="128" t="s">
        <v>8795</v>
      </c>
      <c r="C899" s="128" t="s">
        <v>8796</v>
      </c>
      <c r="D899" s="129" t="s">
        <v>8797</v>
      </c>
      <c r="E899" s="130">
        <v>2</v>
      </c>
      <c r="F899" s="128" t="s">
        <v>9</v>
      </c>
      <c r="G899" s="12"/>
      <c r="H899" s="12"/>
      <c r="I899" s="212"/>
      <c r="J899" s="11"/>
      <c r="K899" s="12">
        <f t="shared" si="26"/>
        <v>0</v>
      </c>
      <c r="L899" s="31">
        <f t="shared" si="27"/>
        <v>0</v>
      </c>
    </row>
    <row r="900" spans="1:12" x14ac:dyDescent="0.2">
      <c r="A900" s="127">
        <v>890</v>
      </c>
      <c r="B900" s="128" t="s">
        <v>8798</v>
      </c>
      <c r="C900" s="128" t="s">
        <v>8799</v>
      </c>
      <c r="D900" s="129" t="s">
        <v>8800</v>
      </c>
      <c r="E900" s="130">
        <v>1</v>
      </c>
      <c r="F900" s="128" t="s">
        <v>9</v>
      </c>
      <c r="G900" s="12"/>
      <c r="H900" s="12"/>
      <c r="I900" s="212"/>
      <c r="J900" s="11"/>
      <c r="K900" s="12">
        <f t="shared" si="26"/>
        <v>0</v>
      </c>
      <c r="L900" s="31">
        <f t="shared" si="27"/>
        <v>0</v>
      </c>
    </row>
    <row r="901" spans="1:12" x14ac:dyDescent="0.2">
      <c r="A901" s="127">
        <v>891</v>
      </c>
      <c r="B901" s="128" t="s">
        <v>8801</v>
      </c>
      <c r="C901" s="128" t="s">
        <v>8802</v>
      </c>
      <c r="D901" s="129" t="s">
        <v>8803</v>
      </c>
      <c r="E901" s="130">
        <v>2</v>
      </c>
      <c r="F901" s="128" t="s">
        <v>9</v>
      </c>
      <c r="G901" s="12"/>
      <c r="H901" s="12"/>
      <c r="I901" s="212"/>
      <c r="J901" s="11"/>
      <c r="K901" s="12">
        <f t="shared" si="26"/>
        <v>0</v>
      </c>
      <c r="L901" s="31">
        <f t="shared" si="27"/>
        <v>0</v>
      </c>
    </row>
    <row r="902" spans="1:12" x14ac:dyDescent="0.2">
      <c r="A902" s="127">
        <v>892</v>
      </c>
      <c r="B902" s="128" t="s">
        <v>8804</v>
      </c>
      <c r="C902" s="128" t="s">
        <v>8805</v>
      </c>
      <c r="D902" s="129" t="s">
        <v>8806</v>
      </c>
      <c r="E902" s="130">
        <v>12</v>
      </c>
      <c r="F902" s="128" t="s">
        <v>9</v>
      </c>
      <c r="G902" s="12"/>
      <c r="H902" s="12"/>
      <c r="I902" s="212"/>
      <c r="J902" s="11"/>
      <c r="K902" s="12">
        <f t="shared" si="26"/>
        <v>0</v>
      </c>
      <c r="L902" s="31">
        <f t="shared" si="27"/>
        <v>0</v>
      </c>
    </row>
    <row r="903" spans="1:12" x14ac:dyDescent="0.2">
      <c r="A903" s="127">
        <v>893</v>
      </c>
      <c r="B903" s="128" t="s">
        <v>8807</v>
      </c>
      <c r="C903" s="128" t="s">
        <v>8808</v>
      </c>
      <c r="D903" s="129" t="s">
        <v>8809</v>
      </c>
      <c r="E903" s="130">
        <v>1</v>
      </c>
      <c r="F903" s="128" t="s">
        <v>9</v>
      </c>
      <c r="G903" s="12"/>
      <c r="H903" s="12"/>
      <c r="I903" s="212"/>
      <c r="J903" s="11"/>
      <c r="K903" s="12">
        <f t="shared" si="26"/>
        <v>0</v>
      </c>
      <c r="L903" s="31">
        <f t="shared" si="27"/>
        <v>0</v>
      </c>
    </row>
    <row r="904" spans="1:12" x14ac:dyDescent="0.2">
      <c r="A904" s="127">
        <v>894</v>
      </c>
      <c r="B904" s="128" t="s">
        <v>8810</v>
      </c>
      <c r="C904" s="128" t="s">
        <v>8811</v>
      </c>
      <c r="D904" s="129" t="s">
        <v>8812</v>
      </c>
      <c r="E904" s="130">
        <v>1</v>
      </c>
      <c r="F904" s="128" t="s">
        <v>9</v>
      </c>
      <c r="G904" s="12"/>
      <c r="H904" s="12"/>
      <c r="I904" s="212"/>
      <c r="J904" s="11"/>
      <c r="K904" s="12">
        <f t="shared" si="26"/>
        <v>0</v>
      </c>
      <c r="L904" s="31">
        <f t="shared" si="27"/>
        <v>0</v>
      </c>
    </row>
    <row r="905" spans="1:12" x14ac:dyDescent="0.2">
      <c r="A905" s="127">
        <v>895</v>
      </c>
      <c r="B905" s="128" t="s">
        <v>8813</v>
      </c>
      <c r="C905" s="128" t="s">
        <v>8814</v>
      </c>
      <c r="D905" s="129" t="s">
        <v>8815</v>
      </c>
      <c r="E905" s="130">
        <v>1</v>
      </c>
      <c r="F905" s="128" t="s">
        <v>9</v>
      </c>
      <c r="G905" s="12"/>
      <c r="H905" s="12"/>
      <c r="I905" s="212"/>
      <c r="J905" s="11"/>
      <c r="K905" s="12">
        <f t="shared" si="26"/>
        <v>0</v>
      </c>
      <c r="L905" s="31">
        <f t="shared" si="27"/>
        <v>0</v>
      </c>
    </row>
    <row r="906" spans="1:12" x14ac:dyDescent="0.2">
      <c r="A906" s="127">
        <v>896</v>
      </c>
      <c r="B906" s="128" t="s">
        <v>8416</v>
      </c>
      <c r="C906" s="128" t="s">
        <v>4459</v>
      </c>
      <c r="D906" s="129" t="s">
        <v>4460</v>
      </c>
      <c r="E906" s="130">
        <v>1</v>
      </c>
      <c r="F906" s="128" t="s">
        <v>9</v>
      </c>
      <c r="G906" s="12"/>
      <c r="H906" s="12"/>
      <c r="I906" s="212"/>
      <c r="J906" s="11"/>
      <c r="K906" s="12">
        <f t="shared" si="26"/>
        <v>0</v>
      </c>
      <c r="L906" s="31">
        <f t="shared" si="27"/>
        <v>0</v>
      </c>
    </row>
    <row r="907" spans="1:12" x14ac:dyDescent="0.2">
      <c r="A907" s="127">
        <v>897</v>
      </c>
      <c r="B907" s="128" t="s">
        <v>8816</v>
      </c>
      <c r="C907" s="128" t="s">
        <v>8817</v>
      </c>
      <c r="D907" s="129" t="s">
        <v>8812</v>
      </c>
      <c r="E907" s="130">
        <v>1</v>
      </c>
      <c r="F907" s="128" t="s">
        <v>9</v>
      </c>
      <c r="G907" s="12"/>
      <c r="H907" s="12"/>
      <c r="I907" s="212"/>
      <c r="J907" s="11"/>
      <c r="K907" s="12">
        <f t="shared" si="26"/>
        <v>0</v>
      </c>
      <c r="L907" s="31">
        <f t="shared" si="27"/>
        <v>0</v>
      </c>
    </row>
    <row r="908" spans="1:12" x14ac:dyDescent="0.2">
      <c r="A908" s="127">
        <v>898</v>
      </c>
      <c r="B908" s="128" t="s">
        <v>8818</v>
      </c>
      <c r="C908" s="128" t="s">
        <v>8819</v>
      </c>
      <c r="D908" s="129" t="s">
        <v>8820</v>
      </c>
      <c r="E908" s="130">
        <v>1</v>
      </c>
      <c r="F908" s="128" t="s">
        <v>9</v>
      </c>
      <c r="G908" s="12"/>
      <c r="H908" s="12"/>
      <c r="I908" s="212"/>
      <c r="J908" s="11"/>
      <c r="K908" s="12">
        <f t="shared" ref="K908:K971" si="28">I908*(100-J908)/100</f>
        <v>0</v>
      </c>
      <c r="L908" s="31">
        <f t="shared" ref="L908:L971" si="29">K908*E908</f>
        <v>0</v>
      </c>
    </row>
    <row r="909" spans="1:12" x14ac:dyDescent="0.2">
      <c r="A909" s="127">
        <v>899</v>
      </c>
      <c r="B909" s="128" t="s">
        <v>8821</v>
      </c>
      <c r="C909" s="128" t="s">
        <v>8822</v>
      </c>
      <c r="D909" s="129" t="s">
        <v>8823</v>
      </c>
      <c r="E909" s="130">
        <v>4</v>
      </c>
      <c r="F909" s="128" t="s">
        <v>9</v>
      </c>
      <c r="G909" s="12"/>
      <c r="H909" s="12"/>
      <c r="I909" s="212"/>
      <c r="J909" s="11"/>
      <c r="K909" s="12">
        <f t="shared" si="28"/>
        <v>0</v>
      </c>
      <c r="L909" s="31">
        <f t="shared" si="29"/>
        <v>0</v>
      </c>
    </row>
    <row r="910" spans="1:12" x14ac:dyDescent="0.2">
      <c r="A910" s="127">
        <v>900</v>
      </c>
      <c r="B910" s="128" t="s">
        <v>8824</v>
      </c>
      <c r="C910" s="128" t="s">
        <v>8825</v>
      </c>
      <c r="D910" s="129" t="s">
        <v>8826</v>
      </c>
      <c r="E910" s="130">
        <v>3</v>
      </c>
      <c r="F910" s="128" t="s">
        <v>9</v>
      </c>
      <c r="G910" s="12"/>
      <c r="H910" s="12"/>
      <c r="I910" s="212"/>
      <c r="J910" s="11"/>
      <c r="K910" s="12">
        <f t="shared" si="28"/>
        <v>0</v>
      </c>
      <c r="L910" s="31">
        <f t="shared" si="29"/>
        <v>0</v>
      </c>
    </row>
    <row r="911" spans="1:12" x14ac:dyDescent="0.2">
      <c r="A911" s="127">
        <v>901</v>
      </c>
      <c r="B911" s="128" t="s">
        <v>8827</v>
      </c>
      <c r="C911" s="128" t="s">
        <v>8828</v>
      </c>
      <c r="D911" s="129" t="s">
        <v>8829</v>
      </c>
      <c r="E911" s="130">
        <v>1</v>
      </c>
      <c r="F911" s="128" t="s">
        <v>9</v>
      </c>
      <c r="G911" s="12"/>
      <c r="H911" s="12"/>
      <c r="I911" s="212"/>
      <c r="J911" s="11"/>
      <c r="K911" s="12">
        <f t="shared" si="28"/>
        <v>0</v>
      </c>
      <c r="L911" s="31">
        <f t="shared" si="29"/>
        <v>0</v>
      </c>
    </row>
    <row r="912" spans="1:12" x14ac:dyDescent="0.2">
      <c r="A912" s="127">
        <v>902</v>
      </c>
      <c r="B912" s="128" t="s">
        <v>8830</v>
      </c>
      <c r="C912" s="128" t="s">
        <v>8831</v>
      </c>
      <c r="D912" s="129" t="s">
        <v>8832</v>
      </c>
      <c r="E912" s="130">
        <v>2</v>
      </c>
      <c r="F912" s="128" t="s">
        <v>9</v>
      </c>
      <c r="G912" s="12"/>
      <c r="H912" s="12"/>
      <c r="I912" s="212"/>
      <c r="J912" s="11"/>
      <c r="K912" s="12">
        <f t="shared" si="28"/>
        <v>0</v>
      </c>
      <c r="L912" s="31">
        <f t="shared" si="29"/>
        <v>0</v>
      </c>
    </row>
    <row r="913" spans="1:12" x14ac:dyDescent="0.2">
      <c r="A913" s="127">
        <v>903</v>
      </c>
      <c r="B913" s="128" t="s">
        <v>8833</v>
      </c>
      <c r="C913" s="128" t="s">
        <v>8834</v>
      </c>
      <c r="D913" s="129" t="s">
        <v>8835</v>
      </c>
      <c r="E913" s="130">
        <v>4</v>
      </c>
      <c r="F913" s="128" t="s">
        <v>9</v>
      </c>
      <c r="G913" s="12"/>
      <c r="H913" s="12"/>
      <c r="I913" s="212"/>
      <c r="J913" s="11"/>
      <c r="K913" s="12">
        <f t="shared" si="28"/>
        <v>0</v>
      </c>
      <c r="L913" s="31">
        <f t="shared" si="29"/>
        <v>0</v>
      </c>
    </row>
    <row r="914" spans="1:12" x14ac:dyDescent="0.2">
      <c r="A914" s="127">
        <v>904</v>
      </c>
      <c r="B914" s="128" t="s">
        <v>8836</v>
      </c>
      <c r="C914" s="128" t="s">
        <v>8837</v>
      </c>
      <c r="D914" s="129" t="s">
        <v>8838</v>
      </c>
      <c r="E914" s="130">
        <v>6</v>
      </c>
      <c r="F914" s="128" t="s">
        <v>9</v>
      </c>
      <c r="G914" s="12"/>
      <c r="H914" s="12"/>
      <c r="I914" s="212"/>
      <c r="J914" s="11"/>
      <c r="K914" s="12">
        <f t="shared" si="28"/>
        <v>0</v>
      </c>
      <c r="L914" s="31">
        <f t="shared" si="29"/>
        <v>0</v>
      </c>
    </row>
    <row r="915" spans="1:12" x14ac:dyDescent="0.2">
      <c r="A915" s="127">
        <v>905</v>
      </c>
      <c r="B915" s="128" t="s">
        <v>8839</v>
      </c>
      <c r="C915" s="128" t="s">
        <v>8840</v>
      </c>
      <c r="D915" s="129" t="s">
        <v>8841</v>
      </c>
      <c r="E915" s="130">
        <v>3</v>
      </c>
      <c r="F915" s="128" t="s">
        <v>9</v>
      </c>
      <c r="G915" s="12"/>
      <c r="H915" s="12"/>
      <c r="I915" s="212"/>
      <c r="J915" s="11"/>
      <c r="K915" s="12">
        <f t="shared" si="28"/>
        <v>0</v>
      </c>
      <c r="L915" s="31">
        <f t="shared" si="29"/>
        <v>0</v>
      </c>
    </row>
    <row r="916" spans="1:12" x14ac:dyDescent="0.2">
      <c r="A916" s="127">
        <v>906</v>
      </c>
      <c r="B916" s="128" t="s">
        <v>8842</v>
      </c>
      <c r="C916" s="128" t="s">
        <v>8843</v>
      </c>
      <c r="D916" s="129" t="s">
        <v>8844</v>
      </c>
      <c r="E916" s="130">
        <v>2</v>
      </c>
      <c r="F916" s="128" t="s">
        <v>9</v>
      </c>
      <c r="G916" s="12"/>
      <c r="H916" s="12"/>
      <c r="I916" s="212"/>
      <c r="J916" s="11"/>
      <c r="K916" s="12">
        <f t="shared" si="28"/>
        <v>0</v>
      </c>
      <c r="L916" s="31">
        <f t="shared" si="29"/>
        <v>0</v>
      </c>
    </row>
    <row r="917" spans="1:12" x14ac:dyDescent="0.2">
      <c r="A917" s="127">
        <v>907</v>
      </c>
      <c r="B917" s="128" t="s">
        <v>8845</v>
      </c>
      <c r="C917" s="128" t="s">
        <v>8846</v>
      </c>
      <c r="D917" s="129" t="s">
        <v>8847</v>
      </c>
      <c r="E917" s="130">
        <v>47</v>
      </c>
      <c r="F917" s="128" t="s">
        <v>9</v>
      </c>
      <c r="G917" s="12"/>
      <c r="H917" s="12"/>
      <c r="I917" s="212"/>
      <c r="J917" s="11"/>
      <c r="K917" s="12">
        <f t="shared" si="28"/>
        <v>0</v>
      </c>
      <c r="L917" s="31">
        <f t="shared" si="29"/>
        <v>0</v>
      </c>
    </row>
    <row r="918" spans="1:12" x14ac:dyDescent="0.2">
      <c r="A918" s="127">
        <v>908</v>
      </c>
      <c r="B918" s="128" t="s">
        <v>8848</v>
      </c>
      <c r="C918" s="128" t="s">
        <v>8849</v>
      </c>
      <c r="D918" s="129" t="s">
        <v>8850</v>
      </c>
      <c r="E918" s="130">
        <v>2</v>
      </c>
      <c r="F918" s="128" t="s">
        <v>9</v>
      </c>
      <c r="G918" s="12"/>
      <c r="H918" s="12"/>
      <c r="I918" s="212"/>
      <c r="J918" s="11"/>
      <c r="K918" s="12">
        <f t="shared" si="28"/>
        <v>0</v>
      </c>
      <c r="L918" s="31">
        <f t="shared" si="29"/>
        <v>0</v>
      </c>
    </row>
    <row r="919" spans="1:12" x14ac:dyDescent="0.2">
      <c r="A919" s="127">
        <v>909</v>
      </c>
      <c r="B919" s="128" t="s">
        <v>8851</v>
      </c>
      <c r="C919" s="128" t="s">
        <v>8852</v>
      </c>
      <c r="D919" s="129" t="s">
        <v>8853</v>
      </c>
      <c r="E919" s="130">
        <v>2</v>
      </c>
      <c r="F919" s="128" t="s">
        <v>9</v>
      </c>
      <c r="G919" s="12"/>
      <c r="H919" s="12"/>
      <c r="I919" s="212"/>
      <c r="J919" s="11"/>
      <c r="K919" s="12">
        <f t="shared" si="28"/>
        <v>0</v>
      </c>
      <c r="L919" s="31">
        <f t="shared" si="29"/>
        <v>0</v>
      </c>
    </row>
    <row r="920" spans="1:12" x14ac:dyDescent="0.2">
      <c r="A920" s="127">
        <v>910</v>
      </c>
      <c r="B920" s="128" t="s">
        <v>8854</v>
      </c>
      <c r="C920" s="128" t="s">
        <v>8855</v>
      </c>
      <c r="D920" s="129" t="s">
        <v>8856</v>
      </c>
      <c r="E920" s="130">
        <v>3</v>
      </c>
      <c r="F920" s="128" t="s">
        <v>9</v>
      </c>
      <c r="G920" s="12"/>
      <c r="H920" s="12"/>
      <c r="I920" s="212"/>
      <c r="J920" s="11"/>
      <c r="K920" s="12">
        <f t="shared" si="28"/>
        <v>0</v>
      </c>
      <c r="L920" s="31">
        <f t="shared" si="29"/>
        <v>0</v>
      </c>
    </row>
    <row r="921" spans="1:12" x14ac:dyDescent="0.2">
      <c r="A921" s="127">
        <v>911</v>
      </c>
      <c r="B921" s="128" t="s">
        <v>8857</v>
      </c>
      <c r="C921" s="128" t="s">
        <v>8858</v>
      </c>
      <c r="D921" s="129" t="s">
        <v>8859</v>
      </c>
      <c r="E921" s="130">
        <v>1</v>
      </c>
      <c r="F921" s="128" t="s">
        <v>9</v>
      </c>
      <c r="G921" s="12"/>
      <c r="H921" s="12"/>
      <c r="I921" s="212"/>
      <c r="J921" s="11"/>
      <c r="K921" s="12">
        <f t="shared" si="28"/>
        <v>0</v>
      </c>
      <c r="L921" s="31">
        <f t="shared" si="29"/>
        <v>0</v>
      </c>
    </row>
    <row r="922" spans="1:12" x14ac:dyDescent="0.2">
      <c r="A922" s="127">
        <v>912</v>
      </c>
      <c r="B922" s="128" t="s">
        <v>8860</v>
      </c>
      <c r="C922" s="128" t="s">
        <v>8861</v>
      </c>
      <c r="D922" s="129" t="s">
        <v>8862</v>
      </c>
      <c r="E922" s="130">
        <v>1</v>
      </c>
      <c r="F922" s="128" t="s">
        <v>9</v>
      </c>
      <c r="G922" s="12"/>
      <c r="H922" s="12"/>
      <c r="I922" s="212"/>
      <c r="J922" s="11"/>
      <c r="K922" s="12">
        <f t="shared" si="28"/>
        <v>0</v>
      </c>
      <c r="L922" s="31">
        <f t="shared" si="29"/>
        <v>0</v>
      </c>
    </row>
    <row r="923" spans="1:12" x14ac:dyDescent="0.2">
      <c r="A923" s="127">
        <v>913</v>
      </c>
      <c r="B923" s="128" t="s">
        <v>8863</v>
      </c>
      <c r="C923" s="128" t="s">
        <v>8864</v>
      </c>
      <c r="D923" s="129" t="s">
        <v>8865</v>
      </c>
      <c r="E923" s="130">
        <v>1</v>
      </c>
      <c r="F923" s="128" t="s">
        <v>9</v>
      </c>
      <c r="G923" s="12"/>
      <c r="H923" s="12"/>
      <c r="I923" s="212"/>
      <c r="J923" s="11"/>
      <c r="K923" s="12">
        <f t="shared" si="28"/>
        <v>0</v>
      </c>
      <c r="L923" s="31">
        <f t="shared" si="29"/>
        <v>0</v>
      </c>
    </row>
    <row r="924" spans="1:12" x14ac:dyDescent="0.2">
      <c r="A924" s="127">
        <v>914</v>
      </c>
      <c r="B924" s="128" t="s">
        <v>8866</v>
      </c>
      <c r="C924" s="128" t="s">
        <v>8867</v>
      </c>
      <c r="D924" s="129" t="s">
        <v>8868</v>
      </c>
      <c r="E924" s="130">
        <v>1</v>
      </c>
      <c r="F924" s="128" t="s">
        <v>9</v>
      </c>
      <c r="G924" s="12"/>
      <c r="H924" s="12"/>
      <c r="I924" s="212"/>
      <c r="J924" s="11"/>
      <c r="K924" s="12">
        <f t="shared" si="28"/>
        <v>0</v>
      </c>
      <c r="L924" s="31">
        <f t="shared" si="29"/>
        <v>0</v>
      </c>
    </row>
    <row r="925" spans="1:12" x14ac:dyDescent="0.2">
      <c r="A925" s="127">
        <v>915</v>
      </c>
      <c r="B925" s="128" t="s">
        <v>8869</v>
      </c>
      <c r="C925" s="128" t="s">
        <v>8870</v>
      </c>
      <c r="D925" s="129" t="s">
        <v>8871</v>
      </c>
      <c r="E925" s="130">
        <v>1</v>
      </c>
      <c r="F925" s="128" t="s">
        <v>9</v>
      </c>
      <c r="G925" s="12"/>
      <c r="H925" s="12"/>
      <c r="I925" s="212"/>
      <c r="J925" s="11"/>
      <c r="K925" s="12">
        <f t="shared" si="28"/>
        <v>0</v>
      </c>
      <c r="L925" s="31">
        <f t="shared" si="29"/>
        <v>0</v>
      </c>
    </row>
    <row r="926" spans="1:12" x14ac:dyDescent="0.2">
      <c r="A926" s="127">
        <v>916</v>
      </c>
      <c r="B926" s="128" t="s">
        <v>8872</v>
      </c>
      <c r="C926" s="128" t="s">
        <v>8873</v>
      </c>
      <c r="D926" s="129" t="s">
        <v>8874</v>
      </c>
      <c r="E926" s="130">
        <v>1</v>
      </c>
      <c r="F926" s="128" t="s">
        <v>9</v>
      </c>
      <c r="G926" s="12"/>
      <c r="H926" s="12"/>
      <c r="I926" s="212"/>
      <c r="J926" s="11"/>
      <c r="K926" s="12">
        <f t="shared" si="28"/>
        <v>0</v>
      </c>
      <c r="L926" s="31">
        <f t="shared" si="29"/>
        <v>0</v>
      </c>
    </row>
    <row r="927" spans="1:12" x14ac:dyDescent="0.2">
      <c r="A927" s="127">
        <v>917</v>
      </c>
      <c r="B927" s="128" t="s">
        <v>8875</v>
      </c>
      <c r="C927" s="128" t="s">
        <v>8876</v>
      </c>
      <c r="D927" s="129" t="s">
        <v>8877</v>
      </c>
      <c r="E927" s="130">
        <v>5</v>
      </c>
      <c r="F927" s="128" t="s">
        <v>9</v>
      </c>
      <c r="G927" s="12"/>
      <c r="H927" s="12"/>
      <c r="I927" s="212"/>
      <c r="J927" s="11"/>
      <c r="K927" s="12">
        <f t="shared" si="28"/>
        <v>0</v>
      </c>
      <c r="L927" s="31">
        <f t="shared" si="29"/>
        <v>0</v>
      </c>
    </row>
    <row r="928" spans="1:12" x14ac:dyDescent="0.2">
      <c r="A928" s="127">
        <v>918</v>
      </c>
      <c r="B928" s="128" t="s">
        <v>8878</v>
      </c>
      <c r="C928" s="128" t="s">
        <v>8879</v>
      </c>
      <c r="D928" s="129" t="s">
        <v>8880</v>
      </c>
      <c r="E928" s="130">
        <v>6</v>
      </c>
      <c r="F928" s="128" t="s">
        <v>9</v>
      </c>
      <c r="G928" s="12"/>
      <c r="H928" s="12"/>
      <c r="I928" s="212"/>
      <c r="J928" s="11"/>
      <c r="K928" s="12">
        <f t="shared" si="28"/>
        <v>0</v>
      </c>
      <c r="L928" s="31">
        <f t="shared" si="29"/>
        <v>0</v>
      </c>
    </row>
    <row r="929" spans="1:12" x14ac:dyDescent="0.2">
      <c r="A929" s="127">
        <v>919</v>
      </c>
      <c r="B929" s="128" t="s">
        <v>8881</v>
      </c>
      <c r="C929" s="128" t="s">
        <v>8882</v>
      </c>
      <c r="D929" s="129" t="s">
        <v>3685</v>
      </c>
      <c r="E929" s="130">
        <v>11</v>
      </c>
      <c r="F929" s="128" t="s">
        <v>9</v>
      </c>
      <c r="G929" s="12"/>
      <c r="H929" s="12"/>
      <c r="I929" s="212"/>
      <c r="J929" s="11"/>
      <c r="K929" s="12">
        <f t="shared" si="28"/>
        <v>0</v>
      </c>
      <c r="L929" s="31">
        <f t="shared" si="29"/>
        <v>0</v>
      </c>
    </row>
    <row r="930" spans="1:12" x14ac:dyDescent="0.2">
      <c r="A930" s="127">
        <v>920</v>
      </c>
      <c r="B930" s="128" t="s">
        <v>8883</v>
      </c>
      <c r="C930" s="128" t="s">
        <v>8884</v>
      </c>
      <c r="D930" s="129" t="s">
        <v>8885</v>
      </c>
      <c r="E930" s="130">
        <v>6</v>
      </c>
      <c r="F930" s="128" t="s">
        <v>9</v>
      </c>
      <c r="G930" s="12"/>
      <c r="H930" s="12"/>
      <c r="I930" s="212"/>
      <c r="J930" s="11"/>
      <c r="K930" s="12">
        <f t="shared" si="28"/>
        <v>0</v>
      </c>
      <c r="L930" s="31">
        <f t="shared" si="29"/>
        <v>0</v>
      </c>
    </row>
    <row r="931" spans="1:12" x14ac:dyDescent="0.2">
      <c r="A931" s="127">
        <v>921</v>
      </c>
      <c r="B931" s="128" t="s">
        <v>8886</v>
      </c>
      <c r="C931" s="128" t="s">
        <v>8887</v>
      </c>
      <c r="D931" s="129" t="s">
        <v>8888</v>
      </c>
      <c r="E931" s="130">
        <v>7</v>
      </c>
      <c r="F931" s="128" t="s">
        <v>9</v>
      </c>
      <c r="G931" s="12"/>
      <c r="H931" s="12"/>
      <c r="I931" s="212"/>
      <c r="J931" s="11"/>
      <c r="K931" s="12">
        <f t="shared" si="28"/>
        <v>0</v>
      </c>
      <c r="L931" s="31">
        <f t="shared" si="29"/>
        <v>0</v>
      </c>
    </row>
    <row r="932" spans="1:12" x14ac:dyDescent="0.2">
      <c r="A932" s="127">
        <v>922</v>
      </c>
      <c r="B932" s="128" t="s">
        <v>8889</v>
      </c>
      <c r="C932" s="128" t="s">
        <v>8890</v>
      </c>
      <c r="D932" s="129" t="s">
        <v>8891</v>
      </c>
      <c r="E932" s="130">
        <v>5</v>
      </c>
      <c r="F932" s="128" t="s">
        <v>9</v>
      </c>
      <c r="G932" s="12"/>
      <c r="H932" s="12"/>
      <c r="I932" s="212"/>
      <c r="J932" s="11"/>
      <c r="K932" s="12">
        <f t="shared" si="28"/>
        <v>0</v>
      </c>
      <c r="L932" s="31">
        <f t="shared" si="29"/>
        <v>0</v>
      </c>
    </row>
    <row r="933" spans="1:12" x14ac:dyDescent="0.2">
      <c r="A933" s="127">
        <v>923</v>
      </c>
      <c r="B933" s="128" t="s">
        <v>8892</v>
      </c>
      <c r="C933" s="128" t="s">
        <v>8893</v>
      </c>
      <c r="D933" s="129" t="s">
        <v>8894</v>
      </c>
      <c r="E933" s="130">
        <v>1</v>
      </c>
      <c r="F933" s="128" t="s">
        <v>9</v>
      </c>
      <c r="G933" s="12"/>
      <c r="H933" s="12"/>
      <c r="I933" s="212"/>
      <c r="J933" s="11"/>
      <c r="K933" s="12">
        <f t="shared" si="28"/>
        <v>0</v>
      </c>
      <c r="L933" s="31">
        <f t="shared" si="29"/>
        <v>0</v>
      </c>
    </row>
    <row r="934" spans="1:12" x14ac:dyDescent="0.2">
      <c r="A934" s="127">
        <v>924</v>
      </c>
      <c r="B934" s="128" t="s">
        <v>8895</v>
      </c>
      <c r="C934" s="128" t="s">
        <v>8896</v>
      </c>
      <c r="D934" s="129" t="s">
        <v>8897</v>
      </c>
      <c r="E934" s="130">
        <v>5</v>
      </c>
      <c r="F934" s="128" t="s">
        <v>9</v>
      </c>
      <c r="G934" s="12"/>
      <c r="H934" s="12"/>
      <c r="I934" s="212"/>
      <c r="J934" s="11"/>
      <c r="K934" s="12">
        <f t="shared" si="28"/>
        <v>0</v>
      </c>
      <c r="L934" s="31">
        <f t="shared" si="29"/>
        <v>0</v>
      </c>
    </row>
    <row r="935" spans="1:12" x14ac:dyDescent="0.2">
      <c r="A935" s="127">
        <v>925</v>
      </c>
      <c r="B935" s="128" t="s">
        <v>8898</v>
      </c>
      <c r="C935" s="128" t="s">
        <v>8899</v>
      </c>
      <c r="D935" s="129" t="s">
        <v>8900</v>
      </c>
      <c r="E935" s="130">
        <v>2</v>
      </c>
      <c r="F935" s="128" t="s">
        <v>9</v>
      </c>
      <c r="G935" s="12"/>
      <c r="H935" s="12"/>
      <c r="I935" s="212"/>
      <c r="J935" s="11"/>
      <c r="K935" s="12">
        <f t="shared" si="28"/>
        <v>0</v>
      </c>
      <c r="L935" s="31">
        <f t="shared" si="29"/>
        <v>0</v>
      </c>
    </row>
    <row r="936" spans="1:12" x14ac:dyDescent="0.2">
      <c r="A936" s="127">
        <v>926</v>
      </c>
      <c r="B936" s="128" t="s">
        <v>8901</v>
      </c>
      <c r="C936" s="128" t="s">
        <v>8902</v>
      </c>
      <c r="D936" s="129" t="s">
        <v>8903</v>
      </c>
      <c r="E936" s="130">
        <v>1</v>
      </c>
      <c r="F936" s="128" t="s">
        <v>9</v>
      </c>
      <c r="G936" s="12"/>
      <c r="H936" s="12"/>
      <c r="I936" s="212"/>
      <c r="J936" s="11"/>
      <c r="K936" s="12">
        <f t="shared" si="28"/>
        <v>0</v>
      </c>
      <c r="L936" s="31">
        <f t="shared" si="29"/>
        <v>0</v>
      </c>
    </row>
    <row r="937" spans="1:12" x14ac:dyDescent="0.2">
      <c r="A937" s="127">
        <v>927</v>
      </c>
      <c r="B937" s="128" t="s">
        <v>8904</v>
      </c>
      <c r="C937" s="128" t="s">
        <v>8905</v>
      </c>
      <c r="D937" s="129" t="s">
        <v>8906</v>
      </c>
      <c r="E937" s="130">
        <v>1</v>
      </c>
      <c r="F937" s="128" t="s">
        <v>9</v>
      </c>
      <c r="G937" s="12"/>
      <c r="H937" s="12"/>
      <c r="I937" s="212"/>
      <c r="J937" s="11"/>
      <c r="K937" s="12">
        <f t="shared" si="28"/>
        <v>0</v>
      </c>
      <c r="L937" s="31">
        <f t="shared" si="29"/>
        <v>0</v>
      </c>
    </row>
    <row r="938" spans="1:12" x14ac:dyDescent="0.2">
      <c r="A938" s="127">
        <v>928</v>
      </c>
      <c r="B938" s="128" t="s">
        <v>8907</v>
      </c>
      <c r="C938" s="128" t="s">
        <v>8908</v>
      </c>
      <c r="D938" s="129" t="s">
        <v>8909</v>
      </c>
      <c r="E938" s="130">
        <v>4</v>
      </c>
      <c r="F938" s="128" t="s">
        <v>9</v>
      </c>
      <c r="G938" s="12"/>
      <c r="H938" s="12"/>
      <c r="I938" s="212"/>
      <c r="J938" s="11"/>
      <c r="K938" s="12">
        <f t="shared" si="28"/>
        <v>0</v>
      </c>
      <c r="L938" s="31">
        <f t="shared" si="29"/>
        <v>0</v>
      </c>
    </row>
    <row r="939" spans="1:12" x14ac:dyDescent="0.2">
      <c r="A939" s="127">
        <v>929</v>
      </c>
      <c r="B939" s="128" t="s">
        <v>8910</v>
      </c>
      <c r="C939" s="128" t="s">
        <v>8911</v>
      </c>
      <c r="D939" s="129" t="s">
        <v>8912</v>
      </c>
      <c r="E939" s="130">
        <v>1</v>
      </c>
      <c r="F939" s="128" t="s">
        <v>9</v>
      </c>
      <c r="G939" s="12"/>
      <c r="H939" s="12"/>
      <c r="I939" s="212"/>
      <c r="J939" s="11"/>
      <c r="K939" s="12">
        <f t="shared" si="28"/>
        <v>0</v>
      </c>
      <c r="L939" s="31">
        <f t="shared" si="29"/>
        <v>0</v>
      </c>
    </row>
    <row r="940" spans="1:12" x14ac:dyDescent="0.2">
      <c r="A940" s="127">
        <v>930</v>
      </c>
      <c r="B940" s="128" t="s">
        <v>8913</v>
      </c>
      <c r="C940" s="128" t="s">
        <v>8914</v>
      </c>
      <c r="D940" s="129" t="s">
        <v>8915</v>
      </c>
      <c r="E940" s="130">
        <v>2</v>
      </c>
      <c r="F940" s="128" t="s">
        <v>9</v>
      </c>
      <c r="G940" s="12"/>
      <c r="H940" s="12"/>
      <c r="I940" s="212"/>
      <c r="J940" s="11"/>
      <c r="K940" s="12">
        <f t="shared" si="28"/>
        <v>0</v>
      </c>
      <c r="L940" s="31">
        <f t="shared" si="29"/>
        <v>0</v>
      </c>
    </row>
    <row r="941" spans="1:12" x14ac:dyDescent="0.2">
      <c r="A941" s="127">
        <v>931</v>
      </c>
      <c r="B941" s="128" t="s">
        <v>8916</v>
      </c>
      <c r="C941" s="128" t="s">
        <v>8917</v>
      </c>
      <c r="D941" s="129" t="s">
        <v>8918</v>
      </c>
      <c r="E941" s="130">
        <v>8</v>
      </c>
      <c r="F941" s="128" t="s">
        <v>9</v>
      </c>
      <c r="G941" s="12"/>
      <c r="H941" s="12"/>
      <c r="I941" s="212"/>
      <c r="J941" s="11"/>
      <c r="K941" s="12">
        <f t="shared" si="28"/>
        <v>0</v>
      </c>
      <c r="L941" s="31">
        <f t="shared" si="29"/>
        <v>0</v>
      </c>
    </row>
    <row r="942" spans="1:12" x14ac:dyDescent="0.2">
      <c r="A942" s="127">
        <v>932</v>
      </c>
      <c r="B942" s="128" t="s">
        <v>8919</v>
      </c>
      <c r="C942" s="128" t="s">
        <v>8920</v>
      </c>
      <c r="D942" s="129" t="s">
        <v>8921</v>
      </c>
      <c r="E942" s="130">
        <v>14</v>
      </c>
      <c r="F942" s="128" t="s">
        <v>9</v>
      </c>
      <c r="G942" s="12"/>
      <c r="H942" s="12"/>
      <c r="I942" s="212"/>
      <c r="J942" s="11"/>
      <c r="K942" s="12">
        <f t="shared" si="28"/>
        <v>0</v>
      </c>
      <c r="L942" s="31">
        <f t="shared" si="29"/>
        <v>0</v>
      </c>
    </row>
    <row r="943" spans="1:12" x14ac:dyDescent="0.2">
      <c r="A943" s="127">
        <v>933</v>
      </c>
      <c r="B943" s="128" t="s">
        <v>8922</v>
      </c>
      <c r="C943" s="128" t="s">
        <v>8923</v>
      </c>
      <c r="D943" s="129" t="s">
        <v>8924</v>
      </c>
      <c r="E943" s="130">
        <v>4</v>
      </c>
      <c r="F943" s="128" t="s">
        <v>9</v>
      </c>
      <c r="G943" s="12"/>
      <c r="H943" s="12"/>
      <c r="I943" s="212"/>
      <c r="J943" s="11"/>
      <c r="K943" s="12">
        <f t="shared" si="28"/>
        <v>0</v>
      </c>
      <c r="L943" s="31">
        <f t="shared" si="29"/>
        <v>0</v>
      </c>
    </row>
    <row r="944" spans="1:12" x14ac:dyDescent="0.2">
      <c r="A944" s="127">
        <v>934</v>
      </c>
      <c r="B944" s="128" t="s">
        <v>8925</v>
      </c>
      <c r="C944" s="128" t="s">
        <v>8926</v>
      </c>
      <c r="D944" s="129" t="s">
        <v>8927</v>
      </c>
      <c r="E944" s="130">
        <v>1</v>
      </c>
      <c r="F944" s="128" t="s">
        <v>619</v>
      </c>
      <c r="G944" s="12"/>
      <c r="H944" s="12"/>
      <c r="I944" s="212"/>
      <c r="J944" s="11"/>
      <c r="K944" s="12">
        <f t="shared" si="28"/>
        <v>0</v>
      </c>
      <c r="L944" s="31">
        <f t="shared" si="29"/>
        <v>0</v>
      </c>
    </row>
    <row r="945" spans="1:12" x14ac:dyDescent="0.2">
      <c r="A945" s="127">
        <v>935</v>
      </c>
      <c r="B945" s="128" t="s">
        <v>8928</v>
      </c>
      <c r="C945" s="128" t="s">
        <v>8929</v>
      </c>
      <c r="D945" s="129" t="s">
        <v>8930</v>
      </c>
      <c r="E945" s="130">
        <v>1</v>
      </c>
      <c r="F945" s="128" t="s">
        <v>9</v>
      </c>
      <c r="G945" s="12"/>
      <c r="H945" s="12"/>
      <c r="I945" s="212"/>
      <c r="J945" s="11"/>
      <c r="K945" s="12">
        <f t="shared" si="28"/>
        <v>0</v>
      </c>
      <c r="L945" s="31">
        <f t="shared" si="29"/>
        <v>0</v>
      </c>
    </row>
    <row r="946" spans="1:12" x14ac:dyDescent="0.2">
      <c r="A946" s="127">
        <v>936</v>
      </c>
      <c r="B946" s="128" t="s">
        <v>8931</v>
      </c>
      <c r="C946" s="128" t="s">
        <v>8932</v>
      </c>
      <c r="D946" s="129" t="s">
        <v>8933</v>
      </c>
      <c r="E946" s="130">
        <v>1</v>
      </c>
      <c r="F946" s="128" t="s">
        <v>9</v>
      </c>
      <c r="G946" s="12"/>
      <c r="H946" s="12"/>
      <c r="I946" s="212"/>
      <c r="J946" s="11"/>
      <c r="K946" s="12">
        <f t="shared" si="28"/>
        <v>0</v>
      </c>
      <c r="L946" s="31">
        <f t="shared" si="29"/>
        <v>0</v>
      </c>
    </row>
    <row r="947" spans="1:12" x14ac:dyDescent="0.2">
      <c r="A947" s="127">
        <v>937</v>
      </c>
      <c r="B947" s="128" t="s">
        <v>7893</v>
      </c>
      <c r="C947" s="128" t="s">
        <v>3617</v>
      </c>
      <c r="D947" s="129" t="s">
        <v>3618</v>
      </c>
      <c r="E947" s="130">
        <v>1</v>
      </c>
      <c r="F947" s="128" t="s">
        <v>9</v>
      </c>
      <c r="G947" s="12"/>
      <c r="H947" s="12"/>
      <c r="I947" s="212"/>
      <c r="J947" s="11"/>
      <c r="K947" s="12">
        <f t="shared" si="28"/>
        <v>0</v>
      </c>
      <c r="L947" s="31">
        <f t="shared" si="29"/>
        <v>0</v>
      </c>
    </row>
    <row r="948" spans="1:12" x14ac:dyDescent="0.2">
      <c r="A948" s="127">
        <v>938</v>
      </c>
      <c r="B948" s="128" t="s">
        <v>8934</v>
      </c>
      <c r="C948" s="128" t="s">
        <v>8935</v>
      </c>
      <c r="D948" s="129" t="s">
        <v>8936</v>
      </c>
      <c r="E948" s="130">
        <v>17</v>
      </c>
      <c r="F948" s="128" t="s">
        <v>9</v>
      </c>
      <c r="G948" s="12"/>
      <c r="H948" s="12"/>
      <c r="I948" s="212"/>
      <c r="J948" s="11"/>
      <c r="K948" s="12">
        <f t="shared" si="28"/>
        <v>0</v>
      </c>
      <c r="L948" s="31">
        <f t="shared" si="29"/>
        <v>0</v>
      </c>
    </row>
    <row r="949" spans="1:12" x14ac:dyDescent="0.2">
      <c r="A949" s="127">
        <v>939</v>
      </c>
      <c r="B949" s="128" t="s">
        <v>8937</v>
      </c>
      <c r="C949" s="128" t="s">
        <v>8938</v>
      </c>
      <c r="D949" s="129" t="s">
        <v>8939</v>
      </c>
      <c r="E949" s="130">
        <v>2</v>
      </c>
      <c r="F949" s="128" t="s">
        <v>9</v>
      </c>
      <c r="G949" s="12"/>
      <c r="H949" s="12"/>
      <c r="I949" s="212"/>
      <c r="J949" s="11"/>
      <c r="K949" s="12">
        <f t="shared" si="28"/>
        <v>0</v>
      </c>
      <c r="L949" s="31">
        <f t="shared" si="29"/>
        <v>0</v>
      </c>
    </row>
    <row r="950" spans="1:12" x14ac:dyDescent="0.2">
      <c r="A950" s="127">
        <v>940</v>
      </c>
      <c r="B950" s="128" t="s">
        <v>8940</v>
      </c>
      <c r="C950" s="128" t="s">
        <v>8941</v>
      </c>
      <c r="D950" s="129" t="s">
        <v>8942</v>
      </c>
      <c r="E950" s="130">
        <v>1</v>
      </c>
      <c r="F950" s="128" t="s">
        <v>9</v>
      </c>
      <c r="G950" s="12"/>
      <c r="H950" s="12"/>
      <c r="I950" s="212"/>
      <c r="J950" s="11"/>
      <c r="K950" s="12">
        <f t="shared" si="28"/>
        <v>0</v>
      </c>
      <c r="L950" s="31">
        <f t="shared" si="29"/>
        <v>0</v>
      </c>
    </row>
    <row r="951" spans="1:12" x14ac:dyDescent="0.2">
      <c r="A951" s="127">
        <v>941</v>
      </c>
      <c r="B951" s="128" t="s">
        <v>8943</v>
      </c>
      <c r="C951" s="128" t="s">
        <v>8944</v>
      </c>
      <c r="D951" s="129" t="s">
        <v>8945</v>
      </c>
      <c r="E951" s="130">
        <v>4</v>
      </c>
      <c r="F951" s="128" t="s">
        <v>9</v>
      </c>
      <c r="G951" s="12"/>
      <c r="H951" s="12"/>
      <c r="I951" s="212"/>
      <c r="J951" s="11"/>
      <c r="K951" s="12">
        <f t="shared" si="28"/>
        <v>0</v>
      </c>
      <c r="L951" s="31">
        <f t="shared" si="29"/>
        <v>0</v>
      </c>
    </row>
    <row r="952" spans="1:12" x14ac:dyDescent="0.2">
      <c r="A952" s="127">
        <v>942</v>
      </c>
      <c r="B952" s="128" t="s">
        <v>8946</v>
      </c>
      <c r="C952" s="128" t="s">
        <v>8947</v>
      </c>
      <c r="D952" s="129" t="s">
        <v>8948</v>
      </c>
      <c r="E952" s="130">
        <v>4</v>
      </c>
      <c r="F952" s="128" t="s">
        <v>9</v>
      </c>
      <c r="G952" s="12"/>
      <c r="H952" s="12"/>
      <c r="I952" s="212"/>
      <c r="J952" s="11"/>
      <c r="K952" s="12">
        <f t="shared" si="28"/>
        <v>0</v>
      </c>
      <c r="L952" s="31">
        <f t="shared" si="29"/>
        <v>0</v>
      </c>
    </row>
    <row r="953" spans="1:12" x14ac:dyDescent="0.2">
      <c r="A953" s="127">
        <v>943</v>
      </c>
      <c r="B953" s="128" t="s">
        <v>8949</v>
      </c>
      <c r="C953" s="128" t="s">
        <v>8950</v>
      </c>
      <c r="D953" s="129" t="s">
        <v>8093</v>
      </c>
      <c r="E953" s="130">
        <v>1</v>
      </c>
      <c r="F953" s="128" t="s">
        <v>9</v>
      </c>
      <c r="G953" s="12"/>
      <c r="H953" s="12"/>
      <c r="I953" s="212"/>
      <c r="J953" s="11"/>
      <c r="K953" s="12">
        <f t="shared" si="28"/>
        <v>0</v>
      </c>
      <c r="L953" s="31">
        <f t="shared" si="29"/>
        <v>0</v>
      </c>
    </row>
    <row r="954" spans="1:12" x14ac:dyDescent="0.2">
      <c r="A954" s="127">
        <v>944</v>
      </c>
      <c r="B954" s="128" t="s">
        <v>8951</v>
      </c>
      <c r="C954" s="128" t="s">
        <v>8952</v>
      </c>
      <c r="D954" s="129" t="s">
        <v>8953</v>
      </c>
      <c r="E954" s="130">
        <v>1</v>
      </c>
      <c r="F954" s="128" t="s">
        <v>9</v>
      </c>
      <c r="G954" s="12"/>
      <c r="H954" s="12"/>
      <c r="I954" s="212"/>
      <c r="J954" s="11"/>
      <c r="K954" s="12">
        <f t="shared" si="28"/>
        <v>0</v>
      </c>
      <c r="L954" s="31">
        <f t="shared" si="29"/>
        <v>0</v>
      </c>
    </row>
    <row r="955" spans="1:12" x14ac:dyDescent="0.2">
      <c r="A955" s="127">
        <v>945</v>
      </c>
      <c r="B955" s="128" t="s">
        <v>8954</v>
      </c>
      <c r="C955" s="128" t="s">
        <v>8955</v>
      </c>
      <c r="D955" s="129" t="s">
        <v>8956</v>
      </c>
      <c r="E955" s="130">
        <v>1</v>
      </c>
      <c r="F955" s="128" t="s">
        <v>9</v>
      </c>
      <c r="G955" s="12"/>
      <c r="H955" s="12"/>
      <c r="I955" s="212"/>
      <c r="J955" s="11"/>
      <c r="K955" s="12">
        <f t="shared" si="28"/>
        <v>0</v>
      </c>
      <c r="L955" s="31">
        <f t="shared" si="29"/>
        <v>0</v>
      </c>
    </row>
    <row r="956" spans="1:12" x14ac:dyDescent="0.2">
      <c r="A956" s="127">
        <v>946</v>
      </c>
      <c r="B956" s="128" t="s">
        <v>8957</v>
      </c>
      <c r="C956" s="128" t="s">
        <v>8958</v>
      </c>
      <c r="D956" s="129" t="s">
        <v>8959</v>
      </c>
      <c r="E956" s="130">
        <v>1</v>
      </c>
      <c r="F956" s="128" t="s">
        <v>9</v>
      </c>
      <c r="G956" s="12"/>
      <c r="H956" s="12"/>
      <c r="I956" s="212"/>
      <c r="J956" s="11"/>
      <c r="K956" s="12">
        <f t="shared" si="28"/>
        <v>0</v>
      </c>
      <c r="L956" s="31">
        <f t="shared" si="29"/>
        <v>0</v>
      </c>
    </row>
    <row r="957" spans="1:12" x14ac:dyDescent="0.2">
      <c r="A957" s="127">
        <v>947</v>
      </c>
      <c r="B957" s="128" t="s">
        <v>8960</v>
      </c>
      <c r="C957" s="128" t="s">
        <v>8961</v>
      </c>
      <c r="D957" s="129" t="s">
        <v>8962</v>
      </c>
      <c r="E957" s="130">
        <v>1</v>
      </c>
      <c r="F957" s="128" t="s">
        <v>9</v>
      </c>
      <c r="G957" s="12"/>
      <c r="H957" s="12"/>
      <c r="I957" s="212"/>
      <c r="J957" s="11"/>
      <c r="K957" s="12">
        <f t="shared" si="28"/>
        <v>0</v>
      </c>
      <c r="L957" s="31">
        <f t="shared" si="29"/>
        <v>0</v>
      </c>
    </row>
    <row r="958" spans="1:12" x14ac:dyDescent="0.2">
      <c r="A958" s="127">
        <v>948</v>
      </c>
      <c r="B958" s="128" t="s">
        <v>8963</v>
      </c>
      <c r="C958" s="128" t="s">
        <v>8964</v>
      </c>
      <c r="D958" s="129" t="s">
        <v>8965</v>
      </c>
      <c r="E958" s="130">
        <v>2</v>
      </c>
      <c r="F958" s="128" t="s">
        <v>9</v>
      </c>
      <c r="G958" s="12"/>
      <c r="H958" s="12"/>
      <c r="I958" s="212"/>
      <c r="J958" s="11"/>
      <c r="K958" s="12">
        <f t="shared" si="28"/>
        <v>0</v>
      </c>
      <c r="L958" s="31">
        <f t="shared" si="29"/>
        <v>0</v>
      </c>
    </row>
    <row r="959" spans="1:12" x14ac:dyDescent="0.2">
      <c r="A959" s="127">
        <v>949</v>
      </c>
      <c r="B959" s="128" t="s">
        <v>8966</v>
      </c>
      <c r="C959" s="128" t="s">
        <v>8967</v>
      </c>
      <c r="D959" s="129" t="s">
        <v>8968</v>
      </c>
      <c r="E959" s="130">
        <v>4</v>
      </c>
      <c r="F959" s="128" t="s">
        <v>9</v>
      </c>
      <c r="G959" s="12"/>
      <c r="H959" s="12"/>
      <c r="I959" s="212"/>
      <c r="J959" s="11"/>
      <c r="K959" s="12">
        <f t="shared" si="28"/>
        <v>0</v>
      </c>
      <c r="L959" s="31">
        <f t="shared" si="29"/>
        <v>0</v>
      </c>
    </row>
    <row r="960" spans="1:12" x14ac:dyDescent="0.2">
      <c r="A960" s="127">
        <v>950</v>
      </c>
      <c r="B960" s="128" t="s">
        <v>8969</v>
      </c>
      <c r="C960" s="128" t="s">
        <v>8970</v>
      </c>
      <c r="D960" s="129" t="s">
        <v>8971</v>
      </c>
      <c r="E960" s="130">
        <v>1</v>
      </c>
      <c r="F960" s="128" t="s">
        <v>9</v>
      </c>
      <c r="G960" s="12"/>
      <c r="H960" s="12"/>
      <c r="I960" s="212"/>
      <c r="J960" s="11"/>
      <c r="K960" s="12">
        <f t="shared" si="28"/>
        <v>0</v>
      </c>
      <c r="L960" s="31">
        <f t="shared" si="29"/>
        <v>0</v>
      </c>
    </row>
    <row r="961" spans="1:12" x14ac:dyDescent="0.2">
      <c r="A961" s="127">
        <v>951</v>
      </c>
      <c r="B961" s="128" t="s">
        <v>8972</v>
      </c>
      <c r="C961" s="128" t="s">
        <v>8973</v>
      </c>
      <c r="D961" s="129" t="s">
        <v>8974</v>
      </c>
      <c r="E961" s="130">
        <v>1</v>
      </c>
      <c r="F961" s="128" t="s">
        <v>9</v>
      </c>
      <c r="G961" s="12"/>
      <c r="H961" s="12"/>
      <c r="I961" s="212"/>
      <c r="J961" s="11"/>
      <c r="K961" s="12">
        <f t="shared" si="28"/>
        <v>0</v>
      </c>
      <c r="L961" s="31">
        <f t="shared" si="29"/>
        <v>0</v>
      </c>
    </row>
    <row r="962" spans="1:12" x14ac:dyDescent="0.2">
      <c r="A962" s="127">
        <v>952</v>
      </c>
      <c r="B962" s="128" t="s">
        <v>8975</v>
      </c>
      <c r="C962" s="128" t="s">
        <v>623</v>
      </c>
      <c r="D962" s="129" t="s">
        <v>8976</v>
      </c>
      <c r="E962" s="130">
        <v>1</v>
      </c>
      <c r="F962" s="128" t="s">
        <v>9</v>
      </c>
      <c r="G962" s="12"/>
      <c r="H962" s="12"/>
      <c r="I962" s="212"/>
      <c r="J962" s="11"/>
      <c r="K962" s="12">
        <f t="shared" si="28"/>
        <v>0</v>
      </c>
      <c r="L962" s="31">
        <f t="shared" si="29"/>
        <v>0</v>
      </c>
    </row>
    <row r="963" spans="1:12" x14ac:dyDescent="0.2">
      <c r="A963" s="127">
        <v>953</v>
      </c>
      <c r="B963" s="128" t="s">
        <v>8977</v>
      </c>
      <c r="C963" s="128" t="s">
        <v>8978</v>
      </c>
      <c r="D963" s="129" t="s">
        <v>8979</v>
      </c>
      <c r="E963" s="130">
        <v>2</v>
      </c>
      <c r="F963" s="128" t="s">
        <v>9</v>
      </c>
      <c r="G963" s="12"/>
      <c r="H963" s="12"/>
      <c r="I963" s="212"/>
      <c r="J963" s="11"/>
      <c r="K963" s="12">
        <f t="shared" si="28"/>
        <v>0</v>
      </c>
      <c r="L963" s="31">
        <f t="shared" si="29"/>
        <v>0</v>
      </c>
    </row>
    <row r="964" spans="1:12" x14ac:dyDescent="0.2">
      <c r="A964" s="127">
        <v>954</v>
      </c>
      <c r="B964" s="128" t="s">
        <v>8980</v>
      </c>
      <c r="C964" s="128" t="s">
        <v>8981</v>
      </c>
      <c r="D964" s="129" t="s">
        <v>8982</v>
      </c>
      <c r="E964" s="130">
        <v>2</v>
      </c>
      <c r="F964" s="128" t="s">
        <v>9</v>
      </c>
      <c r="G964" s="12"/>
      <c r="H964" s="12"/>
      <c r="I964" s="212"/>
      <c r="J964" s="11"/>
      <c r="K964" s="12">
        <f t="shared" si="28"/>
        <v>0</v>
      </c>
      <c r="L964" s="31">
        <f t="shared" si="29"/>
        <v>0</v>
      </c>
    </row>
    <row r="965" spans="1:12" x14ac:dyDescent="0.2">
      <c r="A965" s="127">
        <v>955</v>
      </c>
      <c r="B965" s="128" t="s">
        <v>8983</v>
      </c>
      <c r="C965" s="128" t="s">
        <v>8984</v>
      </c>
      <c r="D965" s="129" t="s">
        <v>8985</v>
      </c>
      <c r="E965" s="130">
        <v>1</v>
      </c>
      <c r="F965" s="128" t="s">
        <v>9</v>
      </c>
      <c r="G965" s="12"/>
      <c r="H965" s="12"/>
      <c r="I965" s="212"/>
      <c r="J965" s="11"/>
      <c r="K965" s="12">
        <f t="shared" si="28"/>
        <v>0</v>
      </c>
      <c r="L965" s="31">
        <f t="shared" si="29"/>
        <v>0</v>
      </c>
    </row>
    <row r="966" spans="1:12" x14ac:dyDescent="0.2">
      <c r="A966" s="127">
        <v>956</v>
      </c>
      <c r="B966" s="128" t="s">
        <v>8986</v>
      </c>
      <c r="C966" s="128" t="s">
        <v>8987</v>
      </c>
      <c r="D966" s="129" t="s">
        <v>8988</v>
      </c>
      <c r="E966" s="130">
        <v>1</v>
      </c>
      <c r="F966" s="128" t="s">
        <v>9</v>
      </c>
      <c r="G966" s="12"/>
      <c r="H966" s="12"/>
      <c r="I966" s="212"/>
      <c r="J966" s="11"/>
      <c r="K966" s="12">
        <f t="shared" si="28"/>
        <v>0</v>
      </c>
      <c r="L966" s="31">
        <f t="shared" si="29"/>
        <v>0</v>
      </c>
    </row>
    <row r="967" spans="1:12" x14ac:dyDescent="0.2">
      <c r="A967" s="127">
        <v>957</v>
      </c>
      <c r="B967" s="128" t="s">
        <v>8989</v>
      </c>
      <c r="C967" s="128" t="s">
        <v>8990</v>
      </c>
      <c r="D967" s="129" t="s">
        <v>8991</v>
      </c>
      <c r="E967" s="130">
        <v>1</v>
      </c>
      <c r="F967" s="128" t="s">
        <v>9</v>
      </c>
      <c r="G967" s="12"/>
      <c r="H967" s="12"/>
      <c r="I967" s="212"/>
      <c r="J967" s="11"/>
      <c r="K967" s="12">
        <f t="shared" si="28"/>
        <v>0</v>
      </c>
      <c r="L967" s="31">
        <f t="shared" si="29"/>
        <v>0</v>
      </c>
    </row>
    <row r="968" spans="1:12" x14ac:dyDescent="0.2">
      <c r="A968" s="127">
        <v>958</v>
      </c>
      <c r="B968" s="128" t="s">
        <v>8992</v>
      </c>
      <c r="C968" s="128" t="s">
        <v>8993</v>
      </c>
      <c r="D968" s="129" t="s">
        <v>8994</v>
      </c>
      <c r="E968" s="130">
        <v>1</v>
      </c>
      <c r="F968" s="128" t="s">
        <v>619</v>
      </c>
      <c r="G968" s="12"/>
      <c r="H968" s="12"/>
      <c r="I968" s="212"/>
      <c r="J968" s="11"/>
      <c r="K968" s="12">
        <f t="shared" si="28"/>
        <v>0</v>
      </c>
      <c r="L968" s="31">
        <f t="shared" si="29"/>
        <v>0</v>
      </c>
    </row>
    <row r="969" spans="1:12" x14ac:dyDescent="0.2">
      <c r="A969" s="127">
        <v>959</v>
      </c>
      <c r="B969" s="128" t="s">
        <v>8995</v>
      </c>
      <c r="C969" s="128" t="s">
        <v>8996</v>
      </c>
      <c r="D969" s="129" t="s">
        <v>8997</v>
      </c>
      <c r="E969" s="130">
        <v>1</v>
      </c>
      <c r="F969" s="128" t="s">
        <v>9</v>
      </c>
      <c r="G969" s="12"/>
      <c r="H969" s="12"/>
      <c r="I969" s="212"/>
      <c r="J969" s="11"/>
      <c r="K969" s="12">
        <f t="shared" si="28"/>
        <v>0</v>
      </c>
      <c r="L969" s="31">
        <f t="shared" si="29"/>
        <v>0</v>
      </c>
    </row>
    <row r="970" spans="1:12" x14ac:dyDescent="0.2">
      <c r="A970" s="127">
        <v>960</v>
      </c>
      <c r="B970" s="128" t="s">
        <v>8998</v>
      </c>
      <c r="C970" s="128" t="s">
        <v>8999</v>
      </c>
      <c r="D970" s="129" t="s">
        <v>9000</v>
      </c>
      <c r="E970" s="130">
        <v>1</v>
      </c>
      <c r="F970" s="128" t="s">
        <v>9</v>
      </c>
      <c r="G970" s="12"/>
      <c r="H970" s="12"/>
      <c r="I970" s="212"/>
      <c r="J970" s="11"/>
      <c r="K970" s="12">
        <f t="shared" si="28"/>
        <v>0</v>
      </c>
      <c r="L970" s="31">
        <f t="shared" si="29"/>
        <v>0</v>
      </c>
    </row>
    <row r="971" spans="1:12" x14ac:dyDescent="0.2">
      <c r="A971" s="127">
        <v>961</v>
      </c>
      <c r="B971" s="128" t="s">
        <v>9001</v>
      </c>
      <c r="C971" s="128" t="s">
        <v>9002</v>
      </c>
      <c r="D971" s="129" t="s">
        <v>9003</v>
      </c>
      <c r="E971" s="130">
        <v>1</v>
      </c>
      <c r="F971" s="128" t="s">
        <v>9</v>
      </c>
      <c r="G971" s="12"/>
      <c r="H971" s="12"/>
      <c r="I971" s="212"/>
      <c r="J971" s="11"/>
      <c r="K971" s="12">
        <f t="shared" si="28"/>
        <v>0</v>
      </c>
      <c r="L971" s="31">
        <f t="shared" si="29"/>
        <v>0</v>
      </c>
    </row>
    <row r="972" spans="1:12" x14ac:dyDescent="0.2">
      <c r="A972" s="127">
        <v>962</v>
      </c>
      <c r="B972" s="128" t="s">
        <v>9004</v>
      </c>
      <c r="C972" s="128" t="s">
        <v>9005</v>
      </c>
      <c r="D972" s="129" t="s">
        <v>9006</v>
      </c>
      <c r="E972" s="130">
        <v>1</v>
      </c>
      <c r="F972" s="128" t="s">
        <v>9</v>
      </c>
      <c r="G972" s="12"/>
      <c r="H972" s="12"/>
      <c r="I972" s="212"/>
      <c r="J972" s="11"/>
      <c r="K972" s="12">
        <f t="shared" ref="K972:K1035" si="30">I972*(100-J972)/100</f>
        <v>0</v>
      </c>
      <c r="L972" s="31">
        <f t="shared" ref="L972:L1035" si="31">K972*E972</f>
        <v>0</v>
      </c>
    </row>
    <row r="973" spans="1:12" x14ac:dyDescent="0.2">
      <c r="A973" s="127">
        <v>963</v>
      </c>
      <c r="B973" s="128" t="s">
        <v>9007</v>
      </c>
      <c r="C973" s="128" t="s">
        <v>9008</v>
      </c>
      <c r="D973" s="129" t="s">
        <v>9009</v>
      </c>
      <c r="E973" s="130">
        <v>3</v>
      </c>
      <c r="F973" s="128" t="s">
        <v>9</v>
      </c>
      <c r="G973" s="12"/>
      <c r="H973" s="12"/>
      <c r="I973" s="212"/>
      <c r="J973" s="11"/>
      <c r="K973" s="12">
        <f t="shared" si="30"/>
        <v>0</v>
      </c>
      <c r="L973" s="31">
        <f t="shared" si="31"/>
        <v>0</v>
      </c>
    </row>
    <row r="974" spans="1:12" x14ac:dyDescent="0.2">
      <c r="A974" s="127">
        <v>964</v>
      </c>
      <c r="B974" s="128" t="s">
        <v>9010</v>
      </c>
      <c r="C974" s="128" t="s">
        <v>9011</v>
      </c>
      <c r="D974" s="129" t="s">
        <v>9012</v>
      </c>
      <c r="E974" s="130">
        <v>2</v>
      </c>
      <c r="F974" s="128" t="s">
        <v>9</v>
      </c>
      <c r="G974" s="12"/>
      <c r="H974" s="12"/>
      <c r="I974" s="212"/>
      <c r="J974" s="11"/>
      <c r="K974" s="12">
        <f t="shared" si="30"/>
        <v>0</v>
      </c>
      <c r="L974" s="31">
        <f t="shared" si="31"/>
        <v>0</v>
      </c>
    </row>
    <row r="975" spans="1:12" x14ac:dyDescent="0.2">
      <c r="A975" s="127">
        <v>965</v>
      </c>
      <c r="B975" s="128" t="s">
        <v>9013</v>
      </c>
      <c r="C975" s="128" t="s">
        <v>9014</v>
      </c>
      <c r="D975" s="129" t="s">
        <v>9015</v>
      </c>
      <c r="E975" s="130">
        <v>6</v>
      </c>
      <c r="F975" s="128" t="s">
        <v>9</v>
      </c>
      <c r="G975" s="12"/>
      <c r="H975" s="12"/>
      <c r="I975" s="212"/>
      <c r="J975" s="11"/>
      <c r="K975" s="12">
        <f t="shared" si="30"/>
        <v>0</v>
      </c>
      <c r="L975" s="31">
        <f t="shared" si="31"/>
        <v>0</v>
      </c>
    </row>
    <row r="976" spans="1:12" x14ac:dyDescent="0.2">
      <c r="A976" s="127">
        <v>966</v>
      </c>
      <c r="B976" s="128" t="s">
        <v>8051</v>
      </c>
      <c r="C976" s="128" t="s">
        <v>3856</v>
      </c>
      <c r="D976" s="129" t="s">
        <v>3857</v>
      </c>
      <c r="E976" s="130">
        <v>2</v>
      </c>
      <c r="F976" s="128" t="s">
        <v>9</v>
      </c>
      <c r="G976" s="12"/>
      <c r="H976" s="12"/>
      <c r="I976" s="212"/>
      <c r="J976" s="11"/>
      <c r="K976" s="12">
        <f t="shared" si="30"/>
        <v>0</v>
      </c>
      <c r="L976" s="31">
        <f t="shared" si="31"/>
        <v>0</v>
      </c>
    </row>
    <row r="977" spans="1:12" x14ac:dyDescent="0.2">
      <c r="A977" s="127">
        <v>967</v>
      </c>
      <c r="B977" s="128" t="s">
        <v>9016</v>
      </c>
      <c r="C977" s="128" t="s">
        <v>9017</v>
      </c>
      <c r="D977" s="129" t="s">
        <v>9018</v>
      </c>
      <c r="E977" s="130">
        <v>16</v>
      </c>
      <c r="F977" s="128" t="s">
        <v>9</v>
      </c>
      <c r="G977" s="12"/>
      <c r="H977" s="12"/>
      <c r="I977" s="212"/>
      <c r="J977" s="11"/>
      <c r="K977" s="12">
        <f t="shared" si="30"/>
        <v>0</v>
      </c>
      <c r="L977" s="31">
        <f t="shared" si="31"/>
        <v>0</v>
      </c>
    </row>
    <row r="978" spans="1:12" x14ac:dyDescent="0.2">
      <c r="A978" s="127">
        <v>968</v>
      </c>
      <c r="B978" s="128" t="s">
        <v>9019</v>
      </c>
      <c r="C978" s="128" t="s">
        <v>9020</v>
      </c>
      <c r="D978" s="129" t="s">
        <v>9021</v>
      </c>
      <c r="E978" s="130">
        <v>1</v>
      </c>
      <c r="F978" s="128" t="s">
        <v>9</v>
      </c>
      <c r="G978" s="12"/>
      <c r="H978" s="12"/>
      <c r="I978" s="212"/>
      <c r="J978" s="11"/>
      <c r="K978" s="12">
        <f t="shared" si="30"/>
        <v>0</v>
      </c>
      <c r="L978" s="31">
        <f t="shared" si="31"/>
        <v>0</v>
      </c>
    </row>
    <row r="979" spans="1:12" x14ac:dyDescent="0.2">
      <c r="A979" s="127">
        <v>969</v>
      </c>
      <c r="B979" s="128" t="s">
        <v>9022</v>
      </c>
      <c r="C979" s="128" t="s">
        <v>9023</v>
      </c>
      <c r="D979" s="129" t="s">
        <v>9024</v>
      </c>
      <c r="E979" s="130">
        <v>3</v>
      </c>
      <c r="F979" s="128" t="s">
        <v>9</v>
      </c>
      <c r="G979" s="12"/>
      <c r="H979" s="12"/>
      <c r="I979" s="212"/>
      <c r="J979" s="11"/>
      <c r="K979" s="12">
        <f t="shared" si="30"/>
        <v>0</v>
      </c>
      <c r="L979" s="31">
        <f t="shared" si="31"/>
        <v>0</v>
      </c>
    </row>
    <row r="980" spans="1:12" x14ac:dyDescent="0.2">
      <c r="A980" s="127">
        <v>970</v>
      </c>
      <c r="B980" s="128" t="s">
        <v>9025</v>
      </c>
      <c r="C980" s="128" t="s">
        <v>9026</v>
      </c>
      <c r="D980" s="129" t="s">
        <v>9027</v>
      </c>
      <c r="E980" s="130">
        <v>6</v>
      </c>
      <c r="F980" s="128" t="s">
        <v>9</v>
      </c>
      <c r="G980" s="12"/>
      <c r="H980" s="12"/>
      <c r="I980" s="212"/>
      <c r="J980" s="11"/>
      <c r="K980" s="12">
        <f t="shared" si="30"/>
        <v>0</v>
      </c>
      <c r="L980" s="31">
        <f t="shared" si="31"/>
        <v>0</v>
      </c>
    </row>
    <row r="981" spans="1:12" x14ac:dyDescent="0.2">
      <c r="A981" s="127">
        <v>971</v>
      </c>
      <c r="B981" s="128" t="s">
        <v>9028</v>
      </c>
      <c r="C981" s="128" t="s">
        <v>9029</v>
      </c>
      <c r="D981" s="129" t="s">
        <v>9030</v>
      </c>
      <c r="E981" s="130">
        <v>4</v>
      </c>
      <c r="F981" s="128" t="s">
        <v>9</v>
      </c>
      <c r="G981" s="12"/>
      <c r="H981" s="12"/>
      <c r="I981" s="212"/>
      <c r="J981" s="11"/>
      <c r="K981" s="12">
        <f t="shared" si="30"/>
        <v>0</v>
      </c>
      <c r="L981" s="31">
        <f t="shared" si="31"/>
        <v>0</v>
      </c>
    </row>
    <row r="982" spans="1:12" x14ac:dyDescent="0.2">
      <c r="A982" s="127">
        <v>972</v>
      </c>
      <c r="B982" s="128" t="s">
        <v>9031</v>
      </c>
      <c r="C982" s="128" t="s">
        <v>9032</v>
      </c>
      <c r="D982" s="129" t="s">
        <v>9033</v>
      </c>
      <c r="E982" s="130">
        <v>2</v>
      </c>
      <c r="F982" s="128" t="s">
        <v>9</v>
      </c>
      <c r="G982" s="12"/>
      <c r="H982" s="12"/>
      <c r="I982" s="212"/>
      <c r="J982" s="11"/>
      <c r="K982" s="12">
        <f t="shared" si="30"/>
        <v>0</v>
      </c>
      <c r="L982" s="31">
        <f t="shared" si="31"/>
        <v>0</v>
      </c>
    </row>
    <row r="983" spans="1:12" x14ac:dyDescent="0.2">
      <c r="A983" s="127">
        <v>973</v>
      </c>
      <c r="B983" s="128" t="s">
        <v>9034</v>
      </c>
      <c r="C983" s="128" t="s">
        <v>9035</v>
      </c>
      <c r="D983" s="129" t="s">
        <v>9036</v>
      </c>
      <c r="E983" s="130">
        <v>1</v>
      </c>
      <c r="F983" s="128" t="s">
        <v>9</v>
      </c>
      <c r="G983" s="12"/>
      <c r="H983" s="12"/>
      <c r="I983" s="212"/>
      <c r="J983" s="11"/>
      <c r="K983" s="12">
        <f t="shared" si="30"/>
        <v>0</v>
      </c>
      <c r="L983" s="31">
        <f t="shared" si="31"/>
        <v>0</v>
      </c>
    </row>
    <row r="984" spans="1:12" x14ac:dyDescent="0.2">
      <c r="A984" s="127">
        <v>974</v>
      </c>
      <c r="B984" s="128" t="s">
        <v>9037</v>
      </c>
      <c r="C984" s="128" t="s">
        <v>9038</v>
      </c>
      <c r="D984" s="129" t="s">
        <v>9039</v>
      </c>
      <c r="E984" s="130">
        <v>1</v>
      </c>
      <c r="F984" s="128" t="s">
        <v>9</v>
      </c>
      <c r="G984" s="12"/>
      <c r="H984" s="12"/>
      <c r="I984" s="212"/>
      <c r="J984" s="11"/>
      <c r="K984" s="12">
        <f t="shared" si="30"/>
        <v>0</v>
      </c>
      <c r="L984" s="31">
        <f t="shared" si="31"/>
        <v>0</v>
      </c>
    </row>
    <row r="985" spans="1:12" x14ac:dyDescent="0.2">
      <c r="A985" s="127">
        <v>975</v>
      </c>
      <c r="B985" s="128" t="s">
        <v>9040</v>
      </c>
      <c r="C985" s="128" t="s">
        <v>9041</v>
      </c>
      <c r="D985" s="129" t="s">
        <v>9042</v>
      </c>
      <c r="E985" s="130">
        <v>1</v>
      </c>
      <c r="F985" s="128" t="s">
        <v>9</v>
      </c>
      <c r="G985" s="12"/>
      <c r="H985" s="12"/>
      <c r="I985" s="212"/>
      <c r="J985" s="11"/>
      <c r="K985" s="12">
        <f t="shared" si="30"/>
        <v>0</v>
      </c>
      <c r="L985" s="31">
        <f t="shared" si="31"/>
        <v>0</v>
      </c>
    </row>
    <row r="986" spans="1:12" x14ac:dyDescent="0.2">
      <c r="A986" s="127">
        <v>976</v>
      </c>
      <c r="B986" s="128" t="s">
        <v>9043</v>
      </c>
      <c r="C986" s="128" t="s">
        <v>9044</v>
      </c>
      <c r="D986" s="129" t="s">
        <v>9045</v>
      </c>
      <c r="E986" s="130">
        <v>1</v>
      </c>
      <c r="F986" s="128" t="s">
        <v>9</v>
      </c>
      <c r="G986" s="12"/>
      <c r="H986" s="12"/>
      <c r="I986" s="212"/>
      <c r="J986" s="11"/>
      <c r="K986" s="12">
        <f t="shared" si="30"/>
        <v>0</v>
      </c>
      <c r="L986" s="31">
        <f t="shared" si="31"/>
        <v>0</v>
      </c>
    </row>
    <row r="987" spans="1:12" x14ac:dyDescent="0.2">
      <c r="A987" s="127">
        <v>977</v>
      </c>
      <c r="B987" s="128" t="s">
        <v>9046</v>
      </c>
      <c r="C987" s="128" t="s">
        <v>9047</v>
      </c>
      <c r="D987" s="129" t="s">
        <v>9048</v>
      </c>
      <c r="E987" s="130">
        <v>4</v>
      </c>
      <c r="F987" s="128" t="s">
        <v>9</v>
      </c>
      <c r="G987" s="12"/>
      <c r="H987" s="12"/>
      <c r="I987" s="212"/>
      <c r="J987" s="11"/>
      <c r="K987" s="12">
        <f t="shared" si="30"/>
        <v>0</v>
      </c>
      <c r="L987" s="31">
        <f t="shared" si="31"/>
        <v>0</v>
      </c>
    </row>
    <row r="988" spans="1:12" x14ac:dyDescent="0.2">
      <c r="A988" s="127">
        <v>978</v>
      </c>
      <c r="B988" s="128" t="s">
        <v>9049</v>
      </c>
      <c r="C988" s="128" t="s">
        <v>9050</v>
      </c>
      <c r="D988" s="129" t="s">
        <v>9051</v>
      </c>
      <c r="E988" s="130">
        <v>4</v>
      </c>
      <c r="F988" s="128" t="s">
        <v>9</v>
      </c>
      <c r="G988" s="12"/>
      <c r="H988" s="12"/>
      <c r="I988" s="212"/>
      <c r="J988" s="11"/>
      <c r="K988" s="12">
        <f t="shared" si="30"/>
        <v>0</v>
      </c>
      <c r="L988" s="31">
        <f t="shared" si="31"/>
        <v>0</v>
      </c>
    </row>
    <row r="989" spans="1:12" x14ac:dyDescent="0.2">
      <c r="A989" s="127">
        <v>979</v>
      </c>
      <c r="B989" s="128" t="s">
        <v>9052</v>
      </c>
      <c r="C989" s="128" t="s">
        <v>9053</v>
      </c>
      <c r="D989" s="129" t="s">
        <v>9054</v>
      </c>
      <c r="E989" s="130">
        <v>4</v>
      </c>
      <c r="F989" s="128" t="s">
        <v>9</v>
      </c>
      <c r="G989" s="12"/>
      <c r="H989" s="12"/>
      <c r="I989" s="212"/>
      <c r="J989" s="11"/>
      <c r="K989" s="12">
        <f t="shared" si="30"/>
        <v>0</v>
      </c>
      <c r="L989" s="31">
        <f t="shared" si="31"/>
        <v>0</v>
      </c>
    </row>
    <row r="990" spans="1:12" x14ac:dyDescent="0.2">
      <c r="A990" s="127">
        <v>980</v>
      </c>
      <c r="B990" s="128" t="s">
        <v>9055</v>
      </c>
      <c r="C990" s="128" t="s">
        <v>9056</v>
      </c>
      <c r="D990" s="129" t="s">
        <v>9057</v>
      </c>
      <c r="E990" s="130">
        <v>4</v>
      </c>
      <c r="F990" s="128" t="s">
        <v>9</v>
      </c>
      <c r="G990" s="12"/>
      <c r="H990" s="12"/>
      <c r="I990" s="212"/>
      <c r="J990" s="11"/>
      <c r="K990" s="12">
        <f t="shared" si="30"/>
        <v>0</v>
      </c>
      <c r="L990" s="31">
        <f t="shared" si="31"/>
        <v>0</v>
      </c>
    </row>
    <row r="991" spans="1:12" x14ac:dyDescent="0.2">
      <c r="A991" s="127">
        <v>981</v>
      </c>
      <c r="B991" s="128" t="s">
        <v>9058</v>
      </c>
      <c r="C991" s="128" t="s">
        <v>9059</v>
      </c>
      <c r="D991" s="129" t="s">
        <v>9060</v>
      </c>
      <c r="E991" s="130">
        <v>1</v>
      </c>
      <c r="F991" s="128" t="s">
        <v>9</v>
      </c>
      <c r="G991" s="12"/>
      <c r="H991" s="12"/>
      <c r="I991" s="212"/>
      <c r="J991" s="11"/>
      <c r="K991" s="12">
        <f t="shared" si="30"/>
        <v>0</v>
      </c>
      <c r="L991" s="31">
        <f t="shared" si="31"/>
        <v>0</v>
      </c>
    </row>
    <row r="992" spans="1:12" x14ac:dyDescent="0.2">
      <c r="A992" s="127">
        <v>982</v>
      </c>
      <c r="B992" s="128" t="s">
        <v>9061</v>
      </c>
      <c r="C992" s="128" t="s">
        <v>9062</v>
      </c>
      <c r="D992" s="129" t="s">
        <v>9063</v>
      </c>
      <c r="E992" s="130">
        <v>1</v>
      </c>
      <c r="F992" s="128" t="s">
        <v>9</v>
      </c>
      <c r="G992" s="12"/>
      <c r="H992" s="12"/>
      <c r="I992" s="212"/>
      <c r="J992" s="11"/>
      <c r="K992" s="12">
        <f t="shared" si="30"/>
        <v>0</v>
      </c>
      <c r="L992" s="31">
        <f t="shared" si="31"/>
        <v>0</v>
      </c>
    </row>
    <row r="993" spans="1:12" x14ac:dyDescent="0.2">
      <c r="A993" s="127">
        <v>983</v>
      </c>
      <c r="B993" s="128" t="s">
        <v>9064</v>
      </c>
      <c r="C993" s="128" t="s">
        <v>9065</v>
      </c>
      <c r="D993" s="129" t="s">
        <v>9066</v>
      </c>
      <c r="E993" s="130">
        <v>4</v>
      </c>
      <c r="F993" s="128" t="s">
        <v>9</v>
      </c>
      <c r="G993" s="12"/>
      <c r="H993" s="12"/>
      <c r="I993" s="212"/>
      <c r="J993" s="11"/>
      <c r="K993" s="12">
        <f t="shared" si="30"/>
        <v>0</v>
      </c>
      <c r="L993" s="31">
        <f t="shared" si="31"/>
        <v>0</v>
      </c>
    </row>
    <row r="994" spans="1:12" x14ac:dyDescent="0.2">
      <c r="A994" s="127">
        <v>984</v>
      </c>
      <c r="B994" s="128" t="s">
        <v>9067</v>
      </c>
      <c r="C994" s="128" t="s">
        <v>9068</v>
      </c>
      <c r="D994" s="129" t="s">
        <v>9069</v>
      </c>
      <c r="E994" s="130">
        <v>1</v>
      </c>
      <c r="F994" s="128" t="s">
        <v>9</v>
      </c>
      <c r="G994" s="12"/>
      <c r="H994" s="12"/>
      <c r="I994" s="212"/>
      <c r="J994" s="11"/>
      <c r="K994" s="12">
        <f t="shared" si="30"/>
        <v>0</v>
      </c>
      <c r="L994" s="31">
        <f t="shared" si="31"/>
        <v>0</v>
      </c>
    </row>
    <row r="995" spans="1:12" x14ac:dyDescent="0.2">
      <c r="A995" s="127">
        <v>985</v>
      </c>
      <c r="B995" s="128" t="s">
        <v>9070</v>
      </c>
      <c r="C995" s="128" t="s">
        <v>9071</v>
      </c>
      <c r="D995" s="129" t="s">
        <v>9072</v>
      </c>
      <c r="E995" s="130">
        <v>1</v>
      </c>
      <c r="F995" s="128" t="s">
        <v>9</v>
      </c>
      <c r="G995" s="12"/>
      <c r="H995" s="12"/>
      <c r="I995" s="212"/>
      <c r="J995" s="11"/>
      <c r="K995" s="12">
        <f t="shared" si="30"/>
        <v>0</v>
      </c>
      <c r="L995" s="31">
        <f t="shared" si="31"/>
        <v>0</v>
      </c>
    </row>
    <row r="996" spans="1:12" x14ac:dyDescent="0.2">
      <c r="A996" s="127">
        <v>986</v>
      </c>
      <c r="B996" s="128" t="s">
        <v>9073</v>
      </c>
      <c r="C996" s="128" t="s">
        <v>9074</v>
      </c>
      <c r="D996" s="129" t="s">
        <v>9075</v>
      </c>
      <c r="E996" s="130">
        <v>1</v>
      </c>
      <c r="F996" s="128" t="s">
        <v>9</v>
      </c>
      <c r="G996" s="12"/>
      <c r="H996" s="12"/>
      <c r="I996" s="212"/>
      <c r="J996" s="11"/>
      <c r="K996" s="12">
        <f t="shared" si="30"/>
        <v>0</v>
      </c>
      <c r="L996" s="31">
        <f t="shared" si="31"/>
        <v>0</v>
      </c>
    </row>
    <row r="997" spans="1:12" x14ac:dyDescent="0.2">
      <c r="A997" s="127">
        <v>987</v>
      </c>
      <c r="B997" s="128" t="s">
        <v>9076</v>
      </c>
      <c r="C997" s="128" t="s">
        <v>9077</v>
      </c>
      <c r="D997" s="129" t="s">
        <v>9078</v>
      </c>
      <c r="E997" s="130">
        <v>1</v>
      </c>
      <c r="F997" s="128" t="s">
        <v>9</v>
      </c>
      <c r="G997" s="12"/>
      <c r="H997" s="12"/>
      <c r="I997" s="212"/>
      <c r="J997" s="11"/>
      <c r="K997" s="12">
        <f t="shared" si="30"/>
        <v>0</v>
      </c>
      <c r="L997" s="31">
        <f t="shared" si="31"/>
        <v>0</v>
      </c>
    </row>
    <row r="998" spans="1:12" x14ac:dyDescent="0.2">
      <c r="A998" s="127">
        <v>988</v>
      </c>
      <c r="B998" s="128" t="s">
        <v>9079</v>
      </c>
      <c r="C998" s="128" t="s">
        <v>9080</v>
      </c>
      <c r="D998" s="129" t="s">
        <v>9081</v>
      </c>
      <c r="E998" s="130">
        <v>2</v>
      </c>
      <c r="F998" s="128" t="s">
        <v>619</v>
      </c>
      <c r="G998" s="12"/>
      <c r="H998" s="12"/>
      <c r="I998" s="212"/>
      <c r="J998" s="11"/>
      <c r="K998" s="12">
        <f t="shared" si="30"/>
        <v>0</v>
      </c>
      <c r="L998" s="31">
        <f t="shared" si="31"/>
        <v>0</v>
      </c>
    </row>
    <row r="999" spans="1:12" x14ac:dyDescent="0.2">
      <c r="A999" s="127">
        <v>989</v>
      </c>
      <c r="B999" s="128" t="s">
        <v>9082</v>
      </c>
      <c r="C999" s="128" t="s">
        <v>9083</v>
      </c>
      <c r="D999" s="129" t="s">
        <v>9084</v>
      </c>
      <c r="E999" s="130">
        <v>8</v>
      </c>
      <c r="F999" s="128" t="s">
        <v>9</v>
      </c>
      <c r="G999" s="12"/>
      <c r="H999" s="12"/>
      <c r="I999" s="212"/>
      <c r="J999" s="11"/>
      <c r="K999" s="12">
        <f t="shared" si="30"/>
        <v>0</v>
      </c>
      <c r="L999" s="31">
        <f t="shared" si="31"/>
        <v>0</v>
      </c>
    </row>
    <row r="1000" spans="1:12" x14ac:dyDescent="0.2">
      <c r="A1000" s="127">
        <v>990</v>
      </c>
      <c r="B1000" s="128" t="s">
        <v>9085</v>
      </c>
      <c r="C1000" s="128" t="s">
        <v>9086</v>
      </c>
      <c r="D1000" s="129" t="s">
        <v>9087</v>
      </c>
      <c r="E1000" s="130">
        <v>4</v>
      </c>
      <c r="F1000" s="128" t="s">
        <v>9</v>
      </c>
      <c r="G1000" s="12"/>
      <c r="H1000" s="12"/>
      <c r="I1000" s="212"/>
      <c r="J1000" s="11"/>
      <c r="K1000" s="12">
        <f t="shared" si="30"/>
        <v>0</v>
      </c>
      <c r="L1000" s="31">
        <f t="shared" si="31"/>
        <v>0</v>
      </c>
    </row>
    <row r="1001" spans="1:12" x14ac:dyDescent="0.2">
      <c r="A1001" s="127">
        <v>991</v>
      </c>
      <c r="B1001" s="128" t="s">
        <v>9088</v>
      </c>
      <c r="C1001" s="128" t="s">
        <v>9089</v>
      </c>
      <c r="D1001" s="129" t="s">
        <v>9090</v>
      </c>
      <c r="E1001" s="130">
        <v>4</v>
      </c>
      <c r="F1001" s="128" t="s">
        <v>9</v>
      </c>
      <c r="G1001" s="12"/>
      <c r="H1001" s="12"/>
      <c r="I1001" s="212"/>
      <c r="J1001" s="11"/>
      <c r="K1001" s="12">
        <f t="shared" si="30"/>
        <v>0</v>
      </c>
      <c r="L1001" s="31">
        <f t="shared" si="31"/>
        <v>0</v>
      </c>
    </row>
    <row r="1002" spans="1:12" x14ac:dyDescent="0.2">
      <c r="A1002" s="127">
        <v>992</v>
      </c>
      <c r="B1002" s="128" t="s">
        <v>9091</v>
      </c>
      <c r="C1002" s="128" t="s">
        <v>9092</v>
      </c>
      <c r="D1002" s="129" t="s">
        <v>9093</v>
      </c>
      <c r="E1002" s="130">
        <v>1</v>
      </c>
      <c r="F1002" s="128" t="s">
        <v>9</v>
      </c>
      <c r="G1002" s="12"/>
      <c r="H1002" s="12"/>
      <c r="I1002" s="212"/>
      <c r="J1002" s="11"/>
      <c r="K1002" s="12">
        <f t="shared" si="30"/>
        <v>0</v>
      </c>
      <c r="L1002" s="31">
        <f t="shared" si="31"/>
        <v>0</v>
      </c>
    </row>
    <row r="1003" spans="1:12" x14ac:dyDescent="0.2">
      <c r="A1003" s="127">
        <v>993</v>
      </c>
      <c r="B1003" s="128" t="s">
        <v>9094</v>
      </c>
      <c r="C1003" s="128" t="s">
        <v>9095</v>
      </c>
      <c r="D1003" s="129" t="s">
        <v>9096</v>
      </c>
      <c r="E1003" s="130">
        <v>1</v>
      </c>
      <c r="F1003" s="128" t="s">
        <v>9</v>
      </c>
      <c r="G1003" s="12"/>
      <c r="H1003" s="12"/>
      <c r="I1003" s="212"/>
      <c r="J1003" s="11"/>
      <c r="K1003" s="12">
        <f t="shared" si="30"/>
        <v>0</v>
      </c>
      <c r="L1003" s="31">
        <f t="shared" si="31"/>
        <v>0</v>
      </c>
    </row>
    <row r="1004" spans="1:12" x14ac:dyDescent="0.2">
      <c r="A1004" s="127">
        <v>994</v>
      </c>
      <c r="B1004" s="128" t="s">
        <v>9097</v>
      </c>
      <c r="C1004" s="128" t="s">
        <v>9098</v>
      </c>
      <c r="D1004" s="129" t="s">
        <v>9099</v>
      </c>
      <c r="E1004" s="130">
        <v>1</v>
      </c>
      <c r="F1004" s="128" t="s">
        <v>9</v>
      </c>
      <c r="G1004" s="12"/>
      <c r="H1004" s="12"/>
      <c r="I1004" s="212"/>
      <c r="J1004" s="11"/>
      <c r="K1004" s="12">
        <f t="shared" si="30"/>
        <v>0</v>
      </c>
      <c r="L1004" s="31">
        <f t="shared" si="31"/>
        <v>0</v>
      </c>
    </row>
    <row r="1005" spans="1:12" x14ac:dyDescent="0.2">
      <c r="A1005" s="127">
        <v>995</v>
      </c>
      <c r="B1005" s="128" t="s">
        <v>9100</v>
      </c>
      <c r="C1005" s="128" t="s">
        <v>9101</v>
      </c>
      <c r="D1005" s="129" t="s">
        <v>9102</v>
      </c>
      <c r="E1005" s="130">
        <v>8</v>
      </c>
      <c r="F1005" s="128" t="s">
        <v>9</v>
      </c>
      <c r="G1005" s="12"/>
      <c r="H1005" s="12"/>
      <c r="I1005" s="212"/>
      <c r="J1005" s="11"/>
      <c r="K1005" s="12">
        <f t="shared" si="30"/>
        <v>0</v>
      </c>
      <c r="L1005" s="31">
        <f t="shared" si="31"/>
        <v>0</v>
      </c>
    </row>
    <row r="1006" spans="1:12" x14ac:dyDescent="0.2">
      <c r="A1006" s="127">
        <v>996</v>
      </c>
      <c r="B1006" s="128" t="s">
        <v>9103</v>
      </c>
      <c r="C1006" s="128" t="s">
        <v>9104</v>
      </c>
      <c r="D1006" s="129" t="s">
        <v>9105</v>
      </c>
      <c r="E1006" s="130">
        <v>8</v>
      </c>
      <c r="F1006" s="128" t="s">
        <v>9</v>
      </c>
      <c r="G1006" s="12"/>
      <c r="H1006" s="12"/>
      <c r="I1006" s="212"/>
      <c r="J1006" s="11"/>
      <c r="K1006" s="12">
        <f t="shared" si="30"/>
        <v>0</v>
      </c>
      <c r="L1006" s="31">
        <f t="shared" si="31"/>
        <v>0</v>
      </c>
    </row>
    <row r="1007" spans="1:12" x14ac:dyDescent="0.2">
      <c r="A1007" s="127">
        <v>997</v>
      </c>
      <c r="B1007" s="128" t="s">
        <v>9106</v>
      </c>
      <c r="C1007" s="128" t="s">
        <v>9107</v>
      </c>
      <c r="D1007" s="129" t="s">
        <v>9108</v>
      </c>
      <c r="E1007" s="130">
        <v>1</v>
      </c>
      <c r="F1007" s="128" t="s">
        <v>9</v>
      </c>
      <c r="G1007" s="12"/>
      <c r="H1007" s="12"/>
      <c r="I1007" s="212"/>
      <c r="J1007" s="11"/>
      <c r="K1007" s="12">
        <f t="shared" si="30"/>
        <v>0</v>
      </c>
      <c r="L1007" s="31">
        <f t="shared" si="31"/>
        <v>0</v>
      </c>
    </row>
    <row r="1008" spans="1:12" x14ac:dyDescent="0.2">
      <c r="A1008" s="127">
        <v>998</v>
      </c>
      <c r="B1008" s="128" t="s">
        <v>9109</v>
      </c>
      <c r="C1008" s="128" t="s">
        <v>9110</v>
      </c>
      <c r="D1008" s="129" t="s">
        <v>9111</v>
      </c>
      <c r="E1008" s="130">
        <v>1</v>
      </c>
      <c r="F1008" s="128" t="s">
        <v>9</v>
      </c>
      <c r="G1008" s="12"/>
      <c r="H1008" s="12"/>
      <c r="I1008" s="212"/>
      <c r="J1008" s="11"/>
      <c r="K1008" s="12">
        <f t="shared" si="30"/>
        <v>0</v>
      </c>
      <c r="L1008" s="31">
        <f t="shared" si="31"/>
        <v>0</v>
      </c>
    </row>
    <row r="1009" spans="1:12" x14ac:dyDescent="0.2">
      <c r="A1009" s="127">
        <v>999</v>
      </c>
      <c r="B1009" s="128" t="s">
        <v>9112</v>
      </c>
      <c r="C1009" s="128" t="s">
        <v>9113</v>
      </c>
      <c r="D1009" s="129" t="s">
        <v>9114</v>
      </c>
      <c r="E1009" s="130">
        <v>12</v>
      </c>
      <c r="F1009" s="128" t="s">
        <v>9</v>
      </c>
      <c r="G1009" s="12"/>
      <c r="H1009" s="12"/>
      <c r="I1009" s="212"/>
      <c r="J1009" s="11"/>
      <c r="K1009" s="12">
        <f t="shared" si="30"/>
        <v>0</v>
      </c>
      <c r="L1009" s="31">
        <f t="shared" si="31"/>
        <v>0</v>
      </c>
    </row>
    <row r="1010" spans="1:12" x14ac:dyDescent="0.2">
      <c r="A1010" s="127">
        <v>1000</v>
      </c>
      <c r="B1010" s="128" t="s">
        <v>9115</v>
      </c>
      <c r="C1010" s="128" t="s">
        <v>9116</v>
      </c>
      <c r="D1010" s="129" t="s">
        <v>9117</v>
      </c>
      <c r="E1010" s="130">
        <v>21</v>
      </c>
      <c r="F1010" s="128" t="s">
        <v>9</v>
      </c>
      <c r="G1010" s="12"/>
      <c r="H1010" s="12"/>
      <c r="I1010" s="212"/>
      <c r="J1010" s="11"/>
      <c r="K1010" s="12">
        <f t="shared" si="30"/>
        <v>0</v>
      </c>
      <c r="L1010" s="31">
        <f t="shared" si="31"/>
        <v>0</v>
      </c>
    </row>
    <row r="1011" spans="1:12" x14ac:dyDescent="0.2">
      <c r="A1011" s="127">
        <v>1001</v>
      </c>
      <c r="B1011" s="128" t="s">
        <v>9118</v>
      </c>
      <c r="C1011" s="128" t="s">
        <v>4011</v>
      </c>
      <c r="D1011" s="129" t="s">
        <v>9119</v>
      </c>
      <c r="E1011" s="130">
        <v>1</v>
      </c>
      <c r="F1011" s="128" t="s">
        <v>9</v>
      </c>
      <c r="G1011" s="12"/>
      <c r="H1011" s="12"/>
      <c r="I1011" s="212"/>
      <c r="J1011" s="11"/>
      <c r="K1011" s="12">
        <f t="shared" si="30"/>
        <v>0</v>
      </c>
      <c r="L1011" s="31">
        <f t="shared" si="31"/>
        <v>0</v>
      </c>
    </row>
    <row r="1012" spans="1:12" x14ac:dyDescent="0.2">
      <c r="A1012" s="127">
        <v>1002</v>
      </c>
      <c r="B1012" s="128" t="s">
        <v>9120</v>
      </c>
      <c r="C1012" s="128" t="s">
        <v>9121</v>
      </c>
      <c r="D1012" s="129" t="s">
        <v>9122</v>
      </c>
      <c r="E1012" s="130">
        <v>6</v>
      </c>
      <c r="F1012" s="128" t="s">
        <v>9</v>
      </c>
      <c r="G1012" s="12"/>
      <c r="H1012" s="12"/>
      <c r="I1012" s="212"/>
      <c r="J1012" s="11"/>
      <c r="K1012" s="12">
        <f t="shared" si="30"/>
        <v>0</v>
      </c>
      <c r="L1012" s="31">
        <f t="shared" si="31"/>
        <v>0</v>
      </c>
    </row>
    <row r="1013" spans="1:12" x14ac:dyDescent="0.2">
      <c r="A1013" s="127">
        <v>1003</v>
      </c>
      <c r="B1013" s="128" t="s">
        <v>9123</v>
      </c>
      <c r="C1013" s="128" t="s">
        <v>9124</v>
      </c>
      <c r="D1013" s="129" t="s">
        <v>9125</v>
      </c>
      <c r="E1013" s="130">
        <v>3</v>
      </c>
      <c r="F1013" s="128" t="s">
        <v>9</v>
      </c>
      <c r="G1013" s="12"/>
      <c r="H1013" s="12"/>
      <c r="I1013" s="212"/>
      <c r="J1013" s="11"/>
      <c r="K1013" s="12">
        <f t="shared" si="30"/>
        <v>0</v>
      </c>
      <c r="L1013" s="31">
        <f t="shared" si="31"/>
        <v>0</v>
      </c>
    </row>
    <row r="1014" spans="1:12" x14ac:dyDescent="0.2">
      <c r="A1014" s="127">
        <v>1004</v>
      </c>
      <c r="B1014" s="128" t="s">
        <v>9126</v>
      </c>
      <c r="C1014" s="128" t="s">
        <v>9127</v>
      </c>
      <c r="D1014" s="129" t="s">
        <v>9128</v>
      </c>
      <c r="E1014" s="130">
        <v>1</v>
      </c>
      <c r="F1014" s="128" t="s">
        <v>9</v>
      </c>
      <c r="G1014" s="12"/>
      <c r="H1014" s="12"/>
      <c r="I1014" s="212"/>
      <c r="J1014" s="11"/>
      <c r="K1014" s="12">
        <f t="shared" si="30"/>
        <v>0</v>
      </c>
      <c r="L1014" s="31">
        <f t="shared" si="31"/>
        <v>0</v>
      </c>
    </row>
    <row r="1015" spans="1:12" x14ac:dyDescent="0.2">
      <c r="A1015" s="127">
        <v>1005</v>
      </c>
      <c r="B1015" s="128" t="s">
        <v>9129</v>
      </c>
      <c r="C1015" s="128" t="s">
        <v>9130</v>
      </c>
      <c r="D1015" s="129" t="s">
        <v>9131</v>
      </c>
      <c r="E1015" s="130">
        <v>3</v>
      </c>
      <c r="F1015" s="128" t="s">
        <v>9</v>
      </c>
      <c r="G1015" s="12"/>
      <c r="H1015" s="12"/>
      <c r="I1015" s="212"/>
      <c r="J1015" s="11"/>
      <c r="K1015" s="12">
        <f t="shared" si="30"/>
        <v>0</v>
      </c>
      <c r="L1015" s="31">
        <f t="shared" si="31"/>
        <v>0</v>
      </c>
    </row>
    <row r="1016" spans="1:12" x14ac:dyDescent="0.2">
      <c r="A1016" s="127">
        <v>1006</v>
      </c>
      <c r="B1016" s="128" t="s">
        <v>9132</v>
      </c>
      <c r="C1016" s="128" t="s">
        <v>9133</v>
      </c>
      <c r="D1016" s="129" t="s">
        <v>9134</v>
      </c>
      <c r="E1016" s="130">
        <v>3</v>
      </c>
      <c r="F1016" s="128" t="s">
        <v>9</v>
      </c>
      <c r="G1016" s="12"/>
      <c r="H1016" s="12"/>
      <c r="I1016" s="212"/>
      <c r="J1016" s="11"/>
      <c r="K1016" s="12">
        <f t="shared" si="30"/>
        <v>0</v>
      </c>
      <c r="L1016" s="31">
        <f t="shared" si="31"/>
        <v>0</v>
      </c>
    </row>
    <row r="1017" spans="1:12" x14ac:dyDescent="0.2">
      <c r="A1017" s="127">
        <v>1007</v>
      </c>
      <c r="B1017" s="128" t="s">
        <v>9135</v>
      </c>
      <c r="C1017" s="128" t="s">
        <v>8938</v>
      </c>
      <c r="D1017" s="129" t="s">
        <v>9136</v>
      </c>
      <c r="E1017" s="130">
        <v>2</v>
      </c>
      <c r="F1017" s="128" t="s">
        <v>9</v>
      </c>
      <c r="G1017" s="12"/>
      <c r="H1017" s="12"/>
      <c r="I1017" s="212"/>
      <c r="J1017" s="11"/>
      <c r="K1017" s="12">
        <f t="shared" si="30"/>
        <v>0</v>
      </c>
      <c r="L1017" s="31">
        <f t="shared" si="31"/>
        <v>0</v>
      </c>
    </row>
    <row r="1018" spans="1:12" x14ac:dyDescent="0.2">
      <c r="A1018" s="127">
        <v>1008</v>
      </c>
      <c r="B1018" s="128" t="s">
        <v>9118</v>
      </c>
      <c r="C1018" s="128" t="s">
        <v>9137</v>
      </c>
      <c r="D1018" s="129" t="s">
        <v>9119</v>
      </c>
      <c r="E1018" s="130">
        <v>1</v>
      </c>
      <c r="F1018" s="128" t="s">
        <v>9</v>
      </c>
      <c r="G1018" s="12"/>
      <c r="H1018" s="12"/>
      <c r="I1018" s="212"/>
      <c r="J1018" s="11"/>
      <c r="K1018" s="12">
        <f t="shared" si="30"/>
        <v>0</v>
      </c>
      <c r="L1018" s="31">
        <f t="shared" si="31"/>
        <v>0</v>
      </c>
    </row>
    <row r="1019" spans="1:12" x14ac:dyDescent="0.2">
      <c r="A1019" s="127">
        <v>1009</v>
      </c>
      <c r="B1019" s="128" t="s">
        <v>9138</v>
      </c>
      <c r="C1019" s="128" t="s">
        <v>9139</v>
      </c>
      <c r="D1019" s="129" t="s">
        <v>9140</v>
      </c>
      <c r="E1019" s="130">
        <v>1</v>
      </c>
      <c r="F1019" s="128" t="s">
        <v>9</v>
      </c>
      <c r="G1019" s="12"/>
      <c r="H1019" s="12"/>
      <c r="I1019" s="212"/>
      <c r="J1019" s="11"/>
      <c r="K1019" s="12">
        <f t="shared" si="30"/>
        <v>0</v>
      </c>
      <c r="L1019" s="31">
        <f t="shared" si="31"/>
        <v>0</v>
      </c>
    </row>
    <row r="1020" spans="1:12" x14ac:dyDescent="0.2">
      <c r="A1020" s="127">
        <v>1010</v>
      </c>
      <c r="B1020" s="128" t="s">
        <v>9141</v>
      </c>
      <c r="C1020" s="128" t="s">
        <v>9142</v>
      </c>
      <c r="D1020" s="129" t="s">
        <v>9143</v>
      </c>
      <c r="E1020" s="130">
        <v>1</v>
      </c>
      <c r="F1020" s="128" t="s">
        <v>9</v>
      </c>
      <c r="G1020" s="12"/>
      <c r="H1020" s="12"/>
      <c r="I1020" s="212"/>
      <c r="J1020" s="11"/>
      <c r="K1020" s="12">
        <f t="shared" si="30"/>
        <v>0</v>
      </c>
      <c r="L1020" s="31">
        <f t="shared" si="31"/>
        <v>0</v>
      </c>
    </row>
    <row r="1021" spans="1:12" x14ac:dyDescent="0.2">
      <c r="A1021" s="127">
        <v>1011</v>
      </c>
      <c r="B1021" s="128" t="s">
        <v>9144</v>
      </c>
      <c r="C1021" s="128" t="s">
        <v>9145</v>
      </c>
      <c r="D1021" s="129" t="s">
        <v>9146</v>
      </c>
      <c r="E1021" s="130">
        <v>1</v>
      </c>
      <c r="F1021" s="128" t="s">
        <v>9</v>
      </c>
      <c r="G1021" s="12"/>
      <c r="H1021" s="12"/>
      <c r="I1021" s="212"/>
      <c r="J1021" s="11"/>
      <c r="K1021" s="12">
        <f t="shared" si="30"/>
        <v>0</v>
      </c>
      <c r="L1021" s="31">
        <f t="shared" si="31"/>
        <v>0</v>
      </c>
    </row>
    <row r="1022" spans="1:12" x14ac:dyDescent="0.2">
      <c r="A1022" s="127">
        <v>1012</v>
      </c>
      <c r="B1022" s="128" t="s">
        <v>9147</v>
      </c>
      <c r="C1022" s="128" t="s">
        <v>9148</v>
      </c>
      <c r="D1022" s="129" t="s">
        <v>9149</v>
      </c>
      <c r="E1022" s="130">
        <v>3</v>
      </c>
      <c r="F1022" s="128" t="s">
        <v>9</v>
      </c>
      <c r="G1022" s="12"/>
      <c r="H1022" s="12"/>
      <c r="I1022" s="212"/>
      <c r="J1022" s="11"/>
      <c r="K1022" s="12">
        <f t="shared" si="30"/>
        <v>0</v>
      </c>
      <c r="L1022" s="31">
        <f t="shared" si="31"/>
        <v>0</v>
      </c>
    </row>
    <row r="1023" spans="1:12" x14ac:dyDescent="0.2">
      <c r="A1023" s="127">
        <v>1013</v>
      </c>
      <c r="B1023" s="128" t="s">
        <v>9144</v>
      </c>
      <c r="C1023" s="128" t="s">
        <v>9145</v>
      </c>
      <c r="D1023" s="129" t="s">
        <v>9146</v>
      </c>
      <c r="E1023" s="130">
        <v>1</v>
      </c>
      <c r="F1023" s="128" t="s">
        <v>9</v>
      </c>
      <c r="G1023" s="12"/>
      <c r="H1023" s="12"/>
      <c r="I1023" s="212"/>
      <c r="J1023" s="11"/>
      <c r="K1023" s="12">
        <f t="shared" si="30"/>
        <v>0</v>
      </c>
      <c r="L1023" s="31">
        <f t="shared" si="31"/>
        <v>0</v>
      </c>
    </row>
    <row r="1024" spans="1:12" x14ac:dyDescent="0.2">
      <c r="A1024" s="127">
        <v>1014</v>
      </c>
      <c r="B1024" s="128" t="s">
        <v>9150</v>
      </c>
      <c r="C1024" s="128" t="s">
        <v>9151</v>
      </c>
      <c r="D1024" s="129" t="s">
        <v>9152</v>
      </c>
      <c r="E1024" s="130">
        <v>1</v>
      </c>
      <c r="F1024" s="128" t="s">
        <v>9</v>
      </c>
      <c r="G1024" s="12"/>
      <c r="H1024" s="12"/>
      <c r="I1024" s="212"/>
      <c r="J1024" s="11"/>
      <c r="K1024" s="12">
        <f t="shared" si="30"/>
        <v>0</v>
      </c>
      <c r="L1024" s="31">
        <f t="shared" si="31"/>
        <v>0</v>
      </c>
    </row>
    <row r="1025" spans="1:12" x14ac:dyDescent="0.2">
      <c r="A1025" s="127">
        <v>1015</v>
      </c>
      <c r="B1025" s="128" t="s">
        <v>9153</v>
      </c>
      <c r="C1025" s="128" t="s">
        <v>9154</v>
      </c>
      <c r="D1025" s="129" t="s">
        <v>9155</v>
      </c>
      <c r="E1025" s="130">
        <v>1</v>
      </c>
      <c r="F1025" s="128" t="s">
        <v>9</v>
      </c>
      <c r="G1025" s="12"/>
      <c r="H1025" s="12"/>
      <c r="I1025" s="212"/>
      <c r="J1025" s="11"/>
      <c r="K1025" s="12">
        <f t="shared" si="30"/>
        <v>0</v>
      </c>
      <c r="L1025" s="31">
        <f t="shared" si="31"/>
        <v>0</v>
      </c>
    </row>
    <row r="1026" spans="1:12" x14ac:dyDescent="0.2">
      <c r="A1026" s="127">
        <v>1016</v>
      </c>
      <c r="B1026" s="128" t="s">
        <v>9156</v>
      </c>
      <c r="C1026" s="128" t="s">
        <v>9157</v>
      </c>
      <c r="D1026" s="129" t="s">
        <v>9158</v>
      </c>
      <c r="E1026" s="130">
        <v>1</v>
      </c>
      <c r="F1026" s="128" t="s">
        <v>9</v>
      </c>
      <c r="G1026" s="12"/>
      <c r="H1026" s="12"/>
      <c r="I1026" s="212"/>
      <c r="J1026" s="11"/>
      <c r="K1026" s="12">
        <f t="shared" si="30"/>
        <v>0</v>
      </c>
      <c r="L1026" s="31">
        <f t="shared" si="31"/>
        <v>0</v>
      </c>
    </row>
    <row r="1027" spans="1:12" x14ac:dyDescent="0.2">
      <c r="A1027" s="127">
        <v>1017</v>
      </c>
      <c r="B1027" s="128" t="s">
        <v>9159</v>
      </c>
      <c r="C1027" s="128" t="s">
        <v>9160</v>
      </c>
      <c r="D1027" s="129" t="s">
        <v>9161</v>
      </c>
      <c r="E1027" s="130">
        <v>1</v>
      </c>
      <c r="F1027" s="128" t="s">
        <v>9</v>
      </c>
      <c r="G1027" s="12"/>
      <c r="H1027" s="12"/>
      <c r="I1027" s="212"/>
      <c r="J1027" s="11"/>
      <c r="K1027" s="12">
        <f t="shared" si="30"/>
        <v>0</v>
      </c>
      <c r="L1027" s="31">
        <f t="shared" si="31"/>
        <v>0</v>
      </c>
    </row>
    <row r="1028" spans="1:12" x14ac:dyDescent="0.2">
      <c r="A1028" s="127">
        <v>1018</v>
      </c>
      <c r="B1028" s="128" t="s">
        <v>9162</v>
      </c>
      <c r="C1028" s="128" t="s">
        <v>9163</v>
      </c>
      <c r="D1028" s="129" t="s">
        <v>9164</v>
      </c>
      <c r="E1028" s="130">
        <v>2</v>
      </c>
      <c r="F1028" s="128" t="s">
        <v>9</v>
      </c>
      <c r="G1028" s="12"/>
      <c r="H1028" s="12"/>
      <c r="I1028" s="212"/>
      <c r="J1028" s="11"/>
      <c r="K1028" s="12">
        <f t="shared" si="30"/>
        <v>0</v>
      </c>
      <c r="L1028" s="31">
        <f t="shared" si="31"/>
        <v>0</v>
      </c>
    </row>
    <row r="1029" spans="1:12" x14ac:dyDescent="0.2">
      <c r="A1029" s="127">
        <v>1019</v>
      </c>
      <c r="B1029" s="128" t="s">
        <v>9118</v>
      </c>
      <c r="C1029" s="128" t="s">
        <v>9165</v>
      </c>
      <c r="D1029" s="129" t="s">
        <v>9119</v>
      </c>
      <c r="E1029" s="130">
        <v>1</v>
      </c>
      <c r="F1029" s="128" t="s">
        <v>9</v>
      </c>
      <c r="G1029" s="12"/>
      <c r="H1029" s="12"/>
      <c r="I1029" s="212"/>
      <c r="J1029" s="11"/>
      <c r="K1029" s="12">
        <f t="shared" si="30"/>
        <v>0</v>
      </c>
      <c r="L1029" s="31">
        <f t="shared" si="31"/>
        <v>0</v>
      </c>
    </row>
    <row r="1030" spans="1:12" x14ac:dyDescent="0.2">
      <c r="A1030" s="127">
        <v>1020</v>
      </c>
      <c r="B1030" s="128" t="s">
        <v>9166</v>
      </c>
      <c r="C1030" s="128" t="s">
        <v>9167</v>
      </c>
      <c r="D1030" s="129" t="s">
        <v>9168</v>
      </c>
      <c r="E1030" s="130">
        <v>1</v>
      </c>
      <c r="F1030" s="128" t="s">
        <v>9</v>
      </c>
      <c r="G1030" s="12"/>
      <c r="H1030" s="12"/>
      <c r="I1030" s="212"/>
      <c r="J1030" s="11"/>
      <c r="K1030" s="12">
        <f t="shared" si="30"/>
        <v>0</v>
      </c>
      <c r="L1030" s="31">
        <f t="shared" si="31"/>
        <v>0</v>
      </c>
    </row>
    <row r="1031" spans="1:12" x14ac:dyDescent="0.2">
      <c r="A1031" s="127">
        <v>1021</v>
      </c>
      <c r="B1031" s="128" t="s">
        <v>9169</v>
      </c>
      <c r="C1031" s="128" t="s">
        <v>9170</v>
      </c>
      <c r="D1031" s="129" t="s">
        <v>9171</v>
      </c>
      <c r="E1031" s="130">
        <v>8</v>
      </c>
      <c r="F1031" s="128" t="s">
        <v>9</v>
      </c>
      <c r="G1031" s="12"/>
      <c r="H1031" s="12"/>
      <c r="I1031" s="212"/>
      <c r="J1031" s="11"/>
      <c r="K1031" s="12">
        <f t="shared" si="30"/>
        <v>0</v>
      </c>
      <c r="L1031" s="31">
        <f t="shared" si="31"/>
        <v>0</v>
      </c>
    </row>
    <row r="1032" spans="1:12" x14ac:dyDescent="0.2">
      <c r="A1032" s="127">
        <v>1022</v>
      </c>
      <c r="B1032" s="128" t="s">
        <v>9172</v>
      </c>
      <c r="C1032" s="128" t="s">
        <v>9173</v>
      </c>
      <c r="D1032" s="129" t="s">
        <v>9174</v>
      </c>
      <c r="E1032" s="130">
        <v>11</v>
      </c>
      <c r="F1032" s="128" t="s">
        <v>9</v>
      </c>
      <c r="G1032" s="12"/>
      <c r="H1032" s="12"/>
      <c r="I1032" s="212"/>
      <c r="J1032" s="11"/>
      <c r="K1032" s="12">
        <f t="shared" si="30"/>
        <v>0</v>
      </c>
      <c r="L1032" s="31">
        <f t="shared" si="31"/>
        <v>0</v>
      </c>
    </row>
    <row r="1033" spans="1:12" x14ac:dyDescent="0.2">
      <c r="A1033" s="127">
        <v>1023</v>
      </c>
      <c r="B1033" s="128" t="s">
        <v>9175</v>
      </c>
      <c r="C1033" s="128" t="s">
        <v>9176</v>
      </c>
      <c r="D1033" s="129" t="s">
        <v>9177</v>
      </c>
      <c r="E1033" s="130">
        <v>1</v>
      </c>
      <c r="F1033" s="128" t="s">
        <v>9</v>
      </c>
      <c r="G1033" s="12"/>
      <c r="H1033" s="12"/>
      <c r="I1033" s="212"/>
      <c r="J1033" s="11"/>
      <c r="K1033" s="12">
        <f t="shared" si="30"/>
        <v>0</v>
      </c>
      <c r="L1033" s="31">
        <f t="shared" si="31"/>
        <v>0</v>
      </c>
    </row>
    <row r="1034" spans="1:12" x14ac:dyDescent="0.2">
      <c r="A1034" s="127">
        <v>1024</v>
      </c>
      <c r="B1034" s="128" t="s">
        <v>9178</v>
      </c>
      <c r="C1034" s="128" t="s">
        <v>9179</v>
      </c>
      <c r="D1034" s="129" t="s">
        <v>9180</v>
      </c>
      <c r="E1034" s="130">
        <v>2</v>
      </c>
      <c r="F1034" s="128" t="s">
        <v>9</v>
      </c>
      <c r="G1034" s="12"/>
      <c r="H1034" s="12"/>
      <c r="I1034" s="212"/>
      <c r="J1034" s="11"/>
      <c r="K1034" s="12">
        <f t="shared" si="30"/>
        <v>0</v>
      </c>
      <c r="L1034" s="31">
        <f t="shared" si="31"/>
        <v>0</v>
      </c>
    </row>
    <row r="1035" spans="1:12" x14ac:dyDescent="0.2">
      <c r="A1035" s="127">
        <v>1025</v>
      </c>
      <c r="B1035" s="128" t="s">
        <v>9181</v>
      </c>
      <c r="C1035" s="128" t="s">
        <v>9182</v>
      </c>
      <c r="D1035" s="129" t="s">
        <v>9183</v>
      </c>
      <c r="E1035" s="130">
        <v>2</v>
      </c>
      <c r="F1035" s="128" t="s">
        <v>9</v>
      </c>
      <c r="G1035" s="12"/>
      <c r="H1035" s="12"/>
      <c r="I1035" s="212"/>
      <c r="J1035" s="11"/>
      <c r="K1035" s="12">
        <f t="shared" si="30"/>
        <v>0</v>
      </c>
      <c r="L1035" s="31">
        <f t="shared" si="31"/>
        <v>0</v>
      </c>
    </row>
    <row r="1036" spans="1:12" x14ac:dyDescent="0.2">
      <c r="A1036" s="127">
        <v>1026</v>
      </c>
      <c r="B1036" s="128" t="s">
        <v>9184</v>
      </c>
      <c r="C1036" s="128" t="s">
        <v>9185</v>
      </c>
      <c r="D1036" s="129" t="s">
        <v>9186</v>
      </c>
      <c r="E1036" s="130">
        <v>1</v>
      </c>
      <c r="F1036" s="128" t="s">
        <v>9</v>
      </c>
      <c r="G1036" s="12"/>
      <c r="H1036" s="12"/>
      <c r="I1036" s="212"/>
      <c r="J1036" s="11"/>
      <c r="K1036" s="12">
        <f t="shared" ref="K1036:K1099" si="32">I1036*(100-J1036)/100</f>
        <v>0</v>
      </c>
      <c r="L1036" s="31">
        <f t="shared" ref="L1036:L1099" si="33">K1036*E1036</f>
        <v>0</v>
      </c>
    </row>
    <row r="1037" spans="1:12" x14ac:dyDescent="0.2">
      <c r="A1037" s="127">
        <v>1027</v>
      </c>
      <c r="B1037" s="128" t="s">
        <v>9187</v>
      </c>
      <c r="C1037" s="128" t="s">
        <v>9188</v>
      </c>
      <c r="D1037" s="129" t="s">
        <v>9189</v>
      </c>
      <c r="E1037" s="130">
        <v>1</v>
      </c>
      <c r="F1037" s="128" t="s">
        <v>9</v>
      </c>
      <c r="G1037" s="12"/>
      <c r="H1037" s="12"/>
      <c r="I1037" s="212"/>
      <c r="J1037" s="11"/>
      <c r="K1037" s="12">
        <f t="shared" si="32"/>
        <v>0</v>
      </c>
      <c r="L1037" s="31">
        <f t="shared" si="33"/>
        <v>0</v>
      </c>
    </row>
    <row r="1038" spans="1:12" x14ac:dyDescent="0.2">
      <c r="A1038" s="127">
        <v>1028</v>
      </c>
      <c r="B1038" s="128" t="s">
        <v>9190</v>
      </c>
      <c r="C1038" s="128" t="s">
        <v>9191</v>
      </c>
      <c r="D1038" s="129" t="s">
        <v>9192</v>
      </c>
      <c r="E1038" s="130">
        <v>1</v>
      </c>
      <c r="F1038" s="128" t="s">
        <v>9</v>
      </c>
      <c r="G1038" s="12"/>
      <c r="H1038" s="12"/>
      <c r="I1038" s="212"/>
      <c r="J1038" s="11"/>
      <c r="K1038" s="12">
        <f t="shared" si="32"/>
        <v>0</v>
      </c>
      <c r="L1038" s="31">
        <f t="shared" si="33"/>
        <v>0</v>
      </c>
    </row>
    <row r="1039" spans="1:12" x14ac:dyDescent="0.2">
      <c r="A1039" s="127">
        <v>1029</v>
      </c>
      <c r="B1039" s="128" t="s">
        <v>9193</v>
      </c>
      <c r="C1039" s="128" t="s">
        <v>9194</v>
      </c>
      <c r="D1039" s="129" t="s">
        <v>9195</v>
      </c>
      <c r="E1039" s="130">
        <v>1</v>
      </c>
      <c r="F1039" s="128" t="s">
        <v>9</v>
      </c>
      <c r="G1039" s="12"/>
      <c r="H1039" s="12"/>
      <c r="I1039" s="212"/>
      <c r="J1039" s="11"/>
      <c r="K1039" s="12">
        <f t="shared" si="32"/>
        <v>0</v>
      </c>
      <c r="L1039" s="31">
        <f t="shared" si="33"/>
        <v>0</v>
      </c>
    </row>
    <row r="1040" spans="1:12" x14ac:dyDescent="0.2">
      <c r="A1040" s="127">
        <v>1030</v>
      </c>
      <c r="B1040" s="128" t="s">
        <v>9196</v>
      </c>
      <c r="C1040" s="128" t="s">
        <v>9197</v>
      </c>
      <c r="D1040" s="129" t="s">
        <v>9198</v>
      </c>
      <c r="E1040" s="130">
        <v>1</v>
      </c>
      <c r="F1040" s="128" t="s">
        <v>9</v>
      </c>
      <c r="G1040" s="12"/>
      <c r="H1040" s="12"/>
      <c r="I1040" s="212"/>
      <c r="J1040" s="11"/>
      <c r="K1040" s="12">
        <f t="shared" si="32"/>
        <v>0</v>
      </c>
      <c r="L1040" s="31">
        <f t="shared" si="33"/>
        <v>0</v>
      </c>
    </row>
    <row r="1041" spans="1:12" x14ac:dyDescent="0.2">
      <c r="A1041" s="127">
        <v>1031</v>
      </c>
      <c r="B1041" s="128" t="s">
        <v>9199</v>
      </c>
      <c r="C1041" s="128" t="s">
        <v>9200</v>
      </c>
      <c r="D1041" s="129" t="s">
        <v>9201</v>
      </c>
      <c r="E1041" s="130">
        <v>1</v>
      </c>
      <c r="F1041" s="128" t="s">
        <v>9</v>
      </c>
      <c r="G1041" s="12"/>
      <c r="H1041" s="12"/>
      <c r="I1041" s="212"/>
      <c r="J1041" s="11"/>
      <c r="K1041" s="12">
        <f t="shared" si="32"/>
        <v>0</v>
      </c>
      <c r="L1041" s="31">
        <f t="shared" si="33"/>
        <v>0</v>
      </c>
    </row>
    <row r="1042" spans="1:12" x14ac:dyDescent="0.2">
      <c r="A1042" s="127">
        <v>1032</v>
      </c>
      <c r="B1042" s="128" t="s">
        <v>9202</v>
      </c>
      <c r="C1042" s="128" t="s">
        <v>9203</v>
      </c>
      <c r="D1042" s="129" t="s">
        <v>9204</v>
      </c>
      <c r="E1042" s="130">
        <v>4</v>
      </c>
      <c r="F1042" s="128" t="s">
        <v>9</v>
      </c>
      <c r="G1042" s="12"/>
      <c r="H1042" s="12"/>
      <c r="I1042" s="212"/>
      <c r="J1042" s="11"/>
      <c r="K1042" s="12">
        <f t="shared" si="32"/>
        <v>0</v>
      </c>
      <c r="L1042" s="31">
        <f t="shared" si="33"/>
        <v>0</v>
      </c>
    </row>
    <row r="1043" spans="1:12" x14ac:dyDescent="0.2">
      <c r="A1043" s="127">
        <v>1033</v>
      </c>
      <c r="B1043" s="128" t="s">
        <v>9205</v>
      </c>
      <c r="C1043" s="128" t="s">
        <v>9206</v>
      </c>
      <c r="D1043" s="129" t="s">
        <v>9207</v>
      </c>
      <c r="E1043" s="130">
        <v>3</v>
      </c>
      <c r="F1043" s="128" t="s">
        <v>9</v>
      </c>
      <c r="G1043" s="12"/>
      <c r="H1043" s="12"/>
      <c r="I1043" s="212"/>
      <c r="J1043" s="11"/>
      <c r="K1043" s="12">
        <f t="shared" si="32"/>
        <v>0</v>
      </c>
      <c r="L1043" s="31">
        <f t="shared" si="33"/>
        <v>0</v>
      </c>
    </row>
    <row r="1044" spans="1:12" x14ac:dyDescent="0.2">
      <c r="A1044" s="127">
        <v>1034</v>
      </c>
      <c r="B1044" s="128" t="s">
        <v>9208</v>
      </c>
      <c r="C1044" s="128" t="s">
        <v>9209</v>
      </c>
      <c r="D1044" s="129" t="s">
        <v>9210</v>
      </c>
      <c r="E1044" s="130">
        <v>1</v>
      </c>
      <c r="F1044" s="128" t="s">
        <v>9</v>
      </c>
      <c r="G1044" s="12"/>
      <c r="H1044" s="12"/>
      <c r="I1044" s="212"/>
      <c r="J1044" s="11"/>
      <c r="K1044" s="12">
        <f t="shared" si="32"/>
        <v>0</v>
      </c>
      <c r="L1044" s="31">
        <f t="shared" si="33"/>
        <v>0</v>
      </c>
    </row>
    <row r="1045" spans="1:12" x14ac:dyDescent="0.2">
      <c r="A1045" s="127">
        <v>1035</v>
      </c>
      <c r="B1045" s="128" t="s">
        <v>9211</v>
      </c>
      <c r="C1045" s="128" t="s">
        <v>9212</v>
      </c>
      <c r="D1045" s="129" t="s">
        <v>9213</v>
      </c>
      <c r="E1045" s="130">
        <v>2</v>
      </c>
      <c r="F1045" s="128" t="s">
        <v>9</v>
      </c>
      <c r="G1045" s="12"/>
      <c r="H1045" s="12"/>
      <c r="I1045" s="212"/>
      <c r="J1045" s="11"/>
      <c r="K1045" s="12">
        <f t="shared" si="32"/>
        <v>0</v>
      </c>
      <c r="L1045" s="31">
        <f t="shared" si="33"/>
        <v>0</v>
      </c>
    </row>
    <row r="1046" spans="1:12" x14ac:dyDescent="0.2">
      <c r="A1046" s="127">
        <v>1036</v>
      </c>
      <c r="B1046" s="128" t="s">
        <v>9214</v>
      </c>
      <c r="C1046" s="128" t="s">
        <v>9215</v>
      </c>
      <c r="D1046" s="129" t="s">
        <v>9216</v>
      </c>
      <c r="E1046" s="130">
        <v>1</v>
      </c>
      <c r="F1046" s="128" t="s">
        <v>9</v>
      </c>
      <c r="G1046" s="12"/>
      <c r="H1046" s="12"/>
      <c r="I1046" s="212"/>
      <c r="J1046" s="11"/>
      <c r="K1046" s="12">
        <f t="shared" si="32"/>
        <v>0</v>
      </c>
      <c r="L1046" s="31">
        <f t="shared" si="33"/>
        <v>0</v>
      </c>
    </row>
    <row r="1047" spans="1:12" x14ac:dyDescent="0.2">
      <c r="A1047" s="127">
        <v>1037</v>
      </c>
      <c r="B1047" s="128" t="s">
        <v>9217</v>
      </c>
      <c r="C1047" s="128" t="s">
        <v>9218</v>
      </c>
      <c r="D1047" s="129" t="s">
        <v>9219</v>
      </c>
      <c r="E1047" s="130">
        <v>2</v>
      </c>
      <c r="F1047" s="128" t="s">
        <v>9</v>
      </c>
      <c r="G1047" s="12"/>
      <c r="H1047" s="12"/>
      <c r="I1047" s="212"/>
      <c r="J1047" s="11"/>
      <c r="K1047" s="12">
        <f t="shared" si="32"/>
        <v>0</v>
      </c>
      <c r="L1047" s="31">
        <f t="shared" si="33"/>
        <v>0</v>
      </c>
    </row>
    <row r="1048" spans="1:12" x14ac:dyDescent="0.2">
      <c r="A1048" s="127">
        <v>1038</v>
      </c>
      <c r="B1048" s="128" t="s">
        <v>9220</v>
      </c>
      <c r="C1048" s="128" t="s">
        <v>9221</v>
      </c>
      <c r="D1048" s="129" t="s">
        <v>9222</v>
      </c>
      <c r="E1048" s="130">
        <v>2</v>
      </c>
      <c r="F1048" s="128" t="s">
        <v>9</v>
      </c>
      <c r="G1048" s="12"/>
      <c r="H1048" s="12"/>
      <c r="I1048" s="212"/>
      <c r="J1048" s="11"/>
      <c r="K1048" s="12">
        <f t="shared" si="32"/>
        <v>0</v>
      </c>
      <c r="L1048" s="31">
        <f t="shared" si="33"/>
        <v>0</v>
      </c>
    </row>
    <row r="1049" spans="1:12" x14ac:dyDescent="0.2">
      <c r="A1049" s="127">
        <v>1039</v>
      </c>
      <c r="B1049" s="128" t="s">
        <v>9223</v>
      </c>
      <c r="C1049" s="128" t="s">
        <v>9224</v>
      </c>
      <c r="D1049" s="129" t="s">
        <v>9225</v>
      </c>
      <c r="E1049" s="130">
        <v>1</v>
      </c>
      <c r="F1049" s="128" t="s">
        <v>9</v>
      </c>
      <c r="G1049" s="12"/>
      <c r="H1049" s="12"/>
      <c r="I1049" s="212"/>
      <c r="J1049" s="11"/>
      <c r="K1049" s="12">
        <f t="shared" si="32"/>
        <v>0</v>
      </c>
      <c r="L1049" s="31">
        <f t="shared" si="33"/>
        <v>0</v>
      </c>
    </row>
    <row r="1050" spans="1:12" x14ac:dyDescent="0.2">
      <c r="A1050" s="127">
        <v>1040</v>
      </c>
      <c r="B1050" s="128" t="s">
        <v>9226</v>
      </c>
      <c r="C1050" s="128" t="s">
        <v>9227</v>
      </c>
      <c r="D1050" s="129" t="s">
        <v>9228</v>
      </c>
      <c r="E1050" s="130">
        <v>21</v>
      </c>
      <c r="F1050" s="128" t="s">
        <v>9</v>
      </c>
      <c r="G1050" s="12"/>
      <c r="H1050" s="12"/>
      <c r="I1050" s="212"/>
      <c r="J1050" s="11"/>
      <c r="K1050" s="12">
        <f t="shared" si="32"/>
        <v>0</v>
      </c>
      <c r="L1050" s="31">
        <f t="shared" si="33"/>
        <v>0</v>
      </c>
    </row>
    <row r="1051" spans="1:12" x14ac:dyDescent="0.2">
      <c r="A1051" s="127">
        <v>1041</v>
      </c>
      <c r="B1051" s="128" t="s">
        <v>9229</v>
      </c>
      <c r="C1051" s="128" t="s">
        <v>9230</v>
      </c>
      <c r="D1051" s="129" t="s">
        <v>9231</v>
      </c>
      <c r="E1051" s="130">
        <v>1</v>
      </c>
      <c r="F1051" s="128" t="s">
        <v>9</v>
      </c>
      <c r="G1051" s="12"/>
      <c r="H1051" s="12"/>
      <c r="I1051" s="212"/>
      <c r="J1051" s="11"/>
      <c r="K1051" s="12">
        <f t="shared" si="32"/>
        <v>0</v>
      </c>
      <c r="L1051" s="31">
        <f t="shared" si="33"/>
        <v>0</v>
      </c>
    </row>
    <row r="1052" spans="1:12" x14ac:dyDescent="0.2">
      <c r="A1052" s="127">
        <v>1042</v>
      </c>
      <c r="B1052" s="128" t="s">
        <v>9232</v>
      </c>
      <c r="C1052" s="128" t="s">
        <v>9233</v>
      </c>
      <c r="D1052" s="129" t="s">
        <v>9234</v>
      </c>
      <c r="E1052" s="130">
        <v>2</v>
      </c>
      <c r="F1052" s="128" t="s">
        <v>9</v>
      </c>
      <c r="G1052" s="12"/>
      <c r="H1052" s="12"/>
      <c r="I1052" s="212"/>
      <c r="J1052" s="11"/>
      <c r="K1052" s="12">
        <f t="shared" si="32"/>
        <v>0</v>
      </c>
      <c r="L1052" s="31">
        <f t="shared" si="33"/>
        <v>0</v>
      </c>
    </row>
    <row r="1053" spans="1:12" x14ac:dyDescent="0.2">
      <c r="A1053" s="127">
        <v>1043</v>
      </c>
      <c r="B1053" s="128" t="s">
        <v>9235</v>
      </c>
      <c r="C1053" s="128" t="s">
        <v>9236</v>
      </c>
      <c r="D1053" s="129" t="s">
        <v>9237</v>
      </c>
      <c r="E1053" s="130">
        <v>21</v>
      </c>
      <c r="F1053" s="128" t="s">
        <v>9</v>
      </c>
      <c r="G1053" s="12"/>
      <c r="H1053" s="12"/>
      <c r="I1053" s="212"/>
      <c r="J1053" s="11"/>
      <c r="K1053" s="12">
        <f t="shared" si="32"/>
        <v>0</v>
      </c>
      <c r="L1053" s="31">
        <f t="shared" si="33"/>
        <v>0</v>
      </c>
    </row>
    <row r="1054" spans="1:12" x14ac:dyDescent="0.2">
      <c r="A1054" s="127">
        <v>1044</v>
      </c>
      <c r="B1054" s="128" t="s">
        <v>8416</v>
      </c>
      <c r="C1054" s="128" t="s">
        <v>4459</v>
      </c>
      <c r="D1054" s="129" t="s">
        <v>4460</v>
      </c>
      <c r="E1054" s="130">
        <v>1</v>
      </c>
      <c r="F1054" s="128" t="s">
        <v>9</v>
      </c>
      <c r="G1054" s="12"/>
      <c r="H1054" s="12"/>
      <c r="I1054" s="212"/>
      <c r="J1054" s="11"/>
      <c r="K1054" s="12">
        <f t="shared" si="32"/>
        <v>0</v>
      </c>
      <c r="L1054" s="31">
        <f t="shared" si="33"/>
        <v>0</v>
      </c>
    </row>
    <row r="1055" spans="1:12" x14ac:dyDescent="0.2">
      <c r="A1055" s="127">
        <v>1045</v>
      </c>
      <c r="B1055" s="128" t="s">
        <v>9238</v>
      </c>
      <c r="C1055" s="128" t="s">
        <v>9239</v>
      </c>
      <c r="D1055" s="129" t="s">
        <v>9240</v>
      </c>
      <c r="E1055" s="130">
        <v>4</v>
      </c>
      <c r="F1055" s="128" t="s">
        <v>9</v>
      </c>
      <c r="G1055" s="12"/>
      <c r="H1055" s="12"/>
      <c r="I1055" s="212"/>
      <c r="J1055" s="11"/>
      <c r="K1055" s="12">
        <f t="shared" si="32"/>
        <v>0</v>
      </c>
      <c r="L1055" s="31">
        <f t="shared" si="33"/>
        <v>0</v>
      </c>
    </row>
    <row r="1056" spans="1:12" x14ac:dyDescent="0.2">
      <c r="A1056" s="127">
        <v>1046</v>
      </c>
      <c r="B1056" s="128" t="s">
        <v>9241</v>
      </c>
      <c r="C1056" s="128" t="s">
        <v>9242</v>
      </c>
      <c r="D1056" s="129" t="s">
        <v>9243</v>
      </c>
      <c r="E1056" s="130">
        <v>1</v>
      </c>
      <c r="F1056" s="128" t="s">
        <v>9</v>
      </c>
      <c r="G1056" s="12"/>
      <c r="H1056" s="12"/>
      <c r="I1056" s="212"/>
      <c r="J1056" s="11"/>
      <c r="K1056" s="12">
        <f t="shared" si="32"/>
        <v>0</v>
      </c>
      <c r="L1056" s="31">
        <f t="shared" si="33"/>
        <v>0</v>
      </c>
    </row>
    <row r="1057" spans="1:12" x14ac:dyDescent="0.2">
      <c r="A1057" s="127">
        <v>1047</v>
      </c>
      <c r="B1057" s="128" t="s">
        <v>9244</v>
      </c>
      <c r="C1057" s="128" t="s">
        <v>9245</v>
      </c>
      <c r="D1057" s="129" t="s">
        <v>9246</v>
      </c>
      <c r="E1057" s="130">
        <v>1</v>
      </c>
      <c r="F1057" s="128" t="s">
        <v>9</v>
      </c>
      <c r="G1057" s="12"/>
      <c r="H1057" s="12"/>
      <c r="I1057" s="212"/>
      <c r="J1057" s="11"/>
      <c r="K1057" s="12">
        <f t="shared" si="32"/>
        <v>0</v>
      </c>
      <c r="L1057" s="31">
        <f t="shared" si="33"/>
        <v>0</v>
      </c>
    </row>
    <row r="1058" spans="1:12" x14ac:dyDescent="0.2">
      <c r="A1058" s="127">
        <v>1048</v>
      </c>
      <c r="B1058" s="128" t="s">
        <v>9247</v>
      </c>
      <c r="C1058" s="128" t="s">
        <v>9248</v>
      </c>
      <c r="D1058" s="129" t="s">
        <v>9249</v>
      </c>
      <c r="E1058" s="130">
        <v>1</v>
      </c>
      <c r="F1058" s="128" t="s">
        <v>9</v>
      </c>
      <c r="G1058" s="12"/>
      <c r="H1058" s="12"/>
      <c r="I1058" s="212"/>
      <c r="J1058" s="11"/>
      <c r="K1058" s="12">
        <f t="shared" si="32"/>
        <v>0</v>
      </c>
      <c r="L1058" s="31">
        <f t="shared" si="33"/>
        <v>0</v>
      </c>
    </row>
    <row r="1059" spans="1:12" x14ac:dyDescent="0.2">
      <c r="A1059" s="127">
        <v>1049</v>
      </c>
      <c r="B1059" s="128" t="s">
        <v>9250</v>
      </c>
      <c r="C1059" s="128" t="s">
        <v>9251</v>
      </c>
      <c r="D1059" s="129" t="s">
        <v>9252</v>
      </c>
      <c r="E1059" s="130">
        <v>1</v>
      </c>
      <c r="F1059" s="128" t="s">
        <v>9</v>
      </c>
      <c r="G1059" s="12"/>
      <c r="H1059" s="12"/>
      <c r="I1059" s="212"/>
      <c r="J1059" s="11"/>
      <c r="K1059" s="12">
        <f t="shared" si="32"/>
        <v>0</v>
      </c>
      <c r="L1059" s="31">
        <f t="shared" si="33"/>
        <v>0</v>
      </c>
    </row>
    <row r="1060" spans="1:12" x14ac:dyDescent="0.2">
      <c r="A1060" s="127">
        <v>1050</v>
      </c>
      <c r="B1060" s="128" t="s">
        <v>9253</v>
      </c>
      <c r="C1060" s="128" t="s">
        <v>9254</v>
      </c>
      <c r="D1060" s="129" t="s">
        <v>9255</v>
      </c>
      <c r="E1060" s="130">
        <v>1</v>
      </c>
      <c r="F1060" s="128" t="s">
        <v>9</v>
      </c>
      <c r="G1060" s="12"/>
      <c r="H1060" s="12"/>
      <c r="I1060" s="212"/>
      <c r="J1060" s="11"/>
      <c r="K1060" s="12">
        <f t="shared" si="32"/>
        <v>0</v>
      </c>
      <c r="L1060" s="31">
        <f t="shared" si="33"/>
        <v>0</v>
      </c>
    </row>
    <row r="1061" spans="1:12" x14ac:dyDescent="0.2">
      <c r="A1061" s="127">
        <v>1051</v>
      </c>
      <c r="B1061" s="128" t="s">
        <v>9256</v>
      </c>
      <c r="C1061" s="128" t="s">
        <v>9257</v>
      </c>
      <c r="D1061" s="129" t="s">
        <v>9258</v>
      </c>
      <c r="E1061" s="130">
        <v>2</v>
      </c>
      <c r="F1061" s="128" t="s">
        <v>9</v>
      </c>
      <c r="G1061" s="12"/>
      <c r="H1061" s="12"/>
      <c r="I1061" s="212"/>
      <c r="J1061" s="11"/>
      <c r="K1061" s="12">
        <f t="shared" si="32"/>
        <v>0</v>
      </c>
      <c r="L1061" s="31">
        <f t="shared" si="33"/>
        <v>0</v>
      </c>
    </row>
    <row r="1062" spans="1:12" x14ac:dyDescent="0.2">
      <c r="A1062" s="127">
        <v>1052</v>
      </c>
      <c r="B1062" s="128" t="s">
        <v>9259</v>
      </c>
      <c r="C1062" s="128" t="s">
        <v>9260</v>
      </c>
      <c r="D1062" s="129" t="s">
        <v>9261</v>
      </c>
      <c r="E1062" s="130">
        <v>1</v>
      </c>
      <c r="F1062" s="128" t="s">
        <v>9</v>
      </c>
      <c r="G1062" s="12"/>
      <c r="H1062" s="12"/>
      <c r="I1062" s="212"/>
      <c r="J1062" s="11"/>
      <c r="K1062" s="12">
        <f t="shared" si="32"/>
        <v>0</v>
      </c>
      <c r="L1062" s="31">
        <f t="shared" si="33"/>
        <v>0</v>
      </c>
    </row>
    <row r="1063" spans="1:12" x14ac:dyDescent="0.2">
      <c r="A1063" s="127">
        <v>1053</v>
      </c>
      <c r="B1063" s="128" t="s">
        <v>9226</v>
      </c>
      <c r="C1063" s="128" t="s">
        <v>9227</v>
      </c>
      <c r="D1063" s="129" t="s">
        <v>9228</v>
      </c>
      <c r="E1063" s="130">
        <v>1</v>
      </c>
      <c r="F1063" s="128" t="s">
        <v>9</v>
      </c>
      <c r="G1063" s="12"/>
      <c r="H1063" s="12"/>
      <c r="I1063" s="212"/>
      <c r="J1063" s="11"/>
      <c r="K1063" s="12">
        <f t="shared" si="32"/>
        <v>0</v>
      </c>
      <c r="L1063" s="31">
        <f t="shared" si="33"/>
        <v>0</v>
      </c>
    </row>
    <row r="1064" spans="1:12" x14ac:dyDescent="0.2">
      <c r="A1064" s="127">
        <v>1054</v>
      </c>
      <c r="B1064" s="128" t="s">
        <v>9262</v>
      </c>
      <c r="C1064" s="128" t="s">
        <v>9263</v>
      </c>
      <c r="D1064" s="129" t="s">
        <v>9237</v>
      </c>
      <c r="E1064" s="130">
        <v>3</v>
      </c>
      <c r="F1064" s="128" t="s">
        <v>9</v>
      </c>
      <c r="G1064" s="12"/>
      <c r="H1064" s="12"/>
      <c r="I1064" s="212"/>
      <c r="J1064" s="11"/>
      <c r="K1064" s="12">
        <f t="shared" si="32"/>
        <v>0</v>
      </c>
      <c r="L1064" s="31">
        <f t="shared" si="33"/>
        <v>0</v>
      </c>
    </row>
    <row r="1065" spans="1:12" x14ac:dyDescent="0.2">
      <c r="A1065" s="127">
        <v>1055</v>
      </c>
      <c r="B1065" s="128" t="s">
        <v>9264</v>
      </c>
      <c r="C1065" s="128" t="s">
        <v>9265</v>
      </c>
      <c r="D1065" s="129" t="s">
        <v>9266</v>
      </c>
      <c r="E1065" s="130">
        <v>1</v>
      </c>
      <c r="F1065" s="128" t="s">
        <v>9</v>
      </c>
      <c r="G1065" s="12"/>
      <c r="H1065" s="12"/>
      <c r="I1065" s="212"/>
      <c r="J1065" s="11"/>
      <c r="K1065" s="12">
        <f t="shared" si="32"/>
        <v>0</v>
      </c>
      <c r="L1065" s="31">
        <f t="shared" si="33"/>
        <v>0</v>
      </c>
    </row>
    <row r="1066" spans="1:12" x14ac:dyDescent="0.2">
      <c r="A1066" s="127">
        <v>1056</v>
      </c>
      <c r="B1066" s="128" t="s">
        <v>9267</v>
      </c>
      <c r="C1066" s="128" t="s">
        <v>9268</v>
      </c>
      <c r="D1066" s="129" t="s">
        <v>9269</v>
      </c>
      <c r="E1066" s="130">
        <v>1</v>
      </c>
      <c r="F1066" s="128" t="s">
        <v>9</v>
      </c>
      <c r="G1066" s="12"/>
      <c r="H1066" s="12"/>
      <c r="I1066" s="212"/>
      <c r="J1066" s="11"/>
      <c r="K1066" s="12">
        <f t="shared" si="32"/>
        <v>0</v>
      </c>
      <c r="L1066" s="31">
        <f t="shared" si="33"/>
        <v>0</v>
      </c>
    </row>
    <row r="1067" spans="1:12" x14ac:dyDescent="0.2">
      <c r="A1067" s="127">
        <v>1057</v>
      </c>
      <c r="B1067" s="128" t="s">
        <v>8934</v>
      </c>
      <c r="C1067" s="128" t="s">
        <v>8935</v>
      </c>
      <c r="D1067" s="129" t="s">
        <v>8936</v>
      </c>
      <c r="E1067" s="130">
        <v>1</v>
      </c>
      <c r="F1067" s="128" t="s">
        <v>9</v>
      </c>
      <c r="G1067" s="12"/>
      <c r="H1067" s="12"/>
      <c r="I1067" s="212"/>
      <c r="J1067" s="11"/>
      <c r="K1067" s="12">
        <f t="shared" si="32"/>
        <v>0</v>
      </c>
      <c r="L1067" s="31">
        <f t="shared" si="33"/>
        <v>0</v>
      </c>
    </row>
    <row r="1068" spans="1:12" x14ac:dyDescent="0.2">
      <c r="A1068" s="127">
        <v>1058</v>
      </c>
      <c r="B1068" s="128" t="s">
        <v>9270</v>
      </c>
      <c r="C1068" s="128" t="s">
        <v>9271</v>
      </c>
      <c r="D1068" s="129" t="s">
        <v>9272</v>
      </c>
      <c r="E1068" s="130">
        <v>1</v>
      </c>
      <c r="F1068" s="128" t="s">
        <v>9</v>
      </c>
      <c r="G1068" s="12"/>
      <c r="H1068" s="12"/>
      <c r="I1068" s="212"/>
      <c r="J1068" s="11"/>
      <c r="K1068" s="12">
        <f t="shared" si="32"/>
        <v>0</v>
      </c>
      <c r="L1068" s="31">
        <f t="shared" si="33"/>
        <v>0</v>
      </c>
    </row>
    <row r="1069" spans="1:12" x14ac:dyDescent="0.2">
      <c r="A1069" s="127">
        <v>1059</v>
      </c>
      <c r="B1069" s="128" t="s">
        <v>9273</v>
      </c>
      <c r="C1069" s="128" t="s">
        <v>9274</v>
      </c>
      <c r="D1069" s="129" t="s">
        <v>9275</v>
      </c>
      <c r="E1069" s="130">
        <v>2</v>
      </c>
      <c r="F1069" s="128" t="s">
        <v>9</v>
      </c>
      <c r="G1069" s="12"/>
      <c r="H1069" s="12"/>
      <c r="I1069" s="212"/>
      <c r="J1069" s="11"/>
      <c r="K1069" s="12">
        <f t="shared" si="32"/>
        <v>0</v>
      </c>
      <c r="L1069" s="31">
        <f t="shared" si="33"/>
        <v>0</v>
      </c>
    </row>
    <row r="1070" spans="1:12" x14ac:dyDescent="0.2">
      <c r="A1070" s="127">
        <v>1060</v>
      </c>
      <c r="B1070" s="128" t="s">
        <v>9276</v>
      </c>
      <c r="C1070" s="128" t="s">
        <v>9277</v>
      </c>
      <c r="D1070" s="129" t="s">
        <v>9278</v>
      </c>
      <c r="E1070" s="130">
        <v>3</v>
      </c>
      <c r="F1070" s="128" t="s">
        <v>9</v>
      </c>
      <c r="G1070" s="12"/>
      <c r="H1070" s="12"/>
      <c r="I1070" s="212"/>
      <c r="J1070" s="11"/>
      <c r="K1070" s="12">
        <f t="shared" si="32"/>
        <v>0</v>
      </c>
      <c r="L1070" s="31">
        <f t="shared" si="33"/>
        <v>0</v>
      </c>
    </row>
    <row r="1071" spans="1:12" x14ac:dyDescent="0.2">
      <c r="A1071" s="127">
        <v>1061</v>
      </c>
      <c r="B1071" s="128" t="s">
        <v>9279</v>
      </c>
      <c r="C1071" s="128" t="s">
        <v>9280</v>
      </c>
      <c r="D1071" s="129" t="s">
        <v>9281</v>
      </c>
      <c r="E1071" s="130">
        <v>1</v>
      </c>
      <c r="F1071" s="128" t="s">
        <v>9</v>
      </c>
      <c r="G1071" s="12"/>
      <c r="H1071" s="12"/>
      <c r="I1071" s="212"/>
      <c r="J1071" s="11"/>
      <c r="K1071" s="12">
        <f t="shared" si="32"/>
        <v>0</v>
      </c>
      <c r="L1071" s="31">
        <f t="shared" si="33"/>
        <v>0</v>
      </c>
    </row>
    <row r="1072" spans="1:12" x14ac:dyDescent="0.2">
      <c r="A1072" s="127">
        <v>1062</v>
      </c>
      <c r="B1072" s="128" t="s">
        <v>9282</v>
      </c>
      <c r="C1072" s="128" t="s">
        <v>9283</v>
      </c>
      <c r="D1072" s="129" t="s">
        <v>9284</v>
      </c>
      <c r="E1072" s="130">
        <v>1</v>
      </c>
      <c r="F1072" s="128" t="s">
        <v>9</v>
      </c>
      <c r="G1072" s="12"/>
      <c r="H1072" s="12"/>
      <c r="I1072" s="212"/>
      <c r="J1072" s="11"/>
      <c r="K1072" s="12">
        <f t="shared" si="32"/>
        <v>0</v>
      </c>
      <c r="L1072" s="31">
        <f t="shared" si="33"/>
        <v>0</v>
      </c>
    </row>
    <row r="1073" spans="1:12" x14ac:dyDescent="0.2">
      <c r="A1073" s="127">
        <v>1063</v>
      </c>
      <c r="B1073" s="128" t="s">
        <v>9285</v>
      </c>
      <c r="C1073" s="128" t="s">
        <v>9286</v>
      </c>
      <c r="D1073" s="129" t="s">
        <v>9287</v>
      </c>
      <c r="E1073" s="130">
        <v>1</v>
      </c>
      <c r="F1073" s="128" t="s">
        <v>9</v>
      </c>
      <c r="G1073" s="12"/>
      <c r="H1073" s="12"/>
      <c r="I1073" s="212"/>
      <c r="J1073" s="11"/>
      <c r="K1073" s="12">
        <f t="shared" si="32"/>
        <v>0</v>
      </c>
      <c r="L1073" s="31">
        <f t="shared" si="33"/>
        <v>0</v>
      </c>
    </row>
    <row r="1074" spans="1:12" x14ac:dyDescent="0.2">
      <c r="A1074" s="127">
        <v>1064</v>
      </c>
      <c r="B1074" s="128" t="s">
        <v>9288</v>
      </c>
      <c r="C1074" s="128" t="s">
        <v>9289</v>
      </c>
      <c r="D1074" s="129" t="s">
        <v>9290</v>
      </c>
      <c r="E1074" s="130">
        <v>1</v>
      </c>
      <c r="F1074" s="128" t="s">
        <v>9</v>
      </c>
      <c r="G1074" s="12"/>
      <c r="H1074" s="12"/>
      <c r="I1074" s="212"/>
      <c r="J1074" s="11"/>
      <c r="K1074" s="12">
        <f t="shared" si="32"/>
        <v>0</v>
      </c>
      <c r="L1074" s="31">
        <f t="shared" si="33"/>
        <v>0</v>
      </c>
    </row>
    <row r="1075" spans="1:12" x14ac:dyDescent="0.2">
      <c r="A1075" s="127">
        <v>1065</v>
      </c>
      <c r="B1075" s="128" t="s">
        <v>9291</v>
      </c>
      <c r="C1075" s="128" t="s">
        <v>9292</v>
      </c>
      <c r="D1075" s="129" t="s">
        <v>9293</v>
      </c>
      <c r="E1075" s="130">
        <v>1</v>
      </c>
      <c r="F1075" s="128" t="s">
        <v>9</v>
      </c>
      <c r="G1075" s="12"/>
      <c r="H1075" s="12"/>
      <c r="I1075" s="212"/>
      <c r="J1075" s="11"/>
      <c r="K1075" s="12">
        <f t="shared" si="32"/>
        <v>0</v>
      </c>
      <c r="L1075" s="31">
        <f t="shared" si="33"/>
        <v>0</v>
      </c>
    </row>
    <row r="1076" spans="1:12" x14ac:dyDescent="0.2">
      <c r="A1076" s="127">
        <v>1066</v>
      </c>
      <c r="B1076" s="128" t="s">
        <v>9294</v>
      </c>
      <c r="C1076" s="128" t="s">
        <v>9295</v>
      </c>
      <c r="D1076" s="129" t="s">
        <v>9296</v>
      </c>
      <c r="E1076" s="130">
        <v>1</v>
      </c>
      <c r="F1076" s="128" t="s">
        <v>9</v>
      </c>
      <c r="G1076" s="12"/>
      <c r="H1076" s="12"/>
      <c r="I1076" s="212"/>
      <c r="J1076" s="11"/>
      <c r="K1076" s="12">
        <f t="shared" si="32"/>
        <v>0</v>
      </c>
      <c r="L1076" s="31">
        <f t="shared" si="33"/>
        <v>0</v>
      </c>
    </row>
    <row r="1077" spans="1:12" x14ac:dyDescent="0.2">
      <c r="A1077" s="127">
        <v>1067</v>
      </c>
      <c r="B1077" s="128" t="s">
        <v>9297</v>
      </c>
      <c r="C1077" s="128" t="s">
        <v>9298</v>
      </c>
      <c r="D1077" s="129" t="s">
        <v>9299</v>
      </c>
      <c r="E1077" s="130">
        <v>1</v>
      </c>
      <c r="F1077" s="128" t="s">
        <v>9</v>
      </c>
      <c r="G1077" s="12"/>
      <c r="H1077" s="12"/>
      <c r="I1077" s="212"/>
      <c r="J1077" s="11"/>
      <c r="K1077" s="12">
        <f t="shared" si="32"/>
        <v>0</v>
      </c>
      <c r="L1077" s="31">
        <f t="shared" si="33"/>
        <v>0</v>
      </c>
    </row>
    <row r="1078" spans="1:12" x14ac:dyDescent="0.2">
      <c r="A1078" s="127">
        <v>1068</v>
      </c>
      <c r="B1078" s="128" t="s">
        <v>9300</v>
      </c>
      <c r="C1078" s="128" t="s">
        <v>9301</v>
      </c>
      <c r="D1078" s="129" t="s">
        <v>9302</v>
      </c>
      <c r="E1078" s="130">
        <v>1</v>
      </c>
      <c r="F1078" s="128" t="s">
        <v>9</v>
      </c>
      <c r="G1078" s="12"/>
      <c r="H1078" s="12"/>
      <c r="I1078" s="212"/>
      <c r="J1078" s="11"/>
      <c r="K1078" s="12">
        <f t="shared" si="32"/>
        <v>0</v>
      </c>
      <c r="L1078" s="31">
        <f t="shared" si="33"/>
        <v>0</v>
      </c>
    </row>
    <row r="1079" spans="1:12" x14ac:dyDescent="0.2">
      <c r="A1079" s="127">
        <v>1069</v>
      </c>
      <c r="B1079" s="128" t="s">
        <v>9303</v>
      </c>
      <c r="C1079" s="128" t="s">
        <v>9304</v>
      </c>
      <c r="D1079" s="129" t="s">
        <v>9305</v>
      </c>
      <c r="E1079" s="130">
        <v>1</v>
      </c>
      <c r="F1079" s="128" t="s">
        <v>9</v>
      </c>
      <c r="G1079" s="12"/>
      <c r="H1079" s="12"/>
      <c r="I1079" s="212"/>
      <c r="J1079" s="11"/>
      <c r="K1079" s="12">
        <f t="shared" si="32"/>
        <v>0</v>
      </c>
      <c r="L1079" s="31">
        <f t="shared" si="33"/>
        <v>0</v>
      </c>
    </row>
    <row r="1080" spans="1:12" x14ac:dyDescent="0.2">
      <c r="A1080" s="127">
        <v>1070</v>
      </c>
      <c r="B1080" s="128" t="s">
        <v>9306</v>
      </c>
      <c r="C1080" s="128" t="s">
        <v>9307</v>
      </c>
      <c r="D1080" s="129" t="s">
        <v>9308</v>
      </c>
      <c r="E1080" s="130">
        <v>1</v>
      </c>
      <c r="F1080" s="128" t="s">
        <v>9</v>
      </c>
      <c r="G1080" s="12"/>
      <c r="H1080" s="12"/>
      <c r="I1080" s="212"/>
      <c r="J1080" s="11"/>
      <c r="K1080" s="12">
        <f t="shared" si="32"/>
        <v>0</v>
      </c>
      <c r="L1080" s="31">
        <f t="shared" si="33"/>
        <v>0</v>
      </c>
    </row>
    <row r="1081" spans="1:12" x14ac:dyDescent="0.2">
      <c r="A1081" s="127">
        <v>1071</v>
      </c>
      <c r="B1081" s="128" t="s">
        <v>9309</v>
      </c>
      <c r="C1081" s="128" t="s">
        <v>9310</v>
      </c>
      <c r="D1081" s="129" t="s">
        <v>9311</v>
      </c>
      <c r="E1081" s="130">
        <v>1</v>
      </c>
      <c r="F1081" s="128" t="s">
        <v>9</v>
      </c>
      <c r="G1081" s="12"/>
      <c r="H1081" s="12"/>
      <c r="I1081" s="212"/>
      <c r="J1081" s="11"/>
      <c r="K1081" s="12">
        <f t="shared" si="32"/>
        <v>0</v>
      </c>
      <c r="L1081" s="31">
        <f t="shared" si="33"/>
        <v>0</v>
      </c>
    </row>
    <row r="1082" spans="1:12" x14ac:dyDescent="0.2">
      <c r="A1082" s="127">
        <v>1072</v>
      </c>
      <c r="B1082" s="128" t="s">
        <v>9312</v>
      </c>
      <c r="C1082" s="128" t="s">
        <v>9313</v>
      </c>
      <c r="D1082" s="129" t="s">
        <v>9314</v>
      </c>
      <c r="E1082" s="130">
        <v>1</v>
      </c>
      <c r="F1082" s="128" t="s">
        <v>9</v>
      </c>
      <c r="G1082" s="12"/>
      <c r="H1082" s="12"/>
      <c r="I1082" s="212"/>
      <c r="J1082" s="11"/>
      <c r="K1082" s="12">
        <f t="shared" si="32"/>
        <v>0</v>
      </c>
      <c r="L1082" s="31">
        <f t="shared" si="33"/>
        <v>0</v>
      </c>
    </row>
    <row r="1083" spans="1:12" x14ac:dyDescent="0.2">
      <c r="A1083" s="127">
        <v>1073</v>
      </c>
      <c r="B1083" s="128" t="s">
        <v>9315</v>
      </c>
      <c r="C1083" s="128" t="s">
        <v>9316</v>
      </c>
      <c r="D1083" s="129" t="s">
        <v>9317</v>
      </c>
      <c r="E1083" s="130">
        <v>1</v>
      </c>
      <c r="F1083" s="128" t="s">
        <v>9</v>
      </c>
      <c r="G1083" s="12"/>
      <c r="H1083" s="12"/>
      <c r="I1083" s="212"/>
      <c r="J1083" s="11"/>
      <c r="K1083" s="12">
        <f t="shared" si="32"/>
        <v>0</v>
      </c>
      <c r="L1083" s="31">
        <f t="shared" si="33"/>
        <v>0</v>
      </c>
    </row>
    <row r="1084" spans="1:12" x14ac:dyDescent="0.2">
      <c r="A1084" s="127">
        <v>1074</v>
      </c>
      <c r="B1084" s="128" t="s">
        <v>9318</v>
      </c>
      <c r="C1084" s="128" t="s">
        <v>9319</v>
      </c>
      <c r="D1084" s="129" t="s">
        <v>9320</v>
      </c>
      <c r="E1084" s="130">
        <v>4</v>
      </c>
      <c r="F1084" s="128" t="s">
        <v>9</v>
      </c>
      <c r="G1084" s="12"/>
      <c r="H1084" s="12"/>
      <c r="I1084" s="212"/>
      <c r="J1084" s="11"/>
      <c r="K1084" s="12">
        <f t="shared" si="32"/>
        <v>0</v>
      </c>
      <c r="L1084" s="31">
        <f t="shared" si="33"/>
        <v>0</v>
      </c>
    </row>
    <row r="1085" spans="1:12" x14ac:dyDescent="0.2">
      <c r="A1085" s="127">
        <v>1075</v>
      </c>
      <c r="B1085" s="128" t="s">
        <v>9321</v>
      </c>
      <c r="C1085" s="128" t="s">
        <v>9322</v>
      </c>
      <c r="D1085" s="129" t="s">
        <v>9323</v>
      </c>
      <c r="E1085" s="130">
        <v>1</v>
      </c>
      <c r="F1085" s="128" t="s">
        <v>9</v>
      </c>
      <c r="G1085" s="12"/>
      <c r="H1085" s="12"/>
      <c r="I1085" s="212"/>
      <c r="J1085" s="11"/>
      <c r="K1085" s="12">
        <f t="shared" si="32"/>
        <v>0</v>
      </c>
      <c r="L1085" s="31">
        <f t="shared" si="33"/>
        <v>0</v>
      </c>
    </row>
    <row r="1086" spans="1:12" x14ac:dyDescent="0.2">
      <c r="A1086" s="127">
        <v>1076</v>
      </c>
      <c r="B1086" s="128" t="s">
        <v>9324</v>
      </c>
      <c r="C1086" s="128" t="s">
        <v>9325</v>
      </c>
      <c r="D1086" s="129" t="s">
        <v>9326</v>
      </c>
      <c r="E1086" s="130">
        <v>1</v>
      </c>
      <c r="F1086" s="128" t="s">
        <v>9</v>
      </c>
      <c r="G1086" s="12"/>
      <c r="H1086" s="12"/>
      <c r="I1086" s="212"/>
      <c r="J1086" s="11"/>
      <c r="K1086" s="12">
        <f t="shared" si="32"/>
        <v>0</v>
      </c>
      <c r="L1086" s="31">
        <f t="shared" si="33"/>
        <v>0</v>
      </c>
    </row>
    <row r="1087" spans="1:12" x14ac:dyDescent="0.2">
      <c r="A1087" s="127">
        <v>1077</v>
      </c>
      <c r="B1087" s="128" t="s">
        <v>9327</v>
      </c>
      <c r="C1087" s="128" t="s">
        <v>9328</v>
      </c>
      <c r="D1087" s="129" t="s">
        <v>9329</v>
      </c>
      <c r="E1087" s="130">
        <v>4</v>
      </c>
      <c r="F1087" s="128" t="s">
        <v>9</v>
      </c>
      <c r="G1087" s="12"/>
      <c r="H1087" s="12"/>
      <c r="I1087" s="212"/>
      <c r="J1087" s="11"/>
      <c r="K1087" s="12">
        <f t="shared" si="32"/>
        <v>0</v>
      </c>
      <c r="L1087" s="31">
        <f t="shared" si="33"/>
        <v>0</v>
      </c>
    </row>
    <row r="1088" spans="1:12" x14ac:dyDescent="0.2">
      <c r="A1088" s="127">
        <v>1078</v>
      </c>
      <c r="B1088" s="128" t="s">
        <v>9330</v>
      </c>
      <c r="C1088" s="128" t="s">
        <v>9331</v>
      </c>
      <c r="D1088" s="129" t="s">
        <v>9332</v>
      </c>
      <c r="E1088" s="130">
        <v>2</v>
      </c>
      <c r="F1088" s="128" t="s">
        <v>9</v>
      </c>
      <c r="G1088" s="12"/>
      <c r="H1088" s="12"/>
      <c r="I1088" s="212"/>
      <c r="J1088" s="11"/>
      <c r="K1088" s="12">
        <f t="shared" si="32"/>
        <v>0</v>
      </c>
      <c r="L1088" s="31">
        <f t="shared" si="33"/>
        <v>0</v>
      </c>
    </row>
    <row r="1089" spans="1:12" x14ac:dyDescent="0.2">
      <c r="A1089" s="127">
        <v>1079</v>
      </c>
      <c r="B1089" s="128" t="s">
        <v>9333</v>
      </c>
      <c r="C1089" s="128" t="s">
        <v>9334</v>
      </c>
      <c r="D1089" s="129" t="s">
        <v>9335</v>
      </c>
      <c r="E1089" s="130">
        <v>1</v>
      </c>
      <c r="F1089" s="128" t="s">
        <v>9</v>
      </c>
      <c r="G1089" s="12"/>
      <c r="H1089" s="12"/>
      <c r="I1089" s="212"/>
      <c r="J1089" s="11"/>
      <c r="K1089" s="12">
        <f t="shared" si="32"/>
        <v>0</v>
      </c>
      <c r="L1089" s="31">
        <f t="shared" si="33"/>
        <v>0</v>
      </c>
    </row>
    <row r="1090" spans="1:12" x14ac:dyDescent="0.2">
      <c r="A1090" s="127">
        <v>1080</v>
      </c>
      <c r="B1090" s="128" t="s">
        <v>9336</v>
      </c>
      <c r="C1090" s="128" t="s">
        <v>9337</v>
      </c>
      <c r="D1090" s="129" t="s">
        <v>9338</v>
      </c>
      <c r="E1090" s="130">
        <v>4</v>
      </c>
      <c r="F1090" s="128" t="s">
        <v>9</v>
      </c>
      <c r="G1090" s="12"/>
      <c r="H1090" s="12"/>
      <c r="I1090" s="212"/>
      <c r="J1090" s="11"/>
      <c r="K1090" s="12">
        <f t="shared" si="32"/>
        <v>0</v>
      </c>
      <c r="L1090" s="31">
        <f t="shared" si="33"/>
        <v>0</v>
      </c>
    </row>
    <row r="1091" spans="1:12" x14ac:dyDescent="0.2">
      <c r="A1091" s="127">
        <v>1081</v>
      </c>
      <c r="B1091" s="128" t="s">
        <v>9339</v>
      </c>
      <c r="C1091" s="128" t="s">
        <v>9340</v>
      </c>
      <c r="D1091" s="129" t="s">
        <v>9341</v>
      </c>
      <c r="E1091" s="130">
        <v>1</v>
      </c>
      <c r="F1091" s="128" t="s">
        <v>9</v>
      </c>
      <c r="G1091" s="12"/>
      <c r="H1091" s="12"/>
      <c r="I1091" s="212"/>
      <c r="J1091" s="11"/>
      <c r="K1091" s="12">
        <f t="shared" si="32"/>
        <v>0</v>
      </c>
      <c r="L1091" s="31">
        <f t="shared" si="33"/>
        <v>0</v>
      </c>
    </row>
    <row r="1092" spans="1:12" x14ac:dyDescent="0.2">
      <c r="A1092" s="127">
        <v>1082</v>
      </c>
      <c r="B1092" s="128" t="s">
        <v>9342</v>
      </c>
      <c r="C1092" s="128" t="s">
        <v>9343</v>
      </c>
      <c r="D1092" s="129" t="s">
        <v>9344</v>
      </c>
      <c r="E1092" s="130">
        <v>1</v>
      </c>
      <c r="F1092" s="128" t="s">
        <v>9</v>
      </c>
      <c r="G1092" s="12"/>
      <c r="H1092" s="12"/>
      <c r="I1092" s="212"/>
      <c r="J1092" s="11"/>
      <c r="K1092" s="12">
        <f t="shared" si="32"/>
        <v>0</v>
      </c>
      <c r="L1092" s="31">
        <f t="shared" si="33"/>
        <v>0</v>
      </c>
    </row>
    <row r="1093" spans="1:12" x14ac:dyDescent="0.2">
      <c r="A1093" s="127">
        <v>1083</v>
      </c>
      <c r="B1093" s="128" t="s">
        <v>9345</v>
      </c>
      <c r="C1093" s="128" t="s">
        <v>9346</v>
      </c>
      <c r="D1093" s="129" t="s">
        <v>9347</v>
      </c>
      <c r="E1093" s="130">
        <v>1</v>
      </c>
      <c r="F1093" s="128" t="s">
        <v>9</v>
      </c>
      <c r="G1093" s="12"/>
      <c r="H1093" s="12"/>
      <c r="I1093" s="212"/>
      <c r="J1093" s="11"/>
      <c r="K1093" s="12">
        <f t="shared" si="32"/>
        <v>0</v>
      </c>
      <c r="L1093" s="31">
        <f t="shared" si="33"/>
        <v>0</v>
      </c>
    </row>
    <row r="1094" spans="1:12" x14ac:dyDescent="0.2">
      <c r="A1094" s="127">
        <v>1084</v>
      </c>
      <c r="B1094" s="128" t="s">
        <v>9348</v>
      </c>
      <c r="C1094" s="128" t="s">
        <v>9349</v>
      </c>
      <c r="D1094" s="129" t="s">
        <v>9350</v>
      </c>
      <c r="E1094" s="130">
        <v>1</v>
      </c>
      <c r="F1094" s="128" t="s">
        <v>9</v>
      </c>
      <c r="G1094" s="12"/>
      <c r="H1094" s="12"/>
      <c r="I1094" s="212"/>
      <c r="J1094" s="11"/>
      <c r="K1094" s="12">
        <f t="shared" si="32"/>
        <v>0</v>
      </c>
      <c r="L1094" s="31">
        <f t="shared" si="33"/>
        <v>0</v>
      </c>
    </row>
    <row r="1095" spans="1:12" x14ac:dyDescent="0.2">
      <c r="A1095" s="127">
        <v>1085</v>
      </c>
      <c r="B1095" s="128" t="s">
        <v>9351</v>
      </c>
      <c r="C1095" s="128" t="s">
        <v>9352</v>
      </c>
      <c r="D1095" s="129" t="s">
        <v>9353</v>
      </c>
      <c r="E1095" s="130">
        <v>1</v>
      </c>
      <c r="F1095" s="128" t="s">
        <v>9</v>
      </c>
      <c r="G1095" s="12"/>
      <c r="H1095" s="12"/>
      <c r="I1095" s="212"/>
      <c r="J1095" s="11"/>
      <c r="K1095" s="12">
        <f t="shared" si="32"/>
        <v>0</v>
      </c>
      <c r="L1095" s="31">
        <f t="shared" si="33"/>
        <v>0</v>
      </c>
    </row>
    <row r="1096" spans="1:12" x14ac:dyDescent="0.2">
      <c r="A1096" s="127">
        <v>1086</v>
      </c>
      <c r="B1096" s="128" t="s">
        <v>9354</v>
      </c>
      <c r="C1096" s="128" t="s">
        <v>9355</v>
      </c>
      <c r="D1096" s="129" t="s">
        <v>9356</v>
      </c>
      <c r="E1096" s="130">
        <v>1</v>
      </c>
      <c r="F1096" s="128" t="s">
        <v>9</v>
      </c>
      <c r="G1096" s="12"/>
      <c r="H1096" s="12"/>
      <c r="I1096" s="212"/>
      <c r="J1096" s="11"/>
      <c r="K1096" s="12">
        <f t="shared" si="32"/>
        <v>0</v>
      </c>
      <c r="L1096" s="31">
        <f t="shared" si="33"/>
        <v>0</v>
      </c>
    </row>
    <row r="1097" spans="1:12" x14ac:dyDescent="0.2">
      <c r="A1097" s="127">
        <v>1087</v>
      </c>
      <c r="B1097" s="128" t="s">
        <v>9357</v>
      </c>
      <c r="C1097" s="128" t="s">
        <v>9358</v>
      </c>
      <c r="D1097" s="129" t="s">
        <v>9359</v>
      </c>
      <c r="E1097" s="130">
        <v>1</v>
      </c>
      <c r="F1097" s="128" t="s">
        <v>9</v>
      </c>
      <c r="G1097" s="12"/>
      <c r="H1097" s="12"/>
      <c r="I1097" s="212"/>
      <c r="J1097" s="11"/>
      <c r="K1097" s="12">
        <f t="shared" si="32"/>
        <v>0</v>
      </c>
      <c r="L1097" s="31">
        <f t="shared" si="33"/>
        <v>0</v>
      </c>
    </row>
    <row r="1098" spans="1:12" x14ac:dyDescent="0.2">
      <c r="A1098" s="127">
        <v>1088</v>
      </c>
      <c r="B1098" s="128" t="s">
        <v>9360</v>
      </c>
      <c r="C1098" s="128" t="s">
        <v>9361</v>
      </c>
      <c r="D1098" s="129" t="s">
        <v>9362</v>
      </c>
      <c r="E1098" s="130">
        <v>1</v>
      </c>
      <c r="F1098" s="128" t="s">
        <v>9</v>
      </c>
      <c r="G1098" s="12"/>
      <c r="H1098" s="12"/>
      <c r="I1098" s="212"/>
      <c r="J1098" s="11"/>
      <c r="K1098" s="12">
        <f t="shared" si="32"/>
        <v>0</v>
      </c>
      <c r="L1098" s="31">
        <f t="shared" si="33"/>
        <v>0</v>
      </c>
    </row>
    <row r="1099" spans="1:12" x14ac:dyDescent="0.2">
      <c r="A1099" s="127">
        <v>1089</v>
      </c>
      <c r="B1099" s="128" t="s">
        <v>9363</v>
      </c>
      <c r="C1099" s="128" t="s">
        <v>9364</v>
      </c>
      <c r="D1099" s="129" t="s">
        <v>9365</v>
      </c>
      <c r="E1099" s="130">
        <v>2</v>
      </c>
      <c r="F1099" s="128" t="s">
        <v>9</v>
      </c>
      <c r="G1099" s="12"/>
      <c r="H1099" s="12"/>
      <c r="I1099" s="212"/>
      <c r="J1099" s="11"/>
      <c r="K1099" s="12">
        <f t="shared" si="32"/>
        <v>0</v>
      </c>
      <c r="L1099" s="31">
        <f t="shared" si="33"/>
        <v>0</v>
      </c>
    </row>
    <row r="1100" spans="1:12" x14ac:dyDescent="0.2">
      <c r="A1100" s="127">
        <v>1090</v>
      </c>
      <c r="B1100" s="128" t="s">
        <v>9366</v>
      </c>
      <c r="C1100" s="128" t="s">
        <v>9367</v>
      </c>
      <c r="D1100" s="129" t="s">
        <v>9368</v>
      </c>
      <c r="E1100" s="130">
        <v>4</v>
      </c>
      <c r="F1100" s="128" t="s">
        <v>9</v>
      </c>
      <c r="G1100" s="12"/>
      <c r="H1100" s="12"/>
      <c r="I1100" s="212"/>
      <c r="J1100" s="11"/>
      <c r="K1100" s="12">
        <f t="shared" ref="K1100:K1163" si="34">I1100*(100-J1100)/100</f>
        <v>0</v>
      </c>
      <c r="L1100" s="31">
        <f t="shared" ref="L1100:L1163" si="35">K1100*E1100</f>
        <v>0</v>
      </c>
    </row>
    <row r="1101" spans="1:12" x14ac:dyDescent="0.2">
      <c r="A1101" s="127">
        <v>1091</v>
      </c>
      <c r="B1101" s="128" t="s">
        <v>9369</v>
      </c>
      <c r="C1101" s="128" t="s">
        <v>9370</v>
      </c>
      <c r="D1101" s="129" t="s">
        <v>9371</v>
      </c>
      <c r="E1101" s="130">
        <v>1</v>
      </c>
      <c r="F1101" s="128" t="s">
        <v>9</v>
      </c>
      <c r="G1101" s="12"/>
      <c r="H1101" s="12"/>
      <c r="I1101" s="212"/>
      <c r="J1101" s="11"/>
      <c r="K1101" s="12">
        <f t="shared" si="34"/>
        <v>0</v>
      </c>
      <c r="L1101" s="31">
        <f t="shared" si="35"/>
        <v>0</v>
      </c>
    </row>
    <row r="1102" spans="1:12" x14ac:dyDescent="0.2">
      <c r="A1102" s="127">
        <v>1092</v>
      </c>
      <c r="B1102" s="128" t="s">
        <v>7745</v>
      </c>
      <c r="C1102" s="128" t="s">
        <v>3393</v>
      </c>
      <c r="D1102" s="129" t="s">
        <v>466</v>
      </c>
      <c r="E1102" s="130">
        <v>1</v>
      </c>
      <c r="F1102" s="128" t="s">
        <v>9</v>
      </c>
      <c r="G1102" s="12"/>
      <c r="H1102" s="12"/>
      <c r="I1102" s="212"/>
      <c r="J1102" s="11"/>
      <c r="K1102" s="12">
        <f t="shared" si="34"/>
        <v>0</v>
      </c>
      <c r="L1102" s="31">
        <f t="shared" si="35"/>
        <v>0</v>
      </c>
    </row>
    <row r="1103" spans="1:12" x14ac:dyDescent="0.2">
      <c r="A1103" s="127">
        <v>1093</v>
      </c>
      <c r="B1103" s="128" t="s">
        <v>7744</v>
      </c>
      <c r="C1103" s="128" t="s">
        <v>3392</v>
      </c>
      <c r="D1103" s="129" t="s">
        <v>468</v>
      </c>
      <c r="E1103" s="130">
        <v>1</v>
      </c>
      <c r="F1103" s="128" t="s">
        <v>9</v>
      </c>
      <c r="G1103" s="12"/>
      <c r="H1103" s="12"/>
      <c r="I1103" s="212"/>
      <c r="J1103" s="11"/>
      <c r="K1103" s="12">
        <f t="shared" si="34"/>
        <v>0</v>
      </c>
      <c r="L1103" s="31">
        <f t="shared" si="35"/>
        <v>0</v>
      </c>
    </row>
    <row r="1104" spans="1:12" x14ac:dyDescent="0.2">
      <c r="A1104" s="127">
        <v>1094</v>
      </c>
      <c r="B1104" s="128" t="s">
        <v>9372</v>
      </c>
      <c r="C1104" s="128" t="s">
        <v>9373</v>
      </c>
      <c r="D1104" s="129" t="s">
        <v>9374</v>
      </c>
      <c r="E1104" s="130">
        <v>1</v>
      </c>
      <c r="F1104" s="128" t="s">
        <v>9</v>
      </c>
      <c r="G1104" s="12"/>
      <c r="H1104" s="12"/>
      <c r="I1104" s="212"/>
      <c r="J1104" s="11"/>
      <c r="K1104" s="12">
        <f t="shared" si="34"/>
        <v>0</v>
      </c>
      <c r="L1104" s="31">
        <f t="shared" si="35"/>
        <v>0</v>
      </c>
    </row>
    <row r="1105" spans="1:12" x14ac:dyDescent="0.2">
      <c r="A1105" s="127">
        <v>1095</v>
      </c>
      <c r="B1105" s="128" t="s">
        <v>9375</v>
      </c>
      <c r="C1105" s="128" t="s">
        <v>9376</v>
      </c>
      <c r="D1105" s="129" t="s">
        <v>9377</v>
      </c>
      <c r="E1105" s="130">
        <v>1</v>
      </c>
      <c r="F1105" s="128" t="s">
        <v>9</v>
      </c>
      <c r="G1105" s="12"/>
      <c r="H1105" s="12"/>
      <c r="I1105" s="212"/>
      <c r="J1105" s="11"/>
      <c r="K1105" s="12">
        <f t="shared" si="34"/>
        <v>0</v>
      </c>
      <c r="L1105" s="31">
        <f t="shared" si="35"/>
        <v>0</v>
      </c>
    </row>
    <row r="1106" spans="1:12" x14ac:dyDescent="0.2">
      <c r="A1106" s="127">
        <v>1096</v>
      </c>
      <c r="B1106" s="128" t="s">
        <v>9378</v>
      </c>
      <c r="C1106" s="128" t="s">
        <v>9379</v>
      </c>
      <c r="D1106" s="129" t="s">
        <v>9380</v>
      </c>
      <c r="E1106" s="130">
        <v>1</v>
      </c>
      <c r="F1106" s="128" t="s">
        <v>9</v>
      </c>
      <c r="G1106" s="12"/>
      <c r="H1106" s="12"/>
      <c r="I1106" s="212"/>
      <c r="J1106" s="11"/>
      <c r="K1106" s="12">
        <f t="shared" si="34"/>
        <v>0</v>
      </c>
      <c r="L1106" s="31">
        <f t="shared" si="35"/>
        <v>0</v>
      </c>
    </row>
    <row r="1107" spans="1:12" x14ac:dyDescent="0.2">
      <c r="A1107" s="127">
        <v>1097</v>
      </c>
      <c r="B1107" s="128" t="s">
        <v>9381</v>
      </c>
      <c r="C1107" s="128" t="s">
        <v>9382</v>
      </c>
      <c r="D1107" s="129" t="s">
        <v>9383</v>
      </c>
      <c r="E1107" s="130">
        <v>1</v>
      </c>
      <c r="F1107" s="128" t="s">
        <v>9</v>
      </c>
      <c r="G1107" s="12"/>
      <c r="H1107" s="12"/>
      <c r="I1107" s="212"/>
      <c r="J1107" s="11"/>
      <c r="K1107" s="12">
        <f t="shared" si="34"/>
        <v>0</v>
      </c>
      <c r="L1107" s="31">
        <f t="shared" si="35"/>
        <v>0</v>
      </c>
    </row>
    <row r="1108" spans="1:12" x14ac:dyDescent="0.2">
      <c r="A1108" s="127">
        <v>1098</v>
      </c>
      <c r="B1108" s="128" t="s">
        <v>8276</v>
      </c>
      <c r="C1108" s="128" t="s">
        <v>4215</v>
      </c>
      <c r="D1108" s="129" t="s">
        <v>4216</v>
      </c>
      <c r="E1108" s="130">
        <v>1</v>
      </c>
      <c r="F1108" s="128" t="s">
        <v>9</v>
      </c>
      <c r="G1108" s="12"/>
      <c r="H1108" s="12"/>
      <c r="I1108" s="212"/>
      <c r="J1108" s="11"/>
      <c r="K1108" s="12">
        <f t="shared" si="34"/>
        <v>0</v>
      </c>
      <c r="L1108" s="31">
        <f t="shared" si="35"/>
        <v>0</v>
      </c>
    </row>
    <row r="1109" spans="1:12" x14ac:dyDescent="0.2">
      <c r="A1109" s="127">
        <v>1099</v>
      </c>
      <c r="B1109" s="128" t="s">
        <v>9384</v>
      </c>
      <c r="C1109" s="128" t="s">
        <v>9385</v>
      </c>
      <c r="D1109" s="129" t="s">
        <v>9386</v>
      </c>
      <c r="E1109" s="130">
        <v>3</v>
      </c>
      <c r="F1109" s="128" t="s">
        <v>9</v>
      </c>
      <c r="G1109" s="12"/>
      <c r="H1109" s="12"/>
      <c r="I1109" s="212"/>
      <c r="J1109" s="11"/>
      <c r="K1109" s="12">
        <f t="shared" si="34"/>
        <v>0</v>
      </c>
      <c r="L1109" s="31">
        <f t="shared" si="35"/>
        <v>0</v>
      </c>
    </row>
    <row r="1110" spans="1:12" x14ac:dyDescent="0.2">
      <c r="A1110" s="127">
        <v>1100</v>
      </c>
      <c r="B1110" s="128" t="s">
        <v>9387</v>
      </c>
      <c r="C1110" s="128" t="s">
        <v>9388</v>
      </c>
      <c r="D1110" s="129" t="s">
        <v>9389</v>
      </c>
      <c r="E1110" s="130">
        <v>1</v>
      </c>
      <c r="F1110" s="128" t="s">
        <v>9</v>
      </c>
      <c r="G1110" s="12"/>
      <c r="H1110" s="12"/>
      <c r="I1110" s="212"/>
      <c r="J1110" s="11"/>
      <c r="K1110" s="12">
        <f t="shared" si="34"/>
        <v>0</v>
      </c>
      <c r="L1110" s="31">
        <f t="shared" si="35"/>
        <v>0</v>
      </c>
    </row>
    <row r="1111" spans="1:12" x14ac:dyDescent="0.2">
      <c r="A1111" s="127">
        <v>1101</v>
      </c>
      <c r="B1111" s="128" t="s">
        <v>9390</v>
      </c>
      <c r="C1111" s="128" t="s">
        <v>9391</v>
      </c>
      <c r="D1111" s="129" t="s">
        <v>9392</v>
      </c>
      <c r="E1111" s="130">
        <v>2</v>
      </c>
      <c r="F1111" s="128" t="s">
        <v>9</v>
      </c>
      <c r="G1111" s="12"/>
      <c r="H1111" s="12"/>
      <c r="I1111" s="212"/>
      <c r="J1111" s="11"/>
      <c r="K1111" s="12">
        <f t="shared" si="34"/>
        <v>0</v>
      </c>
      <c r="L1111" s="31">
        <f t="shared" si="35"/>
        <v>0</v>
      </c>
    </row>
    <row r="1112" spans="1:12" x14ac:dyDescent="0.2">
      <c r="A1112" s="127">
        <v>1102</v>
      </c>
      <c r="B1112" s="128" t="s">
        <v>9393</v>
      </c>
      <c r="C1112" s="128" t="s">
        <v>9394</v>
      </c>
      <c r="D1112" s="129" t="s">
        <v>9395</v>
      </c>
      <c r="E1112" s="130">
        <v>1</v>
      </c>
      <c r="F1112" s="128" t="s">
        <v>9</v>
      </c>
      <c r="G1112" s="12"/>
      <c r="H1112" s="12"/>
      <c r="I1112" s="212"/>
      <c r="J1112" s="11"/>
      <c r="K1112" s="12">
        <f t="shared" si="34"/>
        <v>0</v>
      </c>
      <c r="L1112" s="31">
        <f t="shared" si="35"/>
        <v>0</v>
      </c>
    </row>
    <row r="1113" spans="1:12" x14ac:dyDescent="0.2">
      <c r="A1113" s="127">
        <v>1103</v>
      </c>
      <c r="B1113" s="128" t="s">
        <v>9396</v>
      </c>
      <c r="C1113" s="128" t="s">
        <v>9397</v>
      </c>
      <c r="D1113" s="129" t="s">
        <v>9398</v>
      </c>
      <c r="E1113" s="130">
        <v>2</v>
      </c>
      <c r="F1113" s="128" t="s">
        <v>9</v>
      </c>
      <c r="G1113" s="12"/>
      <c r="H1113" s="12"/>
      <c r="I1113" s="212"/>
      <c r="J1113" s="11"/>
      <c r="K1113" s="12">
        <f t="shared" si="34"/>
        <v>0</v>
      </c>
      <c r="L1113" s="31">
        <f t="shared" si="35"/>
        <v>0</v>
      </c>
    </row>
    <row r="1114" spans="1:12" x14ac:dyDescent="0.2">
      <c r="A1114" s="127">
        <v>1104</v>
      </c>
      <c r="B1114" s="128" t="s">
        <v>9399</v>
      </c>
      <c r="C1114" s="128" t="s">
        <v>9400</v>
      </c>
      <c r="D1114" s="129" t="s">
        <v>9401</v>
      </c>
      <c r="E1114" s="130">
        <v>2</v>
      </c>
      <c r="F1114" s="128" t="s">
        <v>9</v>
      </c>
      <c r="G1114" s="12"/>
      <c r="H1114" s="12"/>
      <c r="I1114" s="212"/>
      <c r="J1114" s="11"/>
      <c r="K1114" s="12">
        <f t="shared" si="34"/>
        <v>0</v>
      </c>
      <c r="L1114" s="31">
        <f t="shared" si="35"/>
        <v>0</v>
      </c>
    </row>
    <row r="1115" spans="1:12" x14ac:dyDescent="0.2">
      <c r="A1115" s="127">
        <v>1105</v>
      </c>
      <c r="B1115" s="128" t="s">
        <v>9402</v>
      </c>
      <c r="C1115" s="128" t="s">
        <v>9403</v>
      </c>
      <c r="D1115" s="129" t="s">
        <v>9404</v>
      </c>
      <c r="E1115" s="130">
        <v>1</v>
      </c>
      <c r="F1115" s="128" t="s">
        <v>9</v>
      </c>
      <c r="G1115" s="12"/>
      <c r="H1115" s="12"/>
      <c r="I1115" s="212"/>
      <c r="J1115" s="11"/>
      <c r="K1115" s="12">
        <f t="shared" si="34"/>
        <v>0</v>
      </c>
      <c r="L1115" s="31">
        <f t="shared" si="35"/>
        <v>0</v>
      </c>
    </row>
    <row r="1116" spans="1:12" x14ac:dyDescent="0.2">
      <c r="A1116" s="127">
        <v>1106</v>
      </c>
      <c r="B1116" s="128" t="s">
        <v>9405</v>
      </c>
      <c r="C1116" s="128" t="s">
        <v>9406</v>
      </c>
      <c r="D1116" s="129" t="s">
        <v>9407</v>
      </c>
      <c r="E1116" s="130">
        <v>1</v>
      </c>
      <c r="F1116" s="128" t="s">
        <v>9</v>
      </c>
      <c r="G1116" s="12"/>
      <c r="H1116" s="12"/>
      <c r="I1116" s="212"/>
      <c r="J1116" s="11"/>
      <c r="K1116" s="12">
        <f t="shared" si="34"/>
        <v>0</v>
      </c>
      <c r="L1116" s="31">
        <f t="shared" si="35"/>
        <v>0</v>
      </c>
    </row>
    <row r="1117" spans="1:12" x14ac:dyDescent="0.2">
      <c r="A1117" s="127">
        <v>1107</v>
      </c>
      <c r="B1117" s="128" t="s">
        <v>9408</v>
      </c>
      <c r="C1117" s="128" t="s">
        <v>9409</v>
      </c>
      <c r="D1117" s="129" t="s">
        <v>9410</v>
      </c>
      <c r="E1117" s="130">
        <v>2</v>
      </c>
      <c r="F1117" s="128" t="s">
        <v>9</v>
      </c>
      <c r="G1117" s="12"/>
      <c r="H1117" s="12"/>
      <c r="I1117" s="212"/>
      <c r="J1117" s="11"/>
      <c r="K1117" s="12">
        <f t="shared" si="34"/>
        <v>0</v>
      </c>
      <c r="L1117" s="31">
        <f t="shared" si="35"/>
        <v>0</v>
      </c>
    </row>
    <row r="1118" spans="1:12" x14ac:dyDescent="0.2">
      <c r="A1118" s="127">
        <v>1108</v>
      </c>
      <c r="B1118" s="128" t="s">
        <v>9411</v>
      </c>
      <c r="C1118" s="128" t="s">
        <v>9412</v>
      </c>
      <c r="D1118" s="129" t="s">
        <v>9413</v>
      </c>
      <c r="E1118" s="130">
        <v>1</v>
      </c>
      <c r="F1118" s="128" t="s">
        <v>9</v>
      </c>
      <c r="G1118" s="12"/>
      <c r="H1118" s="12"/>
      <c r="I1118" s="212"/>
      <c r="J1118" s="11"/>
      <c r="K1118" s="12">
        <f t="shared" si="34"/>
        <v>0</v>
      </c>
      <c r="L1118" s="31">
        <f t="shared" si="35"/>
        <v>0</v>
      </c>
    </row>
    <row r="1119" spans="1:12" x14ac:dyDescent="0.2">
      <c r="A1119" s="127">
        <v>1109</v>
      </c>
      <c r="B1119" s="128" t="s">
        <v>9414</v>
      </c>
      <c r="C1119" s="128" t="s">
        <v>9415</v>
      </c>
      <c r="D1119" s="129" t="s">
        <v>9416</v>
      </c>
      <c r="E1119" s="130">
        <v>1</v>
      </c>
      <c r="F1119" s="128" t="s">
        <v>9</v>
      </c>
      <c r="G1119" s="12"/>
      <c r="H1119" s="12"/>
      <c r="I1119" s="212"/>
      <c r="J1119" s="11"/>
      <c r="K1119" s="12">
        <f t="shared" si="34"/>
        <v>0</v>
      </c>
      <c r="L1119" s="31">
        <f t="shared" si="35"/>
        <v>0</v>
      </c>
    </row>
    <row r="1120" spans="1:12" x14ac:dyDescent="0.2">
      <c r="A1120" s="127">
        <v>1110</v>
      </c>
      <c r="B1120" s="128" t="s">
        <v>9417</v>
      </c>
      <c r="C1120" s="128" t="s">
        <v>9418</v>
      </c>
      <c r="D1120" s="129" t="s">
        <v>9419</v>
      </c>
      <c r="E1120" s="130">
        <v>1</v>
      </c>
      <c r="F1120" s="128" t="s">
        <v>9</v>
      </c>
      <c r="G1120" s="12"/>
      <c r="H1120" s="12"/>
      <c r="I1120" s="212"/>
      <c r="J1120" s="11"/>
      <c r="K1120" s="12">
        <f t="shared" si="34"/>
        <v>0</v>
      </c>
      <c r="L1120" s="31">
        <f t="shared" si="35"/>
        <v>0</v>
      </c>
    </row>
    <row r="1121" spans="1:12" x14ac:dyDescent="0.2">
      <c r="A1121" s="127">
        <v>1111</v>
      </c>
      <c r="B1121" s="128" t="s">
        <v>9420</v>
      </c>
      <c r="C1121" s="128" t="s">
        <v>9421</v>
      </c>
      <c r="D1121" s="129" t="s">
        <v>9422</v>
      </c>
      <c r="E1121" s="130">
        <v>2</v>
      </c>
      <c r="F1121" s="128" t="s">
        <v>9</v>
      </c>
      <c r="G1121" s="12"/>
      <c r="H1121" s="12"/>
      <c r="I1121" s="212"/>
      <c r="J1121" s="11"/>
      <c r="K1121" s="12">
        <f t="shared" si="34"/>
        <v>0</v>
      </c>
      <c r="L1121" s="31">
        <f t="shared" si="35"/>
        <v>0</v>
      </c>
    </row>
    <row r="1122" spans="1:12" x14ac:dyDescent="0.2">
      <c r="A1122" s="127">
        <v>1112</v>
      </c>
      <c r="B1122" s="128" t="s">
        <v>9423</v>
      </c>
      <c r="C1122" s="128" t="s">
        <v>9424</v>
      </c>
      <c r="D1122" s="129" t="s">
        <v>9425</v>
      </c>
      <c r="E1122" s="130">
        <v>1</v>
      </c>
      <c r="F1122" s="128" t="s">
        <v>9</v>
      </c>
      <c r="G1122" s="12"/>
      <c r="H1122" s="12"/>
      <c r="I1122" s="212"/>
      <c r="J1122" s="11"/>
      <c r="K1122" s="12">
        <f t="shared" si="34"/>
        <v>0</v>
      </c>
      <c r="L1122" s="31">
        <f t="shared" si="35"/>
        <v>0</v>
      </c>
    </row>
    <row r="1123" spans="1:12" x14ac:dyDescent="0.2">
      <c r="A1123" s="127">
        <v>1113</v>
      </c>
      <c r="B1123" s="128" t="s">
        <v>9426</v>
      </c>
      <c r="C1123" s="128" t="s">
        <v>9427</v>
      </c>
      <c r="D1123" s="129" t="s">
        <v>9428</v>
      </c>
      <c r="E1123" s="130">
        <v>1</v>
      </c>
      <c r="F1123" s="128" t="s">
        <v>9</v>
      </c>
      <c r="G1123" s="12"/>
      <c r="H1123" s="12"/>
      <c r="I1123" s="212"/>
      <c r="J1123" s="11"/>
      <c r="K1123" s="12">
        <f t="shared" si="34"/>
        <v>0</v>
      </c>
      <c r="L1123" s="31">
        <f t="shared" si="35"/>
        <v>0</v>
      </c>
    </row>
    <row r="1124" spans="1:12" x14ac:dyDescent="0.2">
      <c r="A1124" s="127">
        <v>1114</v>
      </c>
      <c r="B1124" s="128" t="s">
        <v>9429</v>
      </c>
      <c r="C1124" s="128" t="s">
        <v>9430</v>
      </c>
      <c r="D1124" s="129" t="s">
        <v>9431</v>
      </c>
      <c r="E1124" s="130">
        <v>1</v>
      </c>
      <c r="F1124" s="128" t="s">
        <v>9</v>
      </c>
      <c r="G1124" s="12"/>
      <c r="H1124" s="12"/>
      <c r="I1124" s="212"/>
      <c r="J1124" s="11"/>
      <c r="K1124" s="12">
        <f t="shared" si="34"/>
        <v>0</v>
      </c>
      <c r="L1124" s="31">
        <f t="shared" si="35"/>
        <v>0</v>
      </c>
    </row>
    <row r="1125" spans="1:12" x14ac:dyDescent="0.2">
      <c r="A1125" s="127">
        <v>1115</v>
      </c>
      <c r="B1125" s="128" t="s">
        <v>9432</v>
      </c>
      <c r="C1125" s="128" t="s">
        <v>9433</v>
      </c>
      <c r="D1125" s="129" t="s">
        <v>9434</v>
      </c>
      <c r="E1125" s="130">
        <v>1</v>
      </c>
      <c r="F1125" s="128" t="s">
        <v>9</v>
      </c>
      <c r="G1125" s="12"/>
      <c r="H1125" s="12"/>
      <c r="I1125" s="212"/>
      <c r="J1125" s="11"/>
      <c r="K1125" s="12">
        <f t="shared" si="34"/>
        <v>0</v>
      </c>
      <c r="L1125" s="31">
        <f t="shared" si="35"/>
        <v>0</v>
      </c>
    </row>
    <row r="1126" spans="1:12" x14ac:dyDescent="0.2">
      <c r="A1126" s="127">
        <v>1116</v>
      </c>
      <c r="B1126" s="128" t="s">
        <v>9435</v>
      </c>
      <c r="C1126" s="128" t="s">
        <v>9436</v>
      </c>
      <c r="D1126" s="129" t="s">
        <v>9437</v>
      </c>
      <c r="E1126" s="130">
        <v>1</v>
      </c>
      <c r="F1126" s="128" t="s">
        <v>9</v>
      </c>
      <c r="G1126" s="12"/>
      <c r="H1126" s="12"/>
      <c r="I1126" s="212"/>
      <c r="J1126" s="11"/>
      <c r="K1126" s="12">
        <f t="shared" si="34"/>
        <v>0</v>
      </c>
      <c r="L1126" s="31">
        <f t="shared" si="35"/>
        <v>0</v>
      </c>
    </row>
    <row r="1127" spans="1:12" x14ac:dyDescent="0.2">
      <c r="A1127" s="127">
        <v>1117</v>
      </c>
      <c r="B1127" s="128" t="s">
        <v>9438</v>
      </c>
      <c r="C1127" s="128" t="s">
        <v>9439</v>
      </c>
      <c r="D1127" s="129" t="s">
        <v>9440</v>
      </c>
      <c r="E1127" s="130">
        <v>1</v>
      </c>
      <c r="F1127" s="128" t="s">
        <v>9</v>
      </c>
      <c r="G1127" s="12"/>
      <c r="H1127" s="12"/>
      <c r="I1127" s="212"/>
      <c r="J1127" s="11"/>
      <c r="K1127" s="12">
        <f t="shared" si="34"/>
        <v>0</v>
      </c>
      <c r="L1127" s="31">
        <f t="shared" si="35"/>
        <v>0</v>
      </c>
    </row>
    <row r="1128" spans="1:12" x14ac:dyDescent="0.2">
      <c r="A1128" s="127">
        <v>1118</v>
      </c>
      <c r="B1128" s="128" t="s">
        <v>9441</v>
      </c>
      <c r="C1128" s="128" t="s">
        <v>9442</v>
      </c>
      <c r="D1128" s="129" t="s">
        <v>9443</v>
      </c>
      <c r="E1128" s="130">
        <v>6</v>
      </c>
      <c r="F1128" s="128" t="s">
        <v>9</v>
      </c>
      <c r="G1128" s="12"/>
      <c r="H1128" s="12"/>
      <c r="I1128" s="212"/>
      <c r="J1128" s="11"/>
      <c r="K1128" s="12">
        <f t="shared" si="34"/>
        <v>0</v>
      </c>
      <c r="L1128" s="31">
        <f t="shared" si="35"/>
        <v>0</v>
      </c>
    </row>
    <row r="1129" spans="1:12" x14ac:dyDescent="0.2">
      <c r="A1129" s="127">
        <v>1119</v>
      </c>
      <c r="B1129" s="128" t="s">
        <v>9444</v>
      </c>
      <c r="C1129" s="128" t="s">
        <v>9445</v>
      </c>
      <c r="D1129" s="129" t="s">
        <v>9446</v>
      </c>
      <c r="E1129" s="130">
        <v>5</v>
      </c>
      <c r="F1129" s="128" t="s">
        <v>9</v>
      </c>
      <c r="G1129" s="12"/>
      <c r="H1129" s="12"/>
      <c r="I1129" s="212"/>
      <c r="J1129" s="11"/>
      <c r="K1129" s="12">
        <f t="shared" si="34"/>
        <v>0</v>
      </c>
      <c r="L1129" s="31">
        <f t="shared" si="35"/>
        <v>0</v>
      </c>
    </row>
    <row r="1130" spans="1:12" x14ac:dyDescent="0.2">
      <c r="A1130" s="127">
        <v>1120</v>
      </c>
      <c r="B1130" s="128" t="s">
        <v>9447</v>
      </c>
      <c r="C1130" s="128" t="s">
        <v>9448</v>
      </c>
      <c r="D1130" s="129" t="s">
        <v>9449</v>
      </c>
      <c r="E1130" s="130">
        <v>4</v>
      </c>
      <c r="F1130" s="128" t="s">
        <v>9</v>
      </c>
      <c r="G1130" s="12"/>
      <c r="H1130" s="12"/>
      <c r="I1130" s="212"/>
      <c r="J1130" s="11"/>
      <c r="K1130" s="12">
        <f t="shared" si="34"/>
        <v>0</v>
      </c>
      <c r="L1130" s="31">
        <f t="shared" si="35"/>
        <v>0</v>
      </c>
    </row>
    <row r="1131" spans="1:12" x14ac:dyDescent="0.2">
      <c r="A1131" s="127">
        <v>1121</v>
      </c>
      <c r="B1131" s="128" t="s">
        <v>9450</v>
      </c>
      <c r="C1131" s="128" t="s">
        <v>9451</v>
      </c>
      <c r="D1131" s="129" t="s">
        <v>9452</v>
      </c>
      <c r="E1131" s="130">
        <v>1</v>
      </c>
      <c r="F1131" s="128" t="s">
        <v>9</v>
      </c>
      <c r="G1131" s="12"/>
      <c r="H1131" s="12"/>
      <c r="I1131" s="212"/>
      <c r="J1131" s="11"/>
      <c r="K1131" s="12">
        <f t="shared" si="34"/>
        <v>0</v>
      </c>
      <c r="L1131" s="31">
        <f t="shared" si="35"/>
        <v>0</v>
      </c>
    </row>
    <row r="1132" spans="1:12" x14ac:dyDescent="0.2">
      <c r="A1132" s="127">
        <v>1122</v>
      </c>
      <c r="B1132" s="128" t="s">
        <v>9453</v>
      </c>
      <c r="C1132" s="128" t="s">
        <v>9454</v>
      </c>
      <c r="D1132" s="129" t="s">
        <v>9455</v>
      </c>
      <c r="E1132" s="130">
        <v>3</v>
      </c>
      <c r="F1132" s="128" t="s">
        <v>9</v>
      </c>
      <c r="G1132" s="12"/>
      <c r="H1132" s="12"/>
      <c r="I1132" s="212"/>
      <c r="J1132" s="11"/>
      <c r="K1132" s="12">
        <f t="shared" si="34"/>
        <v>0</v>
      </c>
      <c r="L1132" s="31">
        <f t="shared" si="35"/>
        <v>0</v>
      </c>
    </row>
    <row r="1133" spans="1:12" x14ac:dyDescent="0.2">
      <c r="A1133" s="127">
        <v>1123</v>
      </c>
      <c r="B1133" s="128" t="s">
        <v>9456</v>
      </c>
      <c r="C1133" s="128" t="s">
        <v>9457</v>
      </c>
      <c r="D1133" s="129" t="s">
        <v>9458</v>
      </c>
      <c r="E1133" s="130">
        <v>1</v>
      </c>
      <c r="F1133" s="128" t="s">
        <v>9</v>
      </c>
      <c r="G1133" s="12"/>
      <c r="H1133" s="12"/>
      <c r="I1133" s="212"/>
      <c r="J1133" s="11"/>
      <c r="K1133" s="12">
        <f t="shared" si="34"/>
        <v>0</v>
      </c>
      <c r="L1133" s="31">
        <f t="shared" si="35"/>
        <v>0</v>
      </c>
    </row>
    <row r="1134" spans="1:12" x14ac:dyDescent="0.2">
      <c r="A1134" s="127">
        <v>1124</v>
      </c>
      <c r="B1134" s="128" t="s">
        <v>9459</v>
      </c>
      <c r="C1134" s="128" t="s">
        <v>9460</v>
      </c>
      <c r="D1134" s="129" t="s">
        <v>9461</v>
      </c>
      <c r="E1134" s="130">
        <v>1</v>
      </c>
      <c r="F1134" s="128" t="s">
        <v>9</v>
      </c>
      <c r="G1134" s="12"/>
      <c r="H1134" s="12"/>
      <c r="I1134" s="212"/>
      <c r="J1134" s="11"/>
      <c r="K1134" s="12">
        <f t="shared" si="34"/>
        <v>0</v>
      </c>
      <c r="L1134" s="31">
        <f t="shared" si="35"/>
        <v>0</v>
      </c>
    </row>
    <row r="1135" spans="1:12" x14ac:dyDescent="0.2">
      <c r="A1135" s="127">
        <v>1125</v>
      </c>
      <c r="B1135" s="128" t="s">
        <v>9462</v>
      </c>
      <c r="C1135" s="128" t="s">
        <v>9463</v>
      </c>
      <c r="D1135" s="129" t="s">
        <v>9464</v>
      </c>
      <c r="E1135" s="130">
        <v>1</v>
      </c>
      <c r="F1135" s="128" t="s">
        <v>9</v>
      </c>
      <c r="G1135" s="12"/>
      <c r="H1135" s="12"/>
      <c r="I1135" s="212"/>
      <c r="J1135" s="11"/>
      <c r="K1135" s="12">
        <f t="shared" si="34"/>
        <v>0</v>
      </c>
      <c r="L1135" s="31">
        <f t="shared" si="35"/>
        <v>0</v>
      </c>
    </row>
    <row r="1136" spans="1:12" x14ac:dyDescent="0.2">
      <c r="A1136" s="127">
        <v>1126</v>
      </c>
      <c r="B1136" s="128" t="s">
        <v>9465</v>
      </c>
      <c r="C1136" s="128" t="s">
        <v>9466</v>
      </c>
      <c r="D1136" s="129" t="s">
        <v>9467</v>
      </c>
      <c r="E1136" s="130">
        <v>1</v>
      </c>
      <c r="F1136" s="128" t="s">
        <v>9</v>
      </c>
      <c r="G1136" s="12"/>
      <c r="H1136" s="12"/>
      <c r="I1136" s="212"/>
      <c r="J1136" s="11"/>
      <c r="K1136" s="12">
        <f t="shared" si="34"/>
        <v>0</v>
      </c>
      <c r="L1136" s="31">
        <f t="shared" si="35"/>
        <v>0</v>
      </c>
    </row>
    <row r="1137" spans="1:12" x14ac:dyDescent="0.2">
      <c r="A1137" s="127">
        <v>1127</v>
      </c>
      <c r="B1137" s="128" t="s">
        <v>9468</v>
      </c>
      <c r="C1137" s="128" t="s">
        <v>9469</v>
      </c>
      <c r="D1137" s="129" t="s">
        <v>9470</v>
      </c>
      <c r="E1137" s="130">
        <v>1</v>
      </c>
      <c r="F1137" s="128" t="s">
        <v>9</v>
      </c>
      <c r="G1137" s="12"/>
      <c r="H1137" s="12"/>
      <c r="I1137" s="212"/>
      <c r="J1137" s="11"/>
      <c r="K1137" s="12">
        <f t="shared" si="34"/>
        <v>0</v>
      </c>
      <c r="L1137" s="31">
        <f t="shared" si="35"/>
        <v>0</v>
      </c>
    </row>
    <row r="1138" spans="1:12" x14ac:dyDescent="0.2">
      <c r="A1138" s="127">
        <v>1128</v>
      </c>
      <c r="B1138" s="128" t="s">
        <v>9471</v>
      </c>
      <c r="C1138" s="128" t="s">
        <v>9472</v>
      </c>
      <c r="D1138" s="129" t="s">
        <v>9473</v>
      </c>
      <c r="E1138" s="130">
        <v>4</v>
      </c>
      <c r="F1138" s="128" t="s">
        <v>9</v>
      </c>
      <c r="G1138" s="12"/>
      <c r="H1138" s="12"/>
      <c r="I1138" s="212"/>
      <c r="J1138" s="11"/>
      <c r="K1138" s="12">
        <f t="shared" si="34"/>
        <v>0</v>
      </c>
      <c r="L1138" s="31">
        <f t="shared" si="35"/>
        <v>0</v>
      </c>
    </row>
    <row r="1139" spans="1:12" x14ac:dyDescent="0.2">
      <c r="A1139" s="127">
        <v>1129</v>
      </c>
      <c r="B1139" s="128" t="s">
        <v>9474</v>
      </c>
      <c r="C1139" s="128" t="s">
        <v>9475</v>
      </c>
      <c r="D1139" s="129" t="s">
        <v>9476</v>
      </c>
      <c r="E1139" s="130">
        <v>2</v>
      </c>
      <c r="F1139" s="128" t="s">
        <v>9</v>
      </c>
      <c r="G1139" s="12"/>
      <c r="H1139" s="12"/>
      <c r="I1139" s="212"/>
      <c r="J1139" s="11"/>
      <c r="K1139" s="12">
        <f t="shared" si="34"/>
        <v>0</v>
      </c>
      <c r="L1139" s="31">
        <f t="shared" si="35"/>
        <v>0</v>
      </c>
    </row>
    <row r="1140" spans="1:12" x14ac:dyDescent="0.2">
      <c r="A1140" s="127">
        <v>1130</v>
      </c>
      <c r="B1140" s="128" t="s">
        <v>9477</v>
      </c>
      <c r="C1140" s="128" t="s">
        <v>9478</v>
      </c>
      <c r="D1140" s="129" t="s">
        <v>9479</v>
      </c>
      <c r="E1140" s="130">
        <v>2</v>
      </c>
      <c r="F1140" s="128" t="s">
        <v>9</v>
      </c>
      <c r="G1140" s="12"/>
      <c r="H1140" s="12"/>
      <c r="I1140" s="212"/>
      <c r="J1140" s="11"/>
      <c r="K1140" s="12">
        <f t="shared" si="34"/>
        <v>0</v>
      </c>
      <c r="L1140" s="31">
        <f t="shared" si="35"/>
        <v>0</v>
      </c>
    </row>
    <row r="1141" spans="1:12" x14ac:dyDescent="0.2">
      <c r="A1141" s="127">
        <v>1131</v>
      </c>
      <c r="B1141" s="128" t="s">
        <v>9480</v>
      </c>
      <c r="C1141" s="128" t="s">
        <v>9481</v>
      </c>
      <c r="D1141" s="129" t="s">
        <v>9482</v>
      </c>
      <c r="E1141" s="130">
        <v>1</v>
      </c>
      <c r="F1141" s="128" t="s">
        <v>9</v>
      </c>
      <c r="G1141" s="12"/>
      <c r="H1141" s="12"/>
      <c r="I1141" s="212"/>
      <c r="J1141" s="11"/>
      <c r="K1141" s="12">
        <f t="shared" si="34"/>
        <v>0</v>
      </c>
      <c r="L1141" s="31">
        <f t="shared" si="35"/>
        <v>0</v>
      </c>
    </row>
    <row r="1142" spans="1:12" x14ac:dyDescent="0.2">
      <c r="A1142" s="127">
        <v>1132</v>
      </c>
      <c r="B1142" s="128" t="s">
        <v>9483</v>
      </c>
      <c r="C1142" s="128" t="s">
        <v>9484</v>
      </c>
      <c r="D1142" s="129" t="s">
        <v>9485</v>
      </c>
      <c r="E1142" s="130">
        <v>11</v>
      </c>
      <c r="F1142" s="128" t="s">
        <v>9</v>
      </c>
      <c r="G1142" s="12"/>
      <c r="H1142" s="12"/>
      <c r="I1142" s="212"/>
      <c r="J1142" s="11"/>
      <c r="K1142" s="12">
        <f t="shared" si="34"/>
        <v>0</v>
      </c>
      <c r="L1142" s="31">
        <f t="shared" si="35"/>
        <v>0</v>
      </c>
    </row>
    <row r="1143" spans="1:12" x14ac:dyDescent="0.2">
      <c r="A1143" s="127">
        <v>1133</v>
      </c>
      <c r="B1143" s="128" t="s">
        <v>9486</v>
      </c>
      <c r="C1143" s="128" t="s">
        <v>9487</v>
      </c>
      <c r="D1143" s="129" t="s">
        <v>9488</v>
      </c>
      <c r="E1143" s="130">
        <v>2</v>
      </c>
      <c r="F1143" s="128" t="s">
        <v>9</v>
      </c>
      <c r="G1143" s="12"/>
      <c r="H1143" s="12"/>
      <c r="I1143" s="212"/>
      <c r="J1143" s="11"/>
      <c r="K1143" s="12">
        <f t="shared" si="34"/>
        <v>0</v>
      </c>
      <c r="L1143" s="31">
        <f t="shared" si="35"/>
        <v>0</v>
      </c>
    </row>
    <row r="1144" spans="1:12" x14ac:dyDescent="0.2">
      <c r="A1144" s="127">
        <v>1134</v>
      </c>
      <c r="B1144" s="128" t="s">
        <v>9489</v>
      </c>
      <c r="C1144" s="128" t="s">
        <v>3734</v>
      </c>
      <c r="D1144" s="129" t="s">
        <v>3735</v>
      </c>
      <c r="E1144" s="130">
        <v>1</v>
      </c>
      <c r="F1144" s="128" t="s">
        <v>9</v>
      </c>
      <c r="G1144" s="12"/>
      <c r="H1144" s="12"/>
      <c r="I1144" s="212"/>
      <c r="J1144" s="11"/>
      <c r="K1144" s="12">
        <f t="shared" si="34"/>
        <v>0</v>
      </c>
      <c r="L1144" s="31">
        <f t="shared" si="35"/>
        <v>0</v>
      </c>
    </row>
    <row r="1145" spans="1:12" x14ac:dyDescent="0.2">
      <c r="A1145" s="127">
        <v>1135</v>
      </c>
      <c r="B1145" s="128" t="s">
        <v>9490</v>
      </c>
      <c r="C1145" s="128" t="s">
        <v>9491</v>
      </c>
      <c r="D1145" s="129" t="s">
        <v>9492</v>
      </c>
      <c r="E1145" s="130">
        <v>8</v>
      </c>
      <c r="F1145" s="128" t="s">
        <v>9</v>
      </c>
      <c r="G1145" s="12"/>
      <c r="H1145" s="12"/>
      <c r="I1145" s="212"/>
      <c r="J1145" s="11"/>
      <c r="K1145" s="12">
        <f t="shared" si="34"/>
        <v>0</v>
      </c>
      <c r="L1145" s="31">
        <f t="shared" si="35"/>
        <v>0</v>
      </c>
    </row>
    <row r="1146" spans="1:12" x14ac:dyDescent="0.2">
      <c r="A1146" s="127">
        <v>1136</v>
      </c>
      <c r="B1146" s="128" t="s">
        <v>9493</v>
      </c>
      <c r="C1146" s="128" t="s">
        <v>9494</v>
      </c>
      <c r="D1146" s="129" t="s">
        <v>9495</v>
      </c>
      <c r="E1146" s="130">
        <v>1</v>
      </c>
      <c r="F1146" s="128" t="s">
        <v>9</v>
      </c>
      <c r="G1146" s="12"/>
      <c r="H1146" s="12"/>
      <c r="I1146" s="212"/>
      <c r="J1146" s="11"/>
      <c r="K1146" s="12">
        <f t="shared" si="34"/>
        <v>0</v>
      </c>
      <c r="L1146" s="31">
        <f t="shared" si="35"/>
        <v>0</v>
      </c>
    </row>
    <row r="1147" spans="1:12" x14ac:dyDescent="0.2">
      <c r="A1147" s="127">
        <v>1137</v>
      </c>
      <c r="B1147" s="128" t="s">
        <v>9496</v>
      </c>
      <c r="C1147" s="128" t="s">
        <v>9497</v>
      </c>
      <c r="D1147" s="129" t="s">
        <v>9498</v>
      </c>
      <c r="E1147" s="130">
        <v>1</v>
      </c>
      <c r="F1147" s="128" t="s">
        <v>9</v>
      </c>
      <c r="G1147" s="12"/>
      <c r="H1147" s="12"/>
      <c r="I1147" s="212"/>
      <c r="J1147" s="11"/>
      <c r="K1147" s="12">
        <f t="shared" si="34"/>
        <v>0</v>
      </c>
      <c r="L1147" s="31">
        <f t="shared" si="35"/>
        <v>0</v>
      </c>
    </row>
    <row r="1148" spans="1:12" x14ac:dyDescent="0.2">
      <c r="A1148" s="127">
        <v>1138</v>
      </c>
      <c r="B1148" s="128" t="s">
        <v>9499</v>
      </c>
      <c r="C1148" s="128" t="s">
        <v>9500</v>
      </c>
      <c r="D1148" s="129" t="s">
        <v>9501</v>
      </c>
      <c r="E1148" s="130">
        <v>1</v>
      </c>
      <c r="F1148" s="128" t="s">
        <v>9</v>
      </c>
      <c r="G1148" s="12"/>
      <c r="H1148" s="12"/>
      <c r="I1148" s="212"/>
      <c r="J1148" s="11"/>
      <c r="K1148" s="12">
        <f t="shared" si="34"/>
        <v>0</v>
      </c>
      <c r="L1148" s="31">
        <f t="shared" si="35"/>
        <v>0</v>
      </c>
    </row>
    <row r="1149" spans="1:12" x14ac:dyDescent="0.2">
      <c r="A1149" s="127">
        <v>1139</v>
      </c>
      <c r="B1149" s="128" t="s">
        <v>9502</v>
      </c>
      <c r="C1149" s="128" t="s">
        <v>9503</v>
      </c>
      <c r="D1149" s="129" t="s">
        <v>9504</v>
      </c>
      <c r="E1149" s="130">
        <v>1</v>
      </c>
      <c r="F1149" s="128" t="s">
        <v>9</v>
      </c>
      <c r="G1149" s="12"/>
      <c r="H1149" s="12"/>
      <c r="I1149" s="212"/>
      <c r="J1149" s="11"/>
      <c r="K1149" s="12">
        <f t="shared" si="34"/>
        <v>0</v>
      </c>
      <c r="L1149" s="31">
        <f t="shared" si="35"/>
        <v>0</v>
      </c>
    </row>
    <row r="1150" spans="1:12" x14ac:dyDescent="0.2">
      <c r="A1150" s="127">
        <v>1140</v>
      </c>
      <c r="B1150" s="128" t="s">
        <v>9505</v>
      </c>
      <c r="C1150" s="128" t="s">
        <v>9506</v>
      </c>
      <c r="D1150" s="129" t="s">
        <v>9507</v>
      </c>
      <c r="E1150" s="130">
        <v>2</v>
      </c>
      <c r="F1150" s="128" t="s">
        <v>9</v>
      </c>
      <c r="G1150" s="12"/>
      <c r="H1150" s="12"/>
      <c r="I1150" s="212"/>
      <c r="J1150" s="11"/>
      <c r="K1150" s="12">
        <f t="shared" si="34"/>
        <v>0</v>
      </c>
      <c r="L1150" s="31">
        <f t="shared" si="35"/>
        <v>0</v>
      </c>
    </row>
    <row r="1151" spans="1:12" x14ac:dyDescent="0.2">
      <c r="A1151" s="127">
        <v>1141</v>
      </c>
      <c r="B1151" s="128" t="s">
        <v>9508</v>
      </c>
      <c r="C1151" s="128" t="s">
        <v>9509</v>
      </c>
      <c r="D1151" s="129" t="s">
        <v>9510</v>
      </c>
      <c r="E1151" s="130">
        <v>2</v>
      </c>
      <c r="F1151" s="128" t="s">
        <v>9</v>
      </c>
      <c r="G1151" s="12"/>
      <c r="H1151" s="12"/>
      <c r="I1151" s="212"/>
      <c r="J1151" s="11"/>
      <c r="K1151" s="12">
        <f t="shared" si="34"/>
        <v>0</v>
      </c>
      <c r="L1151" s="31">
        <f t="shared" si="35"/>
        <v>0</v>
      </c>
    </row>
    <row r="1152" spans="1:12" x14ac:dyDescent="0.2">
      <c r="A1152" s="127">
        <v>1142</v>
      </c>
      <c r="B1152" s="128" t="s">
        <v>9511</v>
      </c>
      <c r="C1152" s="128" t="s">
        <v>9512</v>
      </c>
      <c r="D1152" s="129" t="s">
        <v>9513</v>
      </c>
      <c r="E1152" s="130">
        <v>2</v>
      </c>
      <c r="F1152" s="128" t="s">
        <v>9</v>
      </c>
      <c r="G1152" s="12"/>
      <c r="H1152" s="12"/>
      <c r="I1152" s="212"/>
      <c r="J1152" s="11"/>
      <c r="K1152" s="12">
        <f t="shared" si="34"/>
        <v>0</v>
      </c>
      <c r="L1152" s="31">
        <f t="shared" si="35"/>
        <v>0</v>
      </c>
    </row>
    <row r="1153" spans="1:12" x14ac:dyDescent="0.2">
      <c r="A1153" s="127">
        <v>1143</v>
      </c>
      <c r="B1153" s="128" t="s">
        <v>9514</v>
      </c>
      <c r="C1153" s="128" t="s">
        <v>9515</v>
      </c>
      <c r="D1153" s="129" t="s">
        <v>9516</v>
      </c>
      <c r="E1153" s="130">
        <v>1</v>
      </c>
      <c r="F1153" s="128" t="s">
        <v>9</v>
      </c>
      <c r="G1153" s="12"/>
      <c r="H1153" s="12"/>
      <c r="I1153" s="212"/>
      <c r="J1153" s="11"/>
      <c r="K1153" s="12">
        <f t="shared" si="34"/>
        <v>0</v>
      </c>
      <c r="L1153" s="31">
        <f t="shared" si="35"/>
        <v>0</v>
      </c>
    </row>
    <row r="1154" spans="1:12" x14ac:dyDescent="0.2">
      <c r="A1154" s="127">
        <v>1144</v>
      </c>
      <c r="B1154" s="128" t="s">
        <v>9517</v>
      </c>
      <c r="C1154" s="128" t="s">
        <v>9518</v>
      </c>
      <c r="D1154" s="129" t="s">
        <v>9519</v>
      </c>
      <c r="E1154" s="130">
        <v>1</v>
      </c>
      <c r="F1154" s="128" t="s">
        <v>9</v>
      </c>
      <c r="G1154" s="12"/>
      <c r="H1154" s="12"/>
      <c r="I1154" s="212"/>
      <c r="J1154" s="11"/>
      <c r="K1154" s="12">
        <f t="shared" si="34"/>
        <v>0</v>
      </c>
      <c r="L1154" s="31">
        <f t="shared" si="35"/>
        <v>0</v>
      </c>
    </row>
    <row r="1155" spans="1:12" x14ac:dyDescent="0.2">
      <c r="A1155" s="127">
        <v>1145</v>
      </c>
      <c r="B1155" s="128" t="s">
        <v>9520</v>
      </c>
      <c r="C1155" s="128" t="s">
        <v>9521</v>
      </c>
      <c r="D1155" s="129" t="s">
        <v>9522</v>
      </c>
      <c r="E1155" s="130">
        <v>3</v>
      </c>
      <c r="F1155" s="128" t="s">
        <v>9</v>
      </c>
      <c r="G1155" s="12"/>
      <c r="H1155" s="12"/>
      <c r="I1155" s="212"/>
      <c r="J1155" s="11"/>
      <c r="K1155" s="12">
        <f t="shared" si="34"/>
        <v>0</v>
      </c>
      <c r="L1155" s="31">
        <f t="shared" si="35"/>
        <v>0</v>
      </c>
    </row>
    <row r="1156" spans="1:12" x14ac:dyDescent="0.2">
      <c r="A1156" s="127">
        <v>1146</v>
      </c>
      <c r="B1156" s="128" t="s">
        <v>9523</v>
      </c>
      <c r="C1156" s="128" t="s">
        <v>9524</v>
      </c>
      <c r="D1156" s="129" t="s">
        <v>9525</v>
      </c>
      <c r="E1156" s="130">
        <v>1</v>
      </c>
      <c r="F1156" s="128" t="s">
        <v>9</v>
      </c>
      <c r="G1156" s="12"/>
      <c r="H1156" s="12"/>
      <c r="I1156" s="212"/>
      <c r="J1156" s="11"/>
      <c r="K1156" s="12">
        <f t="shared" si="34"/>
        <v>0</v>
      </c>
      <c r="L1156" s="31">
        <f t="shared" si="35"/>
        <v>0</v>
      </c>
    </row>
    <row r="1157" spans="1:12" x14ac:dyDescent="0.2">
      <c r="A1157" s="127">
        <v>1147</v>
      </c>
      <c r="B1157" s="128" t="s">
        <v>9526</v>
      </c>
      <c r="C1157" s="128" t="s">
        <v>9527</v>
      </c>
      <c r="D1157" s="129" t="s">
        <v>9528</v>
      </c>
      <c r="E1157" s="130">
        <v>1</v>
      </c>
      <c r="F1157" s="128" t="s">
        <v>9</v>
      </c>
      <c r="G1157" s="12"/>
      <c r="H1157" s="12"/>
      <c r="I1157" s="212"/>
      <c r="J1157" s="11"/>
      <c r="K1157" s="12">
        <f t="shared" si="34"/>
        <v>0</v>
      </c>
      <c r="L1157" s="31">
        <f t="shared" si="35"/>
        <v>0</v>
      </c>
    </row>
    <row r="1158" spans="1:12" x14ac:dyDescent="0.2">
      <c r="A1158" s="127">
        <v>1148</v>
      </c>
      <c r="B1158" s="128" t="s">
        <v>9529</v>
      </c>
      <c r="C1158" s="128" t="s">
        <v>9530</v>
      </c>
      <c r="D1158" s="129" t="s">
        <v>9531</v>
      </c>
      <c r="E1158" s="130">
        <v>1</v>
      </c>
      <c r="F1158" s="128" t="s">
        <v>9</v>
      </c>
      <c r="G1158" s="12"/>
      <c r="H1158" s="12"/>
      <c r="I1158" s="212"/>
      <c r="J1158" s="11"/>
      <c r="K1158" s="12">
        <f t="shared" si="34"/>
        <v>0</v>
      </c>
      <c r="L1158" s="31">
        <f t="shared" si="35"/>
        <v>0</v>
      </c>
    </row>
    <row r="1159" spans="1:12" x14ac:dyDescent="0.2">
      <c r="A1159" s="127">
        <v>1149</v>
      </c>
      <c r="B1159" s="128" t="s">
        <v>9532</v>
      </c>
      <c r="C1159" s="128" t="s">
        <v>9533</v>
      </c>
      <c r="D1159" s="129" t="s">
        <v>9534</v>
      </c>
      <c r="E1159" s="130">
        <v>1</v>
      </c>
      <c r="F1159" s="128" t="s">
        <v>9</v>
      </c>
      <c r="G1159" s="12"/>
      <c r="H1159" s="12"/>
      <c r="I1159" s="212"/>
      <c r="J1159" s="11"/>
      <c r="K1159" s="12">
        <f t="shared" si="34"/>
        <v>0</v>
      </c>
      <c r="L1159" s="31">
        <f t="shared" si="35"/>
        <v>0</v>
      </c>
    </row>
    <row r="1160" spans="1:12" x14ac:dyDescent="0.2">
      <c r="A1160" s="127">
        <v>1150</v>
      </c>
      <c r="B1160" s="128" t="s">
        <v>9535</v>
      </c>
      <c r="C1160" s="128" t="s">
        <v>9536</v>
      </c>
      <c r="D1160" s="129" t="s">
        <v>9537</v>
      </c>
      <c r="E1160" s="130">
        <v>2</v>
      </c>
      <c r="F1160" s="128" t="s">
        <v>9</v>
      </c>
      <c r="G1160" s="12"/>
      <c r="H1160" s="12"/>
      <c r="I1160" s="212"/>
      <c r="J1160" s="11"/>
      <c r="K1160" s="12">
        <f t="shared" si="34"/>
        <v>0</v>
      </c>
      <c r="L1160" s="31">
        <f t="shared" si="35"/>
        <v>0</v>
      </c>
    </row>
    <row r="1161" spans="1:12" x14ac:dyDescent="0.2">
      <c r="A1161" s="127">
        <v>1151</v>
      </c>
      <c r="B1161" s="128" t="s">
        <v>9538</v>
      </c>
      <c r="C1161" s="128" t="s">
        <v>9539</v>
      </c>
      <c r="D1161" s="129" t="s">
        <v>9540</v>
      </c>
      <c r="E1161" s="130">
        <v>2</v>
      </c>
      <c r="F1161" s="128" t="s">
        <v>9</v>
      </c>
      <c r="G1161" s="12"/>
      <c r="H1161" s="12"/>
      <c r="I1161" s="212"/>
      <c r="J1161" s="11"/>
      <c r="K1161" s="12">
        <f t="shared" si="34"/>
        <v>0</v>
      </c>
      <c r="L1161" s="31">
        <f t="shared" si="35"/>
        <v>0</v>
      </c>
    </row>
    <row r="1162" spans="1:12" x14ac:dyDescent="0.2">
      <c r="A1162" s="127">
        <v>1152</v>
      </c>
      <c r="B1162" s="128" t="s">
        <v>9541</v>
      </c>
      <c r="C1162" s="128" t="s">
        <v>9542</v>
      </c>
      <c r="D1162" s="129" t="s">
        <v>9543</v>
      </c>
      <c r="E1162" s="130">
        <v>4</v>
      </c>
      <c r="F1162" s="128" t="s">
        <v>9</v>
      </c>
      <c r="G1162" s="12"/>
      <c r="H1162" s="12"/>
      <c r="I1162" s="212"/>
      <c r="J1162" s="11"/>
      <c r="K1162" s="12">
        <f t="shared" si="34"/>
        <v>0</v>
      </c>
      <c r="L1162" s="31">
        <f t="shared" si="35"/>
        <v>0</v>
      </c>
    </row>
    <row r="1163" spans="1:12" x14ac:dyDescent="0.2">
      <c r="A1163" s="127">
        <v>1153</v>
      </c>
      <c r="B1163" s="128" t="s">
        <v>9544</v>
      </c>
      <c r="C1163" s="128" t="s">
        <v>9545</v>
      </c>
      <c r="D1163" s="129" t="s">
        <v>9546</v>
      </c>
      <c r="E1163" s="130">
        <v>4</v>
      </c>
      <c r="F1163" s="128" t="s">
        <v>9</v>
      </c>
      <c r="G1163" s="12"/>
      <c r="H1163" s="12"/>
      <c r="I1163" s="212"/>
      <c r="J1163" s="11"/>
      <c r="K1163" s="12">
        <f t="shared" si="34"/>
        <v>0</v>
      </c>
      <c r="L1163" s="31">
        <f t="shared" si="35"/>
        <v>0</v>
      </c>
    </row>
    <row r="1164" spans="1:12" x14ac:dyDescent="0.2">
      <c r="A1164" s="127">
        <v>1154</v>
      </c>
      <c r="B1164" s="128" t="s">
        <v>9547</v>
      </c>
      <c r="C1164" s="128" t="s">
        <v>9548</v>
      </c>
      <c r="D1164" s="129" t="s">
        <v>9549</v>
      </c>
      <c r="E1164" s="130">
        <v>1</v>
      </c>
      <c r="F1164" s="128" t="s">
        <v>9</v>
      </c>
      <c r="G1164" s="12"/>
      <c r="H1164" s="12"/>
      <c r="I1164" s="212"/>
      <c r="J1164" s="11"/>
      <c r="K1164" s="12">
        <f t="shared" ref="K1164:K1227" si="36">I1164*(100-J1164)/100</f>
        <v>0</v>
      </c>
      <c r="L1164" s="31">
        <f t="shared" ref="L1164:L1227" si="37">K1164*E1164</f>
        <v>0</v>
      </c>
    </row>
    <row r="1165" spans="1:12" x14ac:dyDescent="0.2">
      <c r="A1165" s="127">
        <v>1155</v>
      </c>
      <c r="B1165" s="128" t="s">
        <v>9550</v>
      </c>
      <c r="C1165" s="128" t="s">
        <v>9551</v>
      </c>
      <c r="D1165" s="129" t="s">
        <v>9552</v>
      </c>
      <c r="E1165" s="130">
        <v>1</v>
      </c>
      <c r="F1165" s="128" t="s">
        <v>9</v>
      </c>
      <c r="G1165" s="12"/>
      <c r="H1165" s="12"/>
      <c r="I1165" s="212"/>
      <c r="J1165" s="11"/>
      <c r="K1165" s="12">
        <f t="shared" si="36"/>
        <v>0</v>
      </c>
      <c r="L1165" s="31">
        <f t="shared" si="37"/>
        <v>0</v>
      </c>
    </row>
    <row r="1166" spans="1:12" x14ac:dyDescent="0.2">
      <c r="A1166" s="127">
        <v>1156</v>
      </c>
      <c r="B1166" s="128" t="s">
        <v>9553</v>
      </c>
      <c r="C1166" s="128" t="s">
        <v>9554</v>
      </c>
      <c r="D1166" s="129" t="s">
        <v>9555</v>
      </c>
      <c r="E1166" s="130">
        <v>8</v>
      </c>
      <c r="F1166" s="128" t="s">
        <v>9</v>
      </c>
      <c r="G1166" s="12"/>
      <c r="H1166" s="12"/>
      <c r="I1166" s="212"/>
      <c r="J1166" s="11"/>
      <c r="K1166" s="12">
        <f t="shared" si="36"/>
        <v>0</v>
      </c>
      <c r="L1166" s="31">
        <f t="shared" si="37"/>
        <v>0</v>
      </c>
    </row>
    <row r="1167" spans="1:12" x14ac:dyDescent="0.2">
      <c r="A1167" s="127">
        <v>1157</v>
      </c>
      <c r="B1167" s="128" t="s">
        <v>9556</v>
      </c>
      <c r="C1167" s="128" t="s">
        <v>9557</v>
      </c>
      <c r="D1167" s="129" t="s">
        <v>9558</v>
      </c>
      <c r="E1167" s="130">
        <v>4</v>
      </c>
      <c r="F1167" s="128" t="s">
        <v>9</v>
      </c>
      <c r="G1167" s="12"/>
      <c r="H1167" s="12"/>
      <c r="I1167" s="212"/>
      <c r="J1167" s="11"/>
      <c r="K1167" s="12">
        <f t="shared" si="36"/>
        <v>0</v>
      </c>
      <c r="L1167" s="31">
        <f t="shared" si="37"/>
        <v>0</v>
      </c>
    </row>
    <row r="1168" spans="1:12" x14ac:dyDescent="0.2">
      <c r="A1168" s="127">
        <v>1158</v>
      </c>
      <c r="B1168" s="128" t="s">
        <v>9559</v>
      </c>
      <c r="C1168" s="128" t="s">
        <v>9560</v>
      </c>
      <c r="D1168" s="129" t="s">
        <v>9561</v>
      </c>
      <c r="E1168" s="130">
        <v>1</v>
      </c>
      <c r="F1168" s="128" t="s">
        <v>9</v>
      </c>
      <c r="G1168" s="12"/>
      <c r="H1168" s="12"/>
      <c r="I1168" s="212"/>
      <c r="J1168" s="11"/>
      <c r="K1168" s="12">
        <f t="shared" si="36"/>
        <v>0</v>
      </c>
      <c r="L1168" s="31">
        <f t="shared" si="37"/>
        <v>0</v>
      </c>
    </row>
    <row r="1169" spans="1:12" x14ac:dyDescent="0.2">
      <c r="A1169" s="127">
        <v>1159</v>
      </c>
      <c r="B1169" s="128" t="s">
        <v>9562</v>
      </c>
      <c r="C1169" s="128" t="s">
        <v>9563</v>
      </c>
      <c r="D1169" s="129" t="s">
        <v>9564</v>
      </c>
      <c r="E1169" s="130">
        <v>1</v>
      </c>
      <c r="F1169" s="128" t="s">
        <v>9</v>
      </c>
      <c r="G1169" s="12"/>
      <c r="H1169" s="12"/>
      <c r="I1169" s="212"/>
      <c r="J1169" s="11"/>
      <c r="K1169" s="12">
        <f t="shared" si="36"/>
        <v>0</v>
      </c>
      <c r="L1169" s="31">
        <f t="shared" si="37"/>
        <v>0</v>
      </c>
    </row>
    <row r="1170" spans="1:12" x14ac:dyDescent="0.2">
      <c r="A1170" s="127">
        <v>1160</v>
      </c>
      <c r="B1170" s="128" t="s">
        <v>9565</v>
      </c>
      <c r="C1170" s="128" t="s">
        <v>9566</v>
      </c>
      <c r="D1170" s="129" t="s">
        <v>9567</v>
      </c>
      <c r="E1170" s="130">
        <v>2</v>
      </c>
      <c r="F1170" s="128" t="s">
        <v>9</v>
      </c>
      <c r="G1170" s="12"/>
      <c r="H1170" s="12"/>
      <c r="I1170" s="212"/>
      <c r="J1170" s="11"/>
      <c r="K1170" s="12">
        <f t="shared" si="36"/>
        <v>0</v>
      </c>
      <c r="L1170" s="31">
        <f t="shared" si="37"/>
        <v>0</v>
      </c>
    </row>
    <row r="1171" spans="1:12" x14ac:dyDescent="0.2">
      <c r="A1171" s="127">
        <v>1161</v>
      </c>
      <c r="B1171" s="128" t="s">
        <v>9568</v>
      </c>
      <c r="C1171" s="128" t="s">
        <v>9569</v>
      </c>
      <c r="D1171" s="129" t="s">
        <v>9570</v>
      </c>
      <c r="E1171" s="130">
        <v>1</v>
      </c>
      <c r="F1171" s="128" t="s">
        <v>9</v>
      </c>
      <c r="G1171" s="12"/>
      <c r="H1171" s="12"/>
      <c r="I1171" s="212"/>
      <c r="J1171" s="11"/>
      <c r="K1171" s="12">
        <f t="shared" si="36"/>
        <v>0</v>
      </c>
      <c r="L1171" s="31">
        <f t="shared" si="37"/>
        <v>0</v>
      </c>
    </row>
    <row r="1172" spans="1:12" x14ac:dyDescent="0.2">
      <c r="A1172" s="127">
        <v>1162</v>
      </c>
      <c r="B1172" s="128" t="s">
        <v>9571</v>
      </c>
      <c r="C1172" s="128" t="s">
        <v>9572</v>
      </c>
      <c r="D1172" s="129" t="s">
        <v>9573</v>
      </c>
      <c r="E1172" s="130">
        <v>1</v>
      </c>
      <c r="F1172" s="128" t="s">
        <v>9</v>
      </c>
      <c r="G1172" s="12"/>
      <c r="H1172" s="12"/>
      <c r="I1172" s="212"/>
      <c r="J1172" s="11"/>
      <c r="K1172" s="12">
        <f t="shared" si="36"/>
        <v>0</v>
      </c>
      <c r="L1172" s="31">
        <f t="shared" si="37"/>
        <v>0</v>
      </c>
    </row>
    <row r="1173" spans="1:12" x14ac:dyDescent="0.2">
      <c r="A1173" s="127">
        <v>1163</v>
      </c>
      <c r="B1173" s="128" t="s">
        <v>9574</v>
      </c>
      <c r="C1173" s="128" t="s">
        <v>9575</v>
      </c>
      <c r="D1173" s="129" t="s">
        <v>9576</v>
      </c>
      <c r="E1173" s="130">
        <v>1</v>
      </c>
      <c r="F1173" s="128" t="s">
        <v>9</v>
      </c>
      <c r="G1173" s="12"/>
      <c r="H1173" s="12"/>
      <c r="I1173" s="212"/>
      <c r="J1173" s="11"/>
      <c r="K1173" s="12">
        <f t="shared" si="36"/>
        <v>0</v>
      </c>
      <c r="L1173" s="31">
        <f t="shared" si="37"/>
        <v>0</v>
      </c>
    </row>
    <row r="1174" spans="1:12" x14ac:dyDescent="0.2">
      <c r="A1174" s="127">
        <v>1164</v>
      </c>
      <c r="B1174" s="128" t="s">
        <v>9577</v>
      </c>
      <c r="C1174" s="128" t="s">
        <v>9578</v>
      </c>
      <c r="D1174" s="129" t="s">
        <v>9579</v>
      </c>
      <c r="E1174" s="130">
        <v>1</v>
      </c>
      <c r="F1174" s="128" t="s">
        <v>9</v>
      </c>
      <c r="G1174" s="12"/>
      <c r="H1174" s="12"/>
      <c r="I1174" s="212"/>
      <c r="J1174" s="11"/>
      <c r="K1174" s="12">
        <f t="shared" si="36"/>
        <v>0</v>
      </c>
      <c r="L1174" s="31">
        <f t="shared" si="37"/>
        <v>0</v>
      </c>
    </row>
    <row r="1175" spans="1:12" x14ac:dyDescent="0.2">
      <c r="A1175" s="127">
        <v>1165</v>
      </c>
      <c r="B1175" s="128" t="s">
        <v>9580</v>
      </c>
      <c r="C1175" s="128" t="s">
        <v>9581</v>
      </c>
      <c r="D1175" s="129" t="s">
        <v>9582</v>
      </c>
      <c r="E1175" s="130">
        <v>1</v>
      </c>
      <c r="F1175" s="128" t="s">
        <v>9</v>
      </c>
      <c r="G1175" s="12"/>
      <c r="H1175" s="12"/>
      <c r="I1175" s="212"/>
      <c r="J1175" s="11"/>
      <c r="K1175" s="12">
        <f t="shared" si="36"/>
        <v>0</v>
      </c>
      <c r="L1175" s="31">
        <f t="shared" si="37"/>
        <v>0</v>
      </c>
    </row>
    <row r="1176" spans="1:12" x14ac:dyDescent="0.2">
      <c r="A1176" s="127">
        <v>1166</v>
      </c>
      <c r="B1176" s="128" t="s">
        <v>9583</v>
      </c>
      <c r="C1176" s="128" t="s">
        <v>9584</v>
      </c>
      <c r="D1176" s="129" t="s">
        <v>9585</v>
      </c>
      <c r="E1176" s="130">
        <v>1</v>
      </c>
      <c r="F1176" s="128" t="s">
        <v>9</v>
      </c>
      <c r="G1176" s="12"/>
      <c r="H1176" s="12"/>
      <c r="I1176" s="212"/>
      <c r="J1176" s="11"/>
      <c r="K1176" s="12">
        <f t="shared" si="36"/>
        <v>0</v>
      </c>
      <c r="L1176" s="31">
        <f t="shared" si="37"/>
        <v>0</v>
      </c>
    </row>
    <row r="1177" spans="1:12" x14ac:dyDescent="0.2">
      <c r="A1177" s="127">
        <v>1167</v>
      </c>
      <c r="B1177" s="128" t="s">
        <v>9586</v>
      </c>
      <c r="C1177" s="128" t="s">
        <v>9587</v>
      </c>
      <c r="D1177" s="129" t="s">
        <v>9588</v>
      </c>
      <c r="E1177" s="130">
        <v>2</v>
      </c>
      <c r="F1177" s="128" t="s">
        <v>9</v>
      </c>
      <c r="G1177" s="12"/>
      <c r="H1177" s="12"/>
      <c r="I1177" s="212"/>
      <c r="J1177" s="11"/>
      <c r="K1177" s="12">
        <f t="shared" si="36"/>
        <v>0</v>
      </c>
      <c r="L1177" s="31">
        <f t="shared" si="37"/>
        <v>0</v>
      </c>
    </row>
    <row r="1178" spans="1:12" x14ac:dyDescent="0.2">
      <c r="A1178" s="127">
        <v>1168</v>
      </c>
      <c r="B1178" s="128" t="s">
        <v>9589</v>
      </c>
      <c r="C1178" s="128" t="s">
        <v>9590</v>
      </c>
      <c r="D1178" s="129" t="s">
        <v>9591</v>
      </c>
      <c r="E1178" s="130">
        <v>1</v>
      </c>
      <c r="F1178" s="128" t="s">
        <v>9</v>
      </c>
      <c r="G1178" s="12"/>
      <c r="H1178" s="12"/>
      <c r="I1178" s="212"/>
      <c r="J1178" s="11"/>
      <c r="K1178" s="12">
        <f t="shared" si="36"/>
        <v>0</v>
      </c>
      <c r="L1178" s="31">
        <f t="shared" si="37"/>
        <v>0</v>
      </c>
    </row>
    <row r="1179" spans="1:12" x14ac:dyDescent="0.2">
      <c r="A1179" s="127">
        <v>1169</v>
      </c>
      <c r="B1179" s="128" t="s">
        <v>9592</v>
      </c>
      <c r="C1179" s="128" t="s">
        <v>9593</v>
      </c>
      <c r="D1179" s="129" t="s">
        <v>9594</v>
      </c>
      <c r="E1179" s="130">
        <v>4</v>
      </c>
      <c r="F1179" s="128" t="s">
        <v>9</v>
      </c>
      <c r="G1179" s="12"/>
      <c r="H1179" s="12"/>
      <c r="I1179" s="212"/>
      <c r="J1179" s="11"/>
      <c r="K1179" s="12">
        <f t="shared" si="36"/>
        <v>0</v>
      </c>
      <c r="L1179" s="31">
        <f t="shared" si="37"/>
        <v>0</v>
      </c>
    </row>
    <row r="1180" spans="1:12" x14ac:dyDescent="0.2">
      <c r="A1180" s="127">
        <v>1170</v>
      </c>
      <c r="B1180" s="128" t="s">
        <v>9595</v>
      </c>
      <c r="C1180" s="128" t="s">
        <v>9596</v>
      </c>
      <c r="D1180" s="129" t="s">
        <v>9597</v>
      </c>
      <c r="E1180" s="130">
        <v>1</v>
      </c>
      <c r="F1180" s="128" t="s">
        <v>9</v>
      </c>
      <c r="G1180" s="12"/>
      <c r="H1180" s="12"/>
      <c r="I1180" s="212"/>
      <c r="J1180" s="11"/>
      <c r="K1180" s="12">
        <f t="shared" si="36"/>
        <v>0</v>
      </c>
      <c r="L1180" s="31">
        <f t="shared" si="37"/>
        <v>0</v>
      </c>
    </row>
    <row r="1181" spans="1:12" x14ac:dyDescent="0.2">
      <c r="A1181" s="127">
        <v>1171</v>
      </c>
      <c r="B1181" s="128" t="s">
        <v>9598</v>
      </c>
      <c r="C1181" s="128" t="s">
        <v>9599</v>
      </c>
      <c r="D1181" s="129" t="s">
        <v>9600</v>
      </c>
      <c r="E1181" s="130">
        <v>1</v>
      </c>
      <c r="F1181" s="128" t="s">
        <v>9</v>
      </c>
      <c r="G1181" s="12"/>
      <c r="H1181" s="12"/>
      <c r="I1181" s="212"/>
      <c r="J1181" s="11"/>
      <c r="K1181" s="12">
        <f t="shared" si="36"/>
        <v>0</v>
      </c>
      <c r="L1181" s="31">
        <f t="shared" si="37"/>
        <v>0</v>
      </c>
    </row>
    <row r="1182" spans="1:12" x14ac:dyDescent="0.2">
      <c r="A1182" s="127">
        <v>1172</v>
      </c>
      <c r="B1182" s="128" t="s">
        <v>9601</v>
      </c>
      <c r="C1182" s="128" t="s">
        <v>9602</v>
      </c>
      <c r="D1182" s="129" t="s">
        <v>9603</v>
      </c>
      <c r="E1182" s="130">
        <v>2</v>
      </c>
      <c r="F1182" s="128" t="s">
        <v>9</v>
      </c>
      <c r="G1182" s="12"/>
      <c r="H1182" s="12"/>
      <c r="I1182" s="212"/>
      <c r="J1182" s="11"/>
      <c r="K1182" s="12">
        <f t="shared" si="36"/>
        <v>0</v>
      </c>
      <c r="L1182" s="31">
        <f t="shared" si="37"/>
        <v>0</v>
      </c>
    </row>
    <row r="1183" spans="1:12" x14ac:dyDescent="0.2">
      <c r="A1183" s="127">
        <v>1173</v>
      </c>
      <c r="B1183" s="128" t="s">
        <v>9604</v>
      </c>
      <c r="C1183" s="128" t="s">
        <v>9605</v>
      </c>
      <c r="D1183" s="129" t="s">
        <v>9606</v>
      </c>
      <c r="E1183" s="130">
        <v>1</v>
      </c>
      <c r="F1183" s="128" t="s">
        <v>9</v>
      </c>
      <c r="G1183" s="12"/>
      <c r="H1183" s="12"/>
      <c r="I1183" s="212"/>
      <c r="J1183" s="11"/>
      <c r="K1183" s="12">
        <f t="shared" si="36"/>
        <v>0</v>
      </c>
      <c r="L1183" s="31">
        <f t="shared" si="37"/>
        <v>0</v>
      </c>
    </row>
    <row r="1184" spans="1:12" x14ac:dyDescent="0.2">
      <c r="A1184" s="127">
        <v>1174</v>
      </c>
      <c r="B1184" s="128" t="s">
        <v>9607</v>
      </c>
      <c r="C1184" s="128" t="s">
        <v>9608</v>
      </c>
      <c r="D1184" s="129" t="s">
        <v>9609</v>
      </c>
      <c r="E1184" s="130">
        <v>2</v>
      </c>
      <c r="F1184" s="128" t="s">
        <v>9</v>
      </c>
      <c r="G1184" s="12"/>
      <c r="H1184" s="12"/>
      <c r="I1184" s="212"/>
      <c r="J1184" s="11"/>
      <c r="K1184" s="12">
        <f t="shared" si="36"/>
        <v>0</v>
      </c>
      <c r="L1184" s="31">
        <f t="shared" si="37"/>
        <v>0</v>
      </c>
    </row>
    <row r="1185" spans="1:12" x14ac:dyDescent="0.2">
      <c r="A1185" s="127">
        <v>1175</v>
      </c>
      <c r="B1185" s="128" t="s">
        <v>9610</v>
      </c>
      <c r="C1185" s="128" t="s">
        <v>9611</v>
      </c>
      <c r="D1185" s="129" t="s">
        <v>9612</v>
      </c>
      <c r="E1185" s="130">
        <v>1</v>
      </c>
      <c r="F1185" s="128" t="s">
        <v>9</v>
      </c>
      <c r="G1185" s="12"/>
      <c r="H1185" s="12"/>
      <c r="I1185" s="212"/>
      <c r="J1185" s="11"/>
      <c r="K1185" s="12">
        <f t="shared" si="36"/>
        <v>0</v>
      </c>
      <c r="L1185" s="31">
        <f t="shared" si="37"/>
        <v>0</v>
      </c>
    </row>
    <row r="1186" spans="1:12" x14ac:dyDescent="0.2">
      <c r="A1186" s="127">
        <v>1176</v>
      </c>
      <c r="B1186" s="128" t="s">
        <v>9613</v>
      </c>
      <c r="C1186" s="128" t="s">
        <v>9614</v>
      </c>
      <c r="D1186" s="129" t="s">
        <v>9615</v>
      </c>
      <c r="E1186" s="130">
        <v>1</v>
      </c>
      <c r="F1186" s="128" t="s">
        <v>9</v>
      </c>
      <c r="G1186" s="12"/>
      <c r="H1186" s="12"/>
      <c r="I1186" s="212"/>
      <c r="J1186" s="11"/>
      <c r="K1186" s="12">
        <f t="shared" si="36"/>
        <v>0</v>
      </c>
      <c r="L1186" s="31">
        <f t="shared" si="37"/>
        <v>0</v>
      </c>
    </row>
    <row r="1187" spans="1:12" x14ac:dyDescent="0.2">
      <c r="A1187" s="127">
        <v>1177</v>
      </c>
      <c r="B1187" s="128" t="s">
        <v>9616</v>
      </c>
      <c r="C1187" s="128" t="s">
        <v>9617</v>
      </c>
      <c r="D1187" s="129" t="s">
        <v>9618</v>
      </c>
      <c r="E1187" s="130">
        <v>1</v>
      </c>
      <c r="F1187" s="128" t="s">
        <v>9</v>
      </c>
      <c r="G1187" s="12"/>
      <c r="H1187" s="12"/>
      <c r="I1187" s="212"/>
      <c r="J1187" s="11"/>
      <c r="K1187" s="12">
        <f t="shared" si="36"/>
        <v>0</v>
      </c>
      <c r="L1187" s="31">
        <f t="shared" si="37"/>
        <v>0</v>
      </c>
    </row>
    <row r="1188" spans="1:12" x14ac:dyDescent="0.2">
      <c r="A1188" s="127">
        <v>1178</v>
      </c>
      <c r="B1188" s="128" t="s">
        <v>9619</v>
      </c>
      <c r="C1188" s="128" t="s">
        <v>9620</v>
      </c>
      <c r="D1188" s="129" t="s">
        <v>9621</v>
      </c>
      <c r="E1188" s="130">
        <v>1</v>
      </c>
      <c r="F1188" s="128" t="s">
        <v>9</v>
      </c>
      <c r="G1188" s="12"/>
      <c r="H1188" s="12"/>
      <c r="I1188" s="212"/>
      <c r="J1188" s="11"/>
      <c r="K1188" s="12">
        <f t="shared" si="36"/>
        <v>0</v>
      </c>
      <c r="L1188" s="31">
        <f t="shared" si="37"/>
        <v>0</v>
      </c>
    </row>
    <row r="1189" spans="1:12" x14ac:dyDescent="0.2">
      <c r="A1189" s="127">
        <v>1179</v>
      </c>
      <c r="B1189" s="128" t="s">
        <v>9622</v>
      </c>
      <c r="C1189" s="128" t="s">
        <v>9623</v>
      </c>
      <c r="D1189" s="129" t="s">
        <v>9624</v>
      </c>
      <c r="E1189" s="130">
        <v>2</v>
      </c>
      <c r="F1189" s="128" t="s">
        <v>9</v>
      </c>
      <c r="G1189" s="12"/>
      <c r="H1189" s="12"/>
      <c r="I1189" s="212"/>
      <c r="J1189" s="11"/>
      <c r="K1189" s="12">
        <f t="shared" si="36"/>
        <v>0</v>
      </c>
      <c r="L1189" s="31">
        <f t="shared" si="37"/>
        <v>0</v>
      </c>
    </row>
    <row r="1190" spans="1:12" x14ac:dyDescent="0.2">
      <c r="A1190" s="127">
        <v>1180</v>
      </c>
      <c r="B1190" s="128" t="s">
        <v>9625</v>
      </c>
      <c r="C1190" s="128" t="s">
        <v>9626</v>
      </c>
      <c r="D1190" s="129" t="s">
        <v>9627</v>
      </c>
      <c r="E1190" s="130">
        <v>21</v>
      </c>
      <c r="F1190" s="128" t="s">
        <v>9</v>
      </c>
      <c r="G1190" s="12"/>
      <c r="H1190" s="12"/>
      <c r="I1190" s="212"/>
      <c r="J1190" s="11"/>
      <c r="K1190" s="12">
        <f t="shared" si="36"/>
        <v>0</v>
      </c>
      <c r="L1190" s="31">
        <f t="shared" si="37"/>
        <v>0</v>
      </c>
    </row>
    <row r="1191" spans="1:12" x14ac:dyDescent="0.2">
      <c r="A1191" s="127">
        <v>1181</v>
      </c>
      <c r="B1191" s="128" t="s">
        <v>9628</v>
      </c>
      <c r="C1191" s="128" t="s">
        <v>9629</v>
      </c>
      <c r="D1191" s="129" t="s">
        <v>9630</v>
      </c>
      <c r="E1191" s="130">
        <v>15</v>
      </c>
      <c r="F1191" s="128" t="s">
        <v>9</v>
      </c>
      <c r="G1191" s="12"/>
      <c r="H1191" s="12"/>
      <c r="I1191" s="212"/>
      <c r="J1191" s="11"/>
      <c r="K1191" s="12">
        <f t="shared" si="36"/>
        <v>0</v>
      </c>
      <c r="L1191" s="31">
        <f t="shared" si="37"/>
        <v>0</v>
      </c>
    </row>
    <row r="1192" spans="1:12" x14ac:dyDescent="0.2">
      <c r="A1192" s="127">
        <v>1182</v>
      </c>
      <c r="B1192" s="128" t="s">
        <v>9631</v>
      </c>
      <c r="C1192" s="128" t="s">
        <v>9632</v>
      </c>
      <c r="D1192" s="129" t="s">
        <v>9633</v>
      </c>
      <c r="E1192" s="130">
        <v>1</v>
      </c>
      <c r="F1192" s="128" t="s">
        <v>9</v>
      </c>
      <c r="G1192" s="12"/>
      <c r="H1192" s="12"/>
      <c r="I1192" s="212"/>
      <c r="J1192" s="11"/>
      <c r="K1192" s="12">
        <f t="shared" si="36"/>
        <v>0</v>
      </c>
      <c r="L1192" s="31">
        <f t="shared" si="37"/>
        <v>0</v>
      </c>
    </row>
    <row r="1193" spans="1:12" x14ac:dyDescent="0.2">
      <c r="A1193" s="127">
        <v>1183</v>
      </c>
      <c r="B1193" s="128" t="s">
        <v>9634</v>
      </c>
      <c r="C1193" s="128" t="s">
        <v>9635</v>
      </c>
      <c r="D1193" s="129" t="s">
        <v>9636</v>
      </c>
      <c r="E1193" s="130">
        <v>1</v>
      </c>
      <c r="F1193" s="128" t="s">
        <v>9</v>
      </c>
      <c r="G1193" s="12"/>
      <c r="H1193" s="12"/>
      <c r="I1193" s="212"/>
      <c r="J1193" s="11"/>
      <c r="K1193" s="12">
        <f t="shared" si="36"/>
        <v>0</v>
      </c>
      <c r="L1193" s="31">
        <f t="shared" si="37"/>
        <v>0</v>
      </c>
    </row>
    <row r="1194" spans="1:12" x14ac:dyDescent="0.2">
      <c r="A1194" s="127">
        <v>1184</v>
      </c>
      <c r="B1194" s="128" t="s">
        <v>9637</v>
      </c>
      <c r="C1194" s="128" t="s">
        <v>9638</v>
      </c>
      <c r="D1194" s="129" t="s">
        <v>9639</v>
      </c>
      <c r="E1194" s="130">
        <v>1</v>
      </c>
      <c r="F1194" s="128" t="s">
        <v>9</v>
      </c>
      <c r="G1194" s="12"/>
      <c r="H1194" s="12"/>
      <c r="I1194" s="212"/>
      <c r="J1194" s="11"/>
      <c r="K1194" s="12">
        <f t="shared" si="36"/>
        <v>0</v>
      </c>
      <c r="L1194" s="31">
        <f t="shared" si="37"/>
        <v>0</v>
      </c>
    </row>
    <row r="1195" spans="1:12" x14ac:dyDescent="0.2">
      <c r="A1195" s="127">
        <v>1185</v>
      </c>
      <c r="B1195" s="128" t="s">
        <v>9640</v>
      </c>
      <c r="C1195" s="128" t="s">
        <v>9641</v>
      </c>
      <c r="D1195" s="129" t="s">
        <v>9642</v>
      </c>
      <c r="E1195" s="130">
        <v>1</v>
      </c>
      <c r="F1195" s="128" t="s">
        <v>9</v>
      </c>
      <c r="G1195" s="12"/>
      <c r="H1195" s="12"/>
      <c r="I1195" s="212"/>
      <c r="J1195" s="11"/>
      <c r="K1195" s="12">
        <f t="shared" si="36"/>
        <v>0</v>
      </c>
      <c r="L1195" s="31">
        <f t="shared" si="37"/>
        <v>0</v>
      </c>
    </row>
    <row r="1196" spans="1:12" x14ac:dyDescent="0.2">
      <c r="A1196" s="127">
        <v>1186</v>
      </c>
      <c r="B1196" s="128" t="s">
        <v>9643</v>
      </c>
      <c r="C1196" s="128" t="s">
        <v>9644</v>
      </c>
      <c r="D1196" s="129" t="s">
        <v>9645</v>
      </c>
      <c r="E1196" s="130">
        <v>1</v>
      </c>
      <c r="F1196" s="128" t="s">
        <v>9</v>
      </c>
      <c r="G1196" s="12"/>
      <c r="H1196" s="12"/>
      <c r="I1196" s="212"/>
      <c r="J1196" s="11"/>
      <c r="K1196" s="12">
        <f t="shared" si="36"/>
        <v>0</v>
      </c>
      <c r="L1196" s="31">
        <f t="shared" si="37"/>
        <v>0</v>
      </c>
    </row>
    <row r="1197" spans="1:12" x14ac:dyDescent="0.2">
      <c r="A1197" s="127">
        <v>1187</v>
      </c>
      <c r="B1197" s="128" t="s">
        <v>9646</v>
      </c>
      <c r="C1197" s="128" t="s">
        <v>9647</v>
      </c>
      <c r="D1197" s="129" t="s">
        <v>9648</v>
      </c>
      <c r="E1197" s="130">
        <v>1</v>
      </c>
      <c r="F1197" s="128" t="s">
        <v>9</v>
      </c>
      <c r="G1197" s="12"/>
      <c r="H1197" s="12"/>
      <c r="I1197" s="212"/>
      <c r="J1197" s="11"/>
      <c r="K1197" s="12">
        <f t="shared" si="36"/>
        <v>0</v>
      </c>
      <c r="L1197" s="31">
        <f t="shared" si="37"/>
        <v>0</v>
      </c>
    </row>
    <row r="1198" spans="1:12" x14ac:dyDescent="0.2">
      <c r="A1198" s="127">
        <v>1188</v>
      </c>
      <c r="B1198" s="128" t="s">
        <v>9649</v>
      </c>
      <c r="C1198" s="128" t="s">
        <v>9650</v>
      </c>
      <c r="D1198" s="129" t="s">
        <v>9651</v>
      </c>
      <c r="E1198" s="130">
        <v>1</v>
      </c>
      <c r="F1198" s="128" t="s">
        <v>9</v>
      </c>
      <c r="G1198" s="12"/>
      <c r="H1198" s="12"/>
      <c r="I1198" s="212"/>
      <c r="J1198" s="11"/>
      <c r="K1198" s="12">
        <f t="shared" si="36"/>
        <v>0</v>
      </c>
      <c r="L1198" s="31">
        <f t="shared" si="37"/>
        <v>0</v>
      </c>
    </row>
    <row r="1199" spans="1:12" x14ac:dyDescent="0.2">
      <c r="A1199" s="127">
        <v>1189</v>
      </c>
      <c r="B1199" s="128" t="s">
        <v>9652</v>
      </c>
      <c r="C1199" s="128" t="s">
        <v>9653</v>
      </c>
      <c r="D1199" s="129" t="s">
        <v>9654</v>
      </c>
      <c r="E1199" s="130">
        <v>1</v>
      </c>
      <c r="F1199" s="128" t="s">
        <v>9</v>
      </c>
      <c r="G1199" s="12"/>
      <c r="H1199" s="12"/>
      <c r="I1199" s="212"/>
      <c r="J1199" s="11"/>
      <c r="K1199" s="12">
        <f t="shared" si="36"/>
        <v>0</v>
      </c>
      <c r="L1199" s="31">
        <f t="shared" si="37"/>
        <v>0</v>
      </c>
    </row>
    <row r="1200" spans="1:12" x14ac:dyDescent="0.2">
      <c r="A1200" s="127">
        <v>1190</v>
      </c>
      <c r="B1200" s="128" t="s">
        <v>9655</v>
      </c>
      <c r="C1200" s="128" t="s">
        <v>9656</v>
      </c>
      <c r="D1200" s="129" t="s">
        <v>9657</v>
      </c>
      <c r="E1200" s="130">
        <v>1</v>
      </c>
      <c r="F1200" s="128" t="s">
        <v>9</v>
      </c>
      <c r="G1200" s="12"/>
      <c r="H1200" s="12"/>
      <c r="I1200" s="212"/>
      <c r="J1200" s="11"/>
      <c r="K1200" s="12">
        <f t="shared" si="36"/>
        <v>0</v>
      </c>
      <c r="L1200" s="31">
        <f t="shared" si="37"/>
        <v>0</v>
      </c>
    </row>
    <row r="1201" spans="1:12" x14ac:dyDescent="0.2">
      <c r="A1201" s="127">
        <v>1191</v>
      </c>
      <c r="B1201" s="128" t="s">
        <v>9658</v>
      </c>
      <c r="C1201" s="128" t="s">
        <v>9659</v>
      </c>
      <c r="D1201" s="129" t="s">
        <v>9660</v>
      </c>
      <c r="E1201" s="130">
        <v>1</v>
      </c>
      <c r="F1201" s="128" t="s">
        <v>9</v>
      </c>
      <c r="G1201" s="12"/>
      <c r="H1201" s="12"/>
      <c r="I1201" s="212"/>
      <c r="J1201" s="11"/>
      <c r="K1201" s="12">
        <f t="shared" si="36"/>
        <v>0</v>
      </c>
      <c r="L1201" s="31">
        <f t="shared" si="37"/>
        <v>0</v>
      </c>
    </row>
    <row r="1202" spans="1:12" x14ac:dyDescent="0.2">
      <c r="A1202" s="127">
        <v>1192</v>
      </c>
      <c r="B1202" s="128" t="s">
        <v>9661</v>
      </c>
      <c r="C1202" s="128" t="s">
        <v>9662</v>
      </c>
      <c r="D1202" s="129" t="s">
        <v>9663</v>
      </c>
      <c r="E1202" s="130">
        <v>1</v>
      </c>
      <c r="F1202" s="128" t="s">
        <v>9</v>
      </c>
      <c r="G1202" s="12"/>
      <c r="H1202" s="12"/>
      <c r="I1202" s="212"/>
      <c r="J1202" s="11"/>
      <c r="K1202" s="12">
        <f t="shared" si="36"/>
        <v>0</v>
      </c>
      <c r="L1202" s="31">
        <f t="shared" si="37"/>
        <v>0</v>
      </c>
    </row>
    <row r="1203" spans="1:12" x14ac:dyDescent="0.2">
      <c r="A1203" s="127">
        <v>1193</v>
      </c>
      <c r="B1203" s="128" t="s">
        <v>9664</v>
      </c>
      <c r="C1203" s="128" t="s">
        <v>9665</v>
      </c>
      <c r="D1203" s="129" t="s">
        <v>9666</v>
      </c>
      <c r="E1203" s="130">
        <v>4</v>
      </c>
      <c r="F1203" s="128" t="s">
        <v>9</v>
      </c>
      <c r="G1203" s="12"/>
      <c r="H1203" s="12"/>
      <c r="I1203" s="212"/>
      <c r="J1203" s="11"/>
      <c r="K1203" s="12">
        <f t="shared" si="36"/>
        <v>0</v>
      </c>
      <c r="L1203" s="31">
        <f t="shared" si="37"/>
        <v>0</v>
      </c>
    </row>
    <row r="1204" spans="1:12" x14ac:dyDescent="0.2">
      <c r="A1204" s="127">
        <v>1194</v>
      </c>
      <c r="B1204" s="128" t="s">
        <v>9667</v>
      </c>
      <c r="C1204" s="128" t="s">
        <v>9668</v>
      </c>
      <c r="D1204" s="129" t="s">
        <v>9669</v>
      </c>
      <c r="E1204" s="130">
        <v>4</v>
      </c>
      <c r="F1204" s="128" t="s">
        <v>9</v>
      </c>
      <c r="G1204" s="12"/>
      <c r="H1204" s="12"/>
      <c r="I1204" s="212"/>
      <c r="J1204" s="11"/>
      <c r="K1204" s="12">
        <f t="shared" si="36"/>
        <v>0</v>
      </c>
      <c r="L1204" s="31">
        <f t="shared" si="37"/>
        <v>0</v>
      </c>
    </row>
    <row r="1205" spans="1:12" x14ac:dyDescent="0.2">
      <c r="A1205" s="127">
        <v>1195</v>
      </c>
      <c r="B1205" s="128" t="s">
        <v>9670</v>
      </c>
      <c r="C1205" s="128" t="s">
        <v>9671</v>
      </c>
      <c r="D1205" s="129" t="s">
        <v>9672</v>
      </c>
      <c r="E1205" s="130">
        <v>4</v>
      </c>
      <c r="F1205" s="128" t="s">
        <v>9</v>
      </c>
      <c r="G1205" s="12"/>
      <c r="H1205" s="12"/>
      <c r="I1205" s="212"/>
      <c r="J1205" s="11"/>
      <c r="K1205" s="12">
        <f t="shared" si="36"/>
        <v>0</v>
      </c>
      <c r="L1205" s="31">
        <f t="shared" si="37"/>
        <v>0</v>
      </c>
    </row>
    <row r="1206" spans="1:12" x14ac:dyDescent="0.2">
      <c r="A1206" s="127">
        <v>1196</v>
      </c>
      <c r="B1206" s="128" t="s">
        <v>9673</v>
      </c>
      <c r="C1206" s="128" t="s">
        <v>9674</v>
      </c>
      <c r="D1206" s="129" t="s">
        <v>9675</v>
      </c>
      <c r="E1206" s="130">
        <v>4</v>
      </c>
      <c r="F1206" s="128" t="s">
        <v>9</v>
      </c>
      <c r="G1206" s="12"/>
      <c r="H1206" s="12"/>
      <c r="I1206" s="212"/>
      <c r="J1206" s="11"/>
      <c r="K1206" s="12">
        <f t="shared" si="36"/>
        <v>0</v>
      </c>
      <c r="L1206" s="31">
        <f t="shared" si="37"/>
        <v>0</v>
      </c>
    </row>
    <row r="1207" spans="1:12" x14ac:dyDescent="0.2">
      <c r="A1207" s="127">
        <v>1197</v>
      </c>
      <c r="B1207" s="128" t="s">
        <v>9676</v>
      </c>
      <c r="C1207" s="128" t="s">
        <v>9677</v>
      </c>
      <c r="D1207" s="129" t="s">
        <v>9678</v>
      </c>
      <c r="E1207" s="130">
        <v>1</v>
      </c>
      <c r="F1207" s="128" t="s">
        <v>9</v>
      </c>
      <c r="G1207" s="12"/>
      <c r="H1207" s="12"/>
      <c r="I1207" s="212"/>
      <c r="J1207" s="11"/>
      <c r="K1207" s="12">
        <f t="shared" si="36"/>
        <v>0</v>
      </c>
      <c r="L1207" s="31">
        <f t="shared" si="37"/>
        <v>0</v>
      </c>
    </row>
    <row r="1208" spans="1:12" x14ac:dyDescent="0.2">
      <c r="A1208" s="127">
        <v>1198</v>
      </c>
      <c r="B1208" s="128" t="s">
        <v>9679</v>
      </c>
      <c r="C1208" s="128" t="s">
        <v>9680</v>
      </c>
      <c r="D1208" s="129" t="s">
        <v>9681</v>
      </c>
      <c r="E1208" s="130">
        <v>1</v>
      </c>
      <c r="F1208" s="128" t="s">
        <v>9</v>
      </c>
      <c r="G1208" s="12"/>
      <c r="H1208" s="12"/>
      <c r="I1208" s="212"/>
      <c r="J1208" s="11"/>
      <c r="K1208" s="12">
        <f t="shared" si="36"/>
        <v>0</v>
      </c>
      <c r="L1208" s="31">
        <f t="shared" si="37"/>
        <v>0</v>
      </c>
    </row>
    <row r="1209" spans="1:12" x14ac:dyDescent="0.2">
      <c r="A1209" s="127">
        <v>1199</v>
      </c>
      <c r="B1209" s="128" t="s">
        <v>9682</v>
      </c>
      <c r="C1209" s="128" t="s">
        <v>9683</v>
      </c>
      <c r="D1209" s="129" t="s">
        <v>9684</v>
      </c>
      <c r="E1209" s="130">
        <v>1</v>
      </c>
      <c r="F1209" s="128" t="s">
        <v>9</v>
      </c>
      <c r="G1209" s="12"/>
      <c r="H1209" s="12"/>
      <c r="I1209" s="212"/>
      <c r="J1209" s="11"/>
      <c r="K1209" s="12">
        <f t="shared" si="36"/>
        <v>0</v>
      </c>
      <c r="L1209" s="31">
        <f t="shared" si="37"/>
        <v>0</v>
      </c>
    </row>
    <row r="1210" spans="1:12" x14ac:dyDescent="0.2">
      <c r="A1210" s="127">
        <v>1200</v>
      </c>
      <c r="B1210" s="128" t="s">
        <v>9685</v>
      </c>
      <c r="C1210" s="128" t="s">
        <v>9686</v>
      </c>
      <c r="D1210" s="129" t="s">
        <v>9687</v>
      </c>
      <c r="E1210" s="130">
        <v>21</v>
      </c>
      <c r="F1210" s="128" t="s">
        <v>9</v>
      </c>
      <c r="G1210" s="12"/>
      <c r="H1210" s="12"/>
      <c r="I1210" s="212"/>
      <c r="J1210" s="11"/>
      <c r="K1210" s="12">
        <f t="shared" si="36"/>
        <v>0</v>
      </c>
      <c r="L1210" s="31">
        <f t="shared" si="37"/>
        <v>0</v>
      </c>
    </row>
    <row r="1211" spans="1:12" x14ac:dyDescent="0.2">
      <c r="A1211" s="127">
        <v>1201</v>
      </c>
      <c r="B1211" s="128" t="s">
        <v>9688</v>
      </c>
      <c r="C1211" s="128" t="s">
        <v>9689</v>
      </c>
      <c r="D1211" s="129" t="s">
        <v>9690</v>
      </c>
      <c r="E1211" s="130">
        <v>1</v>
      </c>
      <c r="F1211" s="128" t="s">
        <v>9</v>
      </c>
      <c r="G1211" s="12"/>
      <c r="H1211" s="12"/>
      <c r="I1211" s="212"/>
      <c r="J1211" s="11"/>
      <c r="K1211" s="12">
        <f t="shared" si="36"/>
        <v>0</v>
      </c>
      <c r="L1211" s="31">
        <f t="shared" si="37"/>
        <v>0</v>
      </c>
    </row>
    <row r="1212" spans="1:12" x14ac:dyDescent="0.2">
      <c r="A1212" s="127">
        <v>1202</v>
      </c>
      <c r="B1212" s="128" t="s">
        <v>9691</v>
      </c>
      <c r="C1212" s="128" t="s">
        <v>9692</v>
      </c>
      <c r="D1212" s="129" t="s">
        <v>9693</v>
      </c>
      <c r="E1212" s="130">
        <v>1</v>
      </c>
      <c r="F1212" s="128" t="s">
        <v>9</v>
      </c>
      <c r="G1212" s="12"/>
      <c r="H1212" s="12"/>
      <c r="I1212" s="212"/>
      <c r="J1212" s="11"/>
      <c r="K1212" s="12">
        <f t="shared" si="36"/>
        <v>0</v>
      </c>
      <c r="L1212" s="31">
        <f t="shared" si="37"/>
        <v>0</v>
      </c>
    </row>
    <row r="1213" spans="1:12" x14ac:dyDescent="0.2">
      <c r="A1213" s="127">
        <v>1203</v>
      </c>
      <c r="B1213" s="128" t="s">
        <v>9694</v>
      </c>
      <c r="C1213" s="128" t="s">
        <v>9695</v>
      </c>
      <c r="D1213" s="129" t="s">
        <v>9696</v>
      </c>
      <c r="E1213" s="130">
        <v>1</v>
      </c>
      <c r="F1213" s="128" t="s">
        <v>9</v>
      </c>
      <c r="G1213" s="12"/>
      <c r="H1213" s="12"/>
      <c r="I1213" s="212"/>
      <c r="J1213" s="11"/>
      <c r="K1213" s="12">
        <f t="shared" si="36"/>
        <v>0</v>
      </c>
      <c r="L1213" s="31">
        <f t="shared" si="37"/>
        <v>0</v>
      </c>
    </row>
    <row r="1214" spans="1:12" x14ac:dyDescent="0.2">
      <c r="A1214" s="127">
        <v>1204</v>
      </c>
      <c r="B1214" s="128" t="s">
        <v>9697</v>
      </c>
      <c r="C1214" s="128" t="s">
        <v>9698</v>
      </c>
      <c r="D1214" s="129" t="s">
        <v>9699</v>
      </c>
      <c r="E1214" s="130">
        <v>2</v>
      </c>
      <c r="F1214" s="128" t="s">
        <v>9</v>
      </c>
      <c r="G1214" s="12"/>
      <c r="H1214" s="12"/>
      <c r="I1214" s="212"/>
      <c r="J1214" s="11"/>
      <c r="K1214" s="12">
        <f t="shared" si="36"/>
        <v>0</v>
      </c>
      <c r="L1214" s="31">
        <f t="shared" si="37"/>
        <v>0</v>
      </c>
    </row>
    <row r="1215" spans="1:12" x14ac:dyDescent="0.2">
      <c r="A1215" s="127">
        <v>1205</v>
      </c>
      <c r="B1215" s="128" t="s">
        <v>9700</v>
      </c>
      <c r="C1215" s="128" t="s">
        <v>9701</v>
      </c>
      <c r="D1215" s="129" t="s">
        <v>9702</v>
      </c>
      <c r="E1215" s="130">
        <v>1</v>
      </c>
      <c r="F1215" s="128" t="s">
        <v>9</v>
      </c>
      <c r="G1215" s="12"/>
      <c r="H1215" s="12"/>
      <c r="I1215" s="212"/>
      <c r="J1215" s="11"/>
      <c r="K1215" s="12">
        <f t="shared" si="36"/>
        <v>0</v>
      </c>
      <c r="L1215" s="31">
        <f t="shared" si="37"/>
        <v>0</v>
      </c>
    </row>
    <row r="1216" spans="1:12" x14ac:dyDescent="0.2">
      <c r="A1216" s="127">
        <v>1206</v>
      </c>
      <c r="B1216" s="128" t="s">
        <v>9703</v>
      </c>
      <c r="C1216" s="128" t="s">
        <v>9704</v>
      </c>
      <c r="D1216" s="129" t="s">
        <v>9705</v>
      </c>
      <c r="E1216" s="130">
        <v>2</v>
      </c>
      <c r="F1216" s="128" t="s">
        <v>9</v>
      </c>
      <c r="G1216" s="12"/>
      <c r="H1216" s="12"/>
      <c r="I1216" s="212"/>
      <c r="J1216" s="11"/>
      <c r="K1216" s="12">
        <f t="shared" si="36"/>
        <v>0</v>
      </c>
      <c r="L1216" s="31">
        <f t="shared" si="37"/>
        <v>0</v>
      </c>
    </row>
    <row r="1217" spans="1:12" x14ac:dyDescent="0.2">
      <c r="A1217" s="127">
        <v>1207</v>
      </c>
      <c r="B1217" s="128" t="s">
        <v>9706</v>
      </c>
      <c r="C1217" s="128" t="s">
        <v>9707</v>
      </c>
      <c r="D1217" s="129" t="s">
        <v>9708</v>
      </c>
      <c r="E1217" s="130">
        <v>2</v>
      </c>
      <c r="F1217" s="128" t="s">
        <v>9</v>
      </c>
      <c r="G1217" s="12"/>
      <c r="H1217" s="12"/>
      <c r="I1217" s="212"/>
      <c r="J1217" s="11"/>
      <c r="K1217" s="12">
        <f t="shared" si="36"/>
        <v>0</v>
      </c>
      <c r="L1217" s="31">
        <f t="shared" si="37"/>
        <v>0</v>
      </c>
    </row>
    <row r="1218" spans="1:12" x14ac:dyDescent="0.2">
      <c r="A1218" s="127">
        <v>1208</v>
      </c>
      <c r="B1218" s="128" t="s">
        <v>9709</v>
      </c>
      <c r="C1218" s="128" t="s">
        <v>9710</v>
      </c>
      <c r="D1218" s="129" t="s">
        <v>9711</v>
      </c>
      <c r="E1218" s="130">
        <v>2</v>
      </c>
      <c r="F1218" s="128" t="s">
        <v>9</v>
      </c>
      <c r="G1218" s="12"/>
      <c r="H1218" s="12"/>
      <c r="I1218" s="212"/>
      <c r="J1218" s="11"/>
      <c r="K1218" s="12">
        <f t="shared" si="36"/>
        <v>0</v>
      </c>
      <c r="L1218" s="31">
        <f t="shared" si="37"/>
        <v>0</v>
      </c>
    </row>
    <row r="1219" spans="1:12" x14ac:dyDescent="0.2">
      <c r="A1219" s="127">
        <v>1209</v>
      </c>
      <c r="B1219" s="128" t="s">
        <v>9712</v>
      </c>
      <c r="C1219" s="128" t="s">
        <v>9713</v>
      </c>
      <c r="D1219" s="129" t="s">
        <v>9714</v>
      </c>
      <c r="E1219" s="130">
        <v>4</v>
      </c>
      <c r="F1219" s="128" t="s">
        <v>9</v>
      </c>
      <c r="G1219" s="12"/>
      <c r="H1219" s="12"/>
      <c r="I1219" s="212"/>
      <c r="J1219" s="11"/>
      <c r="K1219" s="12">
        <f t="shared" si="36"/>
        <v>0</v>
      </c>
      <c r="L1219" s="31">
        <f t="shared" si="37"/>
        <v>0</v>
      </c>
    </row>
    <row r="1220" spans="1:12" x14ac:dyDescent="0.2">
      <c r="A1220" s="127">
        <v>1210</v>
      </c>
      <c r="B1220" s="128" t="s">
        <v>9715</v>
      </c>
      <c r="C1220" s="128" t="s">
        <v>9716</v>
      </c>
      <c r="D1220" s="129" t="s">
        <v>9717</v>
      </c>
      <c r="E1220" s="130">
        <v>4</v>
      </c>
      <c r="F1220" s="128" t="s">
        <v>9</v>
      </c>
      <c r="G1220" s="12"/>
      <c r="H1220" s="12"/>
      <c r="I1220" s="212"/>
      <c r="J1220" s="11"/>
      <c r="K1220" s="12">
        <f t="shared" si="36"/>
        <v>0</v>
      </c>
      <c r="L1220" s="31">
        <f t="shared" si="37"/>
        <v>0</v>
      </c>
    </row>
    <row r="1221" spans="1:12" x14ac:dyDescent="0.2">
      <c r="A1221" s="127">
        <v>1211</v>
      </c>
      <c r="B1221" s="128" t="s">
        <v>9718</v>
      </c>
      <c r="C1221" s="128" t="s">
        <v>9719</v>
      </c>
      <c r="D1221" s="129" t="s">
        <v>9720</v>
      </c>
      <c r="E1221" s="130">
        <v>2</v>
      </c>
      <c r="F1221" s="128" t="s">
        <v>9</v>
      </c>
      <c r="G1221" s="12"/>
      <c r="H1221" s="12"/>
      <c r="I1221" s="212"/>
      <c r="J1221" s="11"/>
      <c r="K1221" s="12">
        <f t="shared" si="36"/>
        <v>0</v>
      </c>
      <c r="L1221" s="31">
        <f t="shared" si="37"/>
        <v>0</v>
      </c>
    </row>
    <row r="1222" spans="1:12" x14ac:dyDescent="0.2">
      <c r="A1222" s="127">
        <v>1212</v>
      </c>
      <c r="B1222" s="128" t="s">
        <v>9721</v>
      </c>
      <c r="C1222" s="128" t="s">
        <v>9722</v>
      </c>
      <c r="D1222" s="129" t="s">
        <v>9723</v>
      </c>
      <c r="E1222" s="130">
        <v>2</v>
      </c>
      <c r="F1222" s="128" t="s">
        <v>9</v>
      </c>
      <c r="G1222" s="12"/>
      <c r="H1222" s="12"/>
      <c r="I1222" s="212"/>
      <c r="J1222" s="11"/>
      <c r="K1222" s="12">
        <f t="shared" si="36"/>
        <v>0</v>
      </c>
      <c r="L1222" s="31">
        <f t="shared" si="37"/>
        <v>0</v>
      </c>
    </row>
    <row r="1223" spans="1:12" x14ac:dyDescent="0.2">
      <c r="A1223" s="127">
        <v>1213</v>
      </c>
      <c r="B1223" s="128" t="s">
        <v>9724</v>
      </c>
      <c r="C1223" s="128" t="s">
        <v>9725</v>
      </c>
      <c r="D1223" s="129" t="s">
        <v>9726</v>
      </c>
      <c r="E1223" s="130">
        <v>1</v>
      </c>
      <c r="F1223" s="128" t="s">
        <v>9</v>
      </c>
      <c r="G1223" s="12"/>
      <c r="H1223" s="12"/>
      <c r="I1223" s="212"/>
      <c r="J1223" s="11"/>
      <c r="K1223" s="12">
        <f t="shared" si="36"/>
        <v>0</v>
      </c>
      <c r="L1223" s="31">
        <f t="shared" si="37"/>
        <v>0</v>
      </c>
    </row>
    <row r="1224" spans="1:12" x14ac:dyDescent="0.2">
      <c r="A1224" s="127">
        <v>1214</v>
      </c>
      <c r="B1224" s="128" t="s">
        <v>9727</v>
      </c>
      <c r="C1224" s="128" t="s">
        <v>9728</v>
      </c>
      <c r="D1224" s="129" t="s">
        <v>9729</v>
      </c>
      <c r="E1224" s="130">
        <v>1</v>
      </c>
      <c r="F1224" s="128" t="s">
        <v>9</v>
      </c>
      <c r="G1224" s="12"/>
      <c r="H1224" s="12"/>
      <c r="I1224" s="212"/>
      <c r="J1224" s="11"/>
      <c r="K1224" s="12">
        <f t="shared" si="36"/>
        <v>0</v>
      </c>
      <c r="L1224" s="31">
        <f t="shared" si="37"/>
        <v>0</v>
      </c>
    </row>
    <row r="1225" spans="1:12" x14ac:dyDescent="0.2">
      <c r="A1225" s="127">
        <v>1215</v>
      </c>
      <c r="B1225" s="128" t="s">
        <v>9730</v>
      </c>
      <c r="C1225" s="128" t="s">
        <v>9731</v>
      </c>
      <c r="D1225" s="129" t="s">
        <v>9732</v>
      </c>
      <c r="E1225" s="130">
        <v>1</v>
      </c>
      <c r="F1225" s="128" t="s">
        <v>9</v>
      </c>
      <c r="G1225" s="12"/>
      <c r="H1225" s="12"/>
      <c r="I1225" s="212"/>
      <c r="J1225" s="11"/>
      <c r="K1225" s="12">
        <f t="shared" si="36"/>
        <v>0</v>
      </c>
      <c r="L1225" s="31">
        <f t="shared" si="37"/>
        <v>0</v>
      </c>
    </row>
    <row r="1226" spans="1:12" x14ac:dyDescent="0.2">
      <c r="A1226" s="127">
        <v>1216</v>
      </c>
      <c r="B1226" s="128" t="s">
        <v>9733</v>
      </c>
      <c r="C1226" s="128" t="s">
        <v>9734</v>
      </c>
      <c r="D1226" s="129" t="s">
        <v>9735</v>
      </c>
      <c r="E1226" s="130">
        <v>1</v>
      </c>
      <c r="F1226" s="128" t="s">
        <v>9</v>
      </c>
      <c r="G1226" s="12"/>
      <c r="H1226" s="12"/>
      <c r="I1226" s="212"/>
      <c r="J1226" s="11"/>
      <c r="K1226" s="12">
        <f t="shared" si="36"/>
        <v>0</v>
      </c>
      <c r="L1226" s="31">
        <f t="shared" si="37"/>
        <v>0</v>
      </c>
    </row>
    <row r="1227" spans="1:12" x14ac:dyDescent="0.2">
      <c r="A1227" s="127">
        <v>1217</v>
      </c>
      <c r="B1227" s="128" t="s">
        <v>9736</v>
      </c>
      <c r="C1227" s="128" t="s">
        <v>9737</v>
      </c>
      <c r="D1227" s="129" t="s">
        <v>9738</v>
      </c>
      <c r="E1227" s="130">
        <v>1</v>
      </c>
      <c r="F1227" s="128" t="s">
        <v>9</v>
      </c>
      <c r="G1227" s="12"/>
      <c r="H1227" s="12"/>
      <c r="I1227" s="212"/>
      <c r="J1227" s="11"/>
      <c r="K1227" s="12">
        <f t="shared" si="36"/>
        <v>0</v>
      </c>
      <c r="L1227" s="31">
        <f t="shared" si="37"/>
        <v>0</v>
      </c>
    </row>
    <row r="1228" spans="1:12" x14ac:dyDescent="0.2">
      <c r="A1228" s="127">
        <v>1218</v>
      </c>
      <c r="B1228" s="128" t="s">
        <v>9739</v>
      </c>
      <c r="C1228" s="128" t="s">
        <v>9740</v>
      </c>
      <c r="D1228" s="129" t="s">
        <v>9741</v>
      </c>
      <c r="E1228" s="130">
        <v>1</v>
      </c>
      <c r="F1228" s="128" t="s">
        <v>9</v>
      </c>
      <c r="G1228" s="12"/>
      <c r="H1228" s="12"/>
      <c r="I1228" s="212"/>
      <c r="J1228" s="11"/>
      <c r="K1228" s="12">
        <f t="shared" ref="K1228:K1238" si="38">I1228*(100-J1228)/100</f>
        <v>0</v>
      </c>
      <c r="L1228" s="31">
        <f t="shared" ref="L1228:L1238" si="39">K1228*E1228</f>
        <v>0</v>
      </c>
    </row>
    <row r="1229" spans="1:12" x14ac:dyDescent="0.2">
      <c r="A1229" s="127">
        <v>1219</v>
      </c>
      <c r="B1229" s="128" t="s">
        <v>9742</v>
      </c>
      <c r="C1229" s="128" t="s">
        <v>9743</v>
      </c>
      <c r="D1229" s="129" t="s">
        <v>9744</v>
      </c>
      <c r="E1229" s="130">
        <v>1</v>
      </c>
      <c r="F1229" s="128" t="s">
        <v>9</v>
      </c>
      <c r="G1229" s="12"/>
      <c r="H1229" s="12"/>
      <c r="I1229" s="212"/>
      <c r="J1229" s="11"/>
      <c r="K1229" s="12">
        <f t="shared" si="38"/>
        <v>0</v>
      </c>
      <c r="L1229" s="31">
        <f t="shared" si="39"/>
        <v>0</v>
      </c>
    </row>
    <row r="1230" spans="1:12" x14ac:dyDescent="0.2">
      <c r="A1230" s="127">
        <v>1220</v>
      </c>
      <c r="B1230" s="128" t="s">
        <v>9745</v>
      </c>
      <c r="C1230" s="128" t="s">
        <v>9746</v>
      </c>
      <c r="D1230" s="129" t="s">
        <v>9747</v>
      </c>
      <c r="E1230" s="130">
        <v>1</v>
      </c>
      <c r="F1230" s="128" t="s">
        <v>9</v>
      </c>
      <c r="G1230" s="12"/>
      <c r="H1230" s="12"/>
      <c r="I1230" s="212"/>
      <c r="J1230" s="11"/>
      <c r="K1230" s="12">
        <f t="shared" si="38"/>
        <v>0</v>
      </c>
      <c r="L1230" s="31">
        <f t="shared" si="39"/>
        <v>0</v>
      </c>
    </row>
    <row r="1231" spans="1:12" x14ac:dyDescent="0.2">
      <c r="A1231" s="127">
        <v>1221</v>
      </c>
      <c r="B1231" s="128" t="s">
        <v>9748</v>
      </c>
      <c r="C1231" s="128" t="s">
        <v>5788</v>
      </c>
      <c r="D1231" s="129" t="s">
        <v>612</v>
      </c>
      <c r="E1231" s="130">
        <v>1</v>
      </c>
      <c r="F1231" s="128" t="s">
        <v>9</v>
      </c>
      <c r="G1231" s="12"/>
      <c r="H1231" s="12"/>
      <c r="I1231" s="212"/>
      <c r="J1231" s="11"/>
      <c r="K1231" s="12">
        <f t="shared" si="38"/>
        <v>0</v>
      </c>
      <c r="L1231" s="31">
        <f t="shared" si="39"/>
        <v>0</v>
      </c>
    </row>
    <row r="1232" spans="1:12" x14ac:dyDescent="0.2">
      <c r="A1232" s="127">
        <v>1222</v>
      </c>
      <c r="B1232" s="128" t="s">
        <v>9749</v>
      </c>
      <c r="C1232" s="128" t="s">
        <v>9750</v>
      </c>
      <c r="D1232" s="129" t="s">
        <v>9751</v>
      </c>
      <c r="E1232" s="130">
        <v>1</v>
      </c>
      <c r="F1232" s="128" t="s">
        <v>9</v>
      </c>
      <c r="G1232" s="12"/>
      <c r="H1232" s="12"/>
      <c r="I1232" s="212"/>
      <c r="J1232" s="11"/>
      <c r="K1232" s="12">
        <f t="shared" si="38"/>
        <v>0</v>
      </c>
      <c r="L1232" s="31">
        <f t="shared" si="39"/>
        <v>0</v>
      </c>
    </row>
    <row r="1233" spans="1:12" x14ac:dyDescent="0.2">
      <c r="A1233" s="127">
        <v>1223</v>
      </c>
      <c r="B1233" s="128" t="s">
        <v>9752</v>
      </c>
      <c r="C1233" s="128" t="s">
        <v>9753</v>
      </c>
      <c r="D1233" s="129" t="s">
        <v>9754</v>
      </c>
      <c r="E1233" s="130">
        <v>1</v>
      </c>
      <c r="F1233" s="128" t="s">
        <v>9</v>
      </c>
      <c r="G1233" s="12"/>
      <c r="H1233" s="12"/>
      <c r="I1233" s="212"/>
      <c r="J1233" s="11"/>
      <c r="K1233" s="12">
        <f t="shared" si="38"/>
        <v>0</v>
      </c>
      <c r="L1233" s="31">
        <f t="shared" si="39"/>
        <v>0</v>
      </c>
    </row>
    <row r="1234" spans="1:12" x14ac:dyDescent="0.2">
      <c r="A1234" s="127">
        <v>1224</v>
      </c>
      <c r="B1234" s="128" t="s">
        <v>9755</v>
      </c>
      <c r="C1234" s="128" t="s">
        <v>9756</v>
      </c>
      <c r="D1234" s="129" t="s">
        <v>9757</v>
      </c>
      <c r="E1234" s="130">
        <v>1</v>
      </c>
      <c r="F1234" s="128" t="s">
        <v>9</v>
      </c>
      <c r="G1234" s="12"/>
      <c r="H1234" s="12"/>
      <c r="I1234" s="212"/>
      <c r="J1234" s="11"/>
      <c r="K1234" s="12">
        <f t="shared" si="38"/>
        <v>0</v>
      </c>
      <c r="L1234" s="31">
        <f t="shared" si="39"/>
        <v>0</v>
      </c>
    </row>
    <row r="1235" spans="1:12" x14ac:dyDescent="0.2">
      <c r="A1235" s="127">
        <v>1225</v>
      </c>
      <c r="B1235" s="128" t="s">
        <v>9758</v>
      </c>
      <c r="C1235" s="128" t="s">
        <v>9759</v>
      </c>
      <c r="D1235" s="129" t="s">
        <v>9760</v>
      </c>
      <c r="E1235" s="130">
        <v>1</v>
      </c>
      <c r="F1235" s="128" t="s">
        <v>9</v>
      </c>
      <c r="G1235" s="12"/>
      <c r="H1235" s="12"/>
      <c r="I1235" s="212"/>
      <c r="J1235" s="11"/>
      <c r="K1235" s="12">
        <f>I1235*(100-J1235)/100</f>
        <v>0</v>
      </c>
      <c r="L1235" s="31">
        <f t="shared" si="39"/>
        <v>0</v>
      </c>
    </row>
    <row r="1236" spans="1:12" x14ac:dyDescent="0.2">
      <c r="A1236" s="127">
        <v>1226</v>
      </c>
      <c r="B1236" s="128" t="s">
        <v>9761</v>
      </c>
      <c r="C1236" s="128" t="s">
        <v>9762</v>
      </c>
      <c r="D1236" s="129" t="s">
        <v>9763</v>
      </c>
      <c r="E1236" s="130">
        <v>1</v>
      </c>
      <c r="F1236" s="128" t="s">
        <v>9</v>
      </c>
      <c r="G1236" s="12"/>
      <c r="H1236" s="12"/>
      <c r="I1236" s="212"/>
      <c r="J1236" s="11"/>
      <c r="K1236" s="12">
        <f t="shared" si="38"/>
        <v>0</v>
      </c>
      <c r="L1236" s="31">
        <f t="shared" si="39"/>
        <v>0</v>
      </c>
    </row>
    <row r="1237" spans="1:12" x14ac:dyDescent="0.2">
      <c r="A1237" s="127">
        <v>1227</v>
      </c>
      <c r="B1237" s="128" t="s">
        <v>9764</v>
      </c>
      <c r="C1237" s="128" t="s">
        <v>9765</v>
      </c>
      <c r="D1237" s="129" t="s">
        <v>9766</v>
      </c>
      <c r="E1237" s="130">
        <v>1</v>
      </c>
      <c r="F1237" s="128" t="s">
        <v>9</v>
      </c>
      <c r="G1237" s="12"/>
      <c r="H1237" s="12"/>
      <c r="I1237" s="212"/>
      <c r="J1237" s="11"/>
      <c r="K1237" s="12">
        <f t="shared" si="38"/>
        <v>0</v>
      </c>
      <c r="L1237" s="31">
        <f t="shared" si="39"/>
        <v>0</v>
      </c>
    </row>
    <row r="1238" spans="1:12" x14ac:dyDescent="0.2">
      <c r="A1238" s="127">
        <v>1228</v>
      </c>
      <c r="B1238" s="128" t="s">
        <v>9767</v>
      </c>
      <c r="C1238" s="128" t="s">
        <v>9768</v>
      </c>
      <c r="D1238" s="129" t="s">
        <v>9769</v>
      </c>
      <c r="E1238" s="130">
        <v>1</v>
      </c>
      <c r="F1238" s="128" t="s">
        <v>9</v>
      </c>
      <c r="G1238" s="12"/>
      <c r="H1238" s="12"/>
      <c r="I1238" s="212"/>
      <c r="J1238" s="11"/>
      <c r="K1238" s="12">
        <f t="shared" si="38"/>
        <v>0</v>
      </c>
      <c r="L1238" s="31">
        <f t="shared" si="39"/>
        <v>0</v>
      </c>
    </row>
    <row r="1239" spans="1:12" x14ac:dyDescent="0.2">
      <c r="A1239" s="127">
        <v>1229</v>
      </c>
      <c r="B1239" s="129" t="s">
        <v>21797</v>
      </c>
      <c r="C1239" s="128" t="s">
        <v>21796</v>
      </c>
      <c r="D1239" s="129" t="s">
        <v>21797</v>
      </c>
      <c r="E1239" s="128">
        <v>1</v>
      </c>
      <c r="F1239" s="128" t="s">
        <v>9</v>
      </c>
      <c r="G1239" s="12"/>
      <c r="H1239" s="12"/>
      <c r="I1239" s="212"/>
      <c r="J1239" s="141"/>
      <c r="K1239" s="12">
        <f>I1239*(100-J1239)/100</f>
        <v>0</v>
      </c>
      <c r="L1239" s="31">
        <f t="shared" ref="L1239:L1240" si="40">K1239*E1239</f>
        <v>0</v>
      </c>
    </row>
    <row r="1240" spans="1:12" x14ac:dyDescent="0.2">
      <c r="A1240" s="128">
        <v>1230</v>
      </c>
      <c r="B1240" s="129" t="s">
        <v>21799</v>
      </c>
      <c r="C1240" s="128" t="s">
        <v>21798</v>
      </c>
      <c r="D1240" s="129" t="s">
        <v>21799</v>
      </c>
      <c r="E1240" s="128">
        <v>1</v>
      </c>
      <c r="F1240" s="128" t="s">
        <v>9</v>
      </c>
      <c r="G1240" s="12"/>
      <c r="H1240" s="12"/>
      <c r="I1240" s="212"/>
      <c r="J1240" s="11"/>
      <c r="K1240" s="12">
        <f>I1240*(100-J1240)/100</f>
        <v>0</v>
      </c>
      <c r="L1240" s="31">
        <f t="shared" si="40"/>
        <v>0</v>
      </c>
    </row>
    <row r="1241" spans="1:12" x14ac:dyDescent="0.2">
      <c r="I1241" s="213"/>
    </row>
    <row r="1242" spans="1:12" s="3" customFormat="1" ht="12.95" customHeight="1" x14ac:dyDescent="0.2">
      <c r="A1242" s="27"/>
      <c r="B1242" s="4"/>
      <c r="E1242" s="34"/>
      <c r="F1242" s="152" t="s">
        <v>6995</v>
      </c>
      <c r="G1242" s="153"/>
      <c r="H1242" s="153"/>
      <c r="I1242" s="153"/>
      <c r="J1242" s="154"/>
      <c r="K1242" s="154"/>
      <c r="L1242" s="35">
        <f>SUM(L10:L1240)</f>
        <v>0</v>
      </c>
    </row>
    <row r="1243" spans="1:12" s="3" customFormat="1" ht="12.95" customHeight="1" x14ac:dyDescent="0.2">
      <c r="B1243" s="4"/>
      <c r="F1243" s="17"/>
      <c r="G1243" s="17"/>
      <c r="H1243" s="18"/>
      <c r="I1243" s="15"/>
      <c r="J1243" s="4"/>
    </row>
    <row r="1244" spans="1:12" s="3" customFormat="1" ht="12.95" customHeight="1" x14ac:dyDescent="0.2">
      <c r="B1244" s="4"/>
      <c r="F1244" s="17"/>
      <c r="G1244" s="17"/>
      <c r="H1244" s="18"/>
      <c r="I1244" s="15"/>
      <c r="J1244" s="4"/>
    </row>
    <row r="1245" spans="1:12" s="3" customFormat="1" ht="10.5" customHeight="1" x14ac:dyDescent="0.2">
      <c r="B1245" s="4"/>
      <c r="G1245" s="17"/>
      <c r="H1245" s="17"/>
      <c r="I1245" s="18"/>
      <c r="J1245" s="4"/>
    </row>
    <row r="1246" spans="1:12" s="3" customFormat="1" ht="12" customHeight="1" x14ac:dyDescent="0.2">
      <c r="B1246" s="4"/>
      <c r="C1246" s="19"/>
      <c r="D1246" s="19"/>
      <c r="E1246" s="19"/>
      <c r="F1246" s="19"/>
      <c r="G1246" s="19"/>
      <c r="H1246" s="19"/>
      <c r="I1246" s="16"/>
      <c r="J1246" s="4"/>
      <c r="K1246" s="20"/>
    </row>
    <row r="1247" spans="1:12" s="3" customFormat="1" ht="10.5" customHeight="1" x14ac:dyDescent="0.2">
      <c r="B1247" s="4"/>
      <c r="C1247" s="155" t="s">
        <v>10</v>
      </c>
      <c r="D1247" s="156"/>
      <c r="E1247" s="21"/>
      <c r="F1247" s="21"/>
      <c r="G1247" s="21"/>
      <c r="H1247" s="157"/>
      <c r="I1247" s="157"/>
      <c r="J1247" s="157"/>
      <c r="K1247" s="20"/>
    </row>
    <row r="1248" spans="1:12" s="3" customFormat="1" ht="15" customHeight="1" x14ac:dyDescent="0.2">
      <c r="B1248" s="4"/>
      <c r="C1248" s="33" t="s">
        <v>6997</v>
      </c>
      <c r="D1248" s="23"/>
      <c r="E1248" s="24"/>
      <c r="F1248" s="24"/>
      <c r="G1248" s="24" t="s">
        <v>11</v>
      </c>
      <c r="H1248" s="142" t="s">
        <v>6</v>
      </c>
      <c r="I1248" s="142"/>
      <c r="J1248" s="143"/>
      <c r="K1248" s="20"/>
    </row>
  </sheetData>
  <mergeCells count="18">
    <mergeCell ref="A8:A9"/>
    <mergeCell ref="C8:C9"/>
    <mergeCell ref="D8:D9"/>
    <mergeCell ref="E8:E9"/>
    <mergeCell ref="F8:F9"/>
    <mergeCell ref="C1247:D1247"/>
    <mergeCell ref="H1247:J1247"/>
    <mergeCell ref="C1:G1"/>
    <mergeCell ref="C3:H3"/>
    <mergeCell ref="C5:H5"/>
    <mergeCell ref="G8:G9"/>
    <mergeCell ref="H8:H9"/>
    <mergeCell ref="H1248:J1248"/>
    <mergeCell ref="I8:I9"/>
    <mergeCell ref="J8:J9"/>
    <mergeCell ref="K8:K9"/>
    <mergeCell ref="L8:L9"/>
    <mergeCell ref="F1242:K1242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1 J12:J116">
      <formula1>15</formula1>
      <formula2>100</formula2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3"/>
  <sheetViews>
    <sheetView zoomScaleNormal="100" workbookViewId="0">
      <selection activeCell="L1215" sqref="L1215"/>
    </sheetView>
  </sheetViews>
  <sheetFormatPr defaultColWidth="9.140625" defaultRowHeight="12.75" x14ac:dyDescent="0.2"/>
  <cols>
    <col min="1" max="1" width="9.140625" style="1"/>
    <col min="2" max="2" width="16.28515625" style="1" customWidth="1"/>
    <col min="3" max="3" width="44.5703125" style="1" customWidth="1"/>
    <col min="4" max="4" width="25.140625" style="1" customWidth="1"/>
    <col min="5" max="6" width="9.140625" style="1"/>
    <col min="7" max="7" width="20.28515625" style="1" customWidth="1"/>
    <col min="8" max="8" width="15.42578125" style="1" customWidth="1"/>
    <col min="9" max="9" width="24.28515625" style="1" customWidth="1"/>
    <col min="10" max="10" width="13" style="4" customWidth="1"/>
    <col min="11" max="11" width="22" style="1" customWidth="1"/>
    <col min="12" max="12" width="25.57031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17810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2" t="s">
        <v>624</v>
      </c>
      <c r="D6" s="172"/>
      <c r="E6" s="172"/>
      <c r="F6" s="172"/>
      <c r="G6" s="172"/>
      <c r="H6" s="172"/>
      <c r="I6" s="7"/>
      <c r="J6" s="7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42.7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128"/>
      <c r="B10" s="128"/>
      <c r="C10" s="128" t="s">
        <v>9772</v>
      </c>
      <c r="D10" s="128" t="s">
        <v>0</v>
      </c>
      <c r="E10" s="131">
        <v>200</v>
      </c>
      <c r="F10" s="128" t="s">
        <v>621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28" t="s">
        <v>16</v>
      </c>
      <c r="B11" s="128" t="s">
        <v>17817</v>
      </c>
      <c r="C11" s="128" t="s">
        <v>17818</v>
      </c>
      <c r="D11" s="128" t="s">
        <v>17819</v>
      </c>
      <c r="E11" s="131">
        <v>6</v>
      </c>
      <c r="F11" s="128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28" t="s">
        <v>17</v>
      </c>
      <c r="B12" s="128" t="s">
        <v>17820</v>
      </c>
      <c r="C12" s="128" t="s">
        <v>17821</v>
      </c>
      <c r="D12" s="128" t="s">
        <v>17822</v>
      </c>
      <c r="E12" s="131">
        <v>1</v>
      </c>
      <c r="F12" s="128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28" t="s">
        <v>18</v>
      </c>
      <c r="B13" s="128" t="s">
        <v>17823</v>
      </c>
      <c r="C13" s="128" t="s">
        <v>17824</v>
      </c>
      <c r="D13" s="128" t="s">
        <v>17825</v>
      </c>
      <c r="E13" s="131">
        <v>1</v>
      </c>
      <c r="F13" s="128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28" t="s">
        <v>19</v>
      </c>
      <c r="B14" s="128" t="s">
        <v>17826</v>
      </c>
      <c r="C14" s="128" t="s">
        <v>17827</v>
      </c>
      <c r="D14" s="128" t="s">
        <v>17828</v>
      </c>
      <c r="E14" s="131">
        <v>1</v>
      </c>
      <c r="F14" s="128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28" t="s">
        <v>20</v>
      </c>
      <c r="B15" s="128" t="s">
        <v>17829</v>
      </c>
      <c r="C15" s="128" t="s">
        <v>17830</v>
      </c>
      <c r="D15" s="128" t="s">
        <v>17831</v>
      </c>
      <c r="E15" s="131">
        <v>2</v>
      </c>
      <c r="F15" s="128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28" t="s">
        <v>21</v>
      </c>
      <c r="B16" s="128" t="s">
        <v>17832</v>
      </c>
      <c r="C16" s="128" t="s">
        <v>17833</v>
      </c>
      <c r="D16" s="128" t="s">
        <v>17834</v>
      </c>
      <c r="E16" s="131">
        <v>3</v>
      </c>
      <c r="F16" s="128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28" t="s">
        <v>22</v>
      </c>
      <c r="B17" s="128" t="s">
        <v>17835</v>
      </c>
      <c r="C17" s="128" t="s">
        <v>17836</v>
      </c>
      <c r="D17" s="128" t="s">
        <v>17837</v>
      </c>
      <c r="E17" s="131">
        <v>1</v>
      </c>
      <c r="F17" s="128" t="s">
        <v>9</v>
      </c>
      <c r="G17" s="11"/>
      <c r="H17" s="11"/>
      <c r="I17" s="11"/>
      <c r="J17" s="26"/>
      <c r="K17" s="11">
        <f>I17*(100-J17)/100</f>
        <v>0</v>
      </c>
      <c r="L17" s="11">
        <f t="shared" si="1"/>
        <v>0</v>
      </c>
    </row>
    <row r="18" spans="1:12" x14ac:dyDescent="0.2">
      <c r="A18" s="128" t="s">
        <v>23</v>
      </c>
      <c r="B18" s="128" t="s">
        <v>17838</v>
      </c>
      <c r="C18" s="128" t="s">
        <v>17839</v>
      </c>
      <c r="D18" s="128" t="s">
        <v>17840</v>
      </c>
      <c r="E18" s="131">
        <v>1</v>
      </c>
      <c r="F18" s="128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28" t="s">
        <v>24</v>
      </c>
      <c r="B19" s="128" t="s">
        <v>17841</v>
      </c>
      <c r="C19" s="128" t="s">
        <v>17842</v>
      </c>
      <c r="D19" s="128" t="s">
        <v>17843</v>
      </c>
      <c r="E19" s="131">
        <v>1</v>
      </c>
      <c r="F19" s="128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28" t="s">
        <v>25</v>
      </c>
      <c r="B20" s="128" t="s">
        <v>17844</v>
      </c>
      <c r="C20" s="128" t="s">
        <v>17845</v>
      </c>
      <c r="D20" s="128" t="s">
        <v>17846</v>
      </c>
      <c r="E20" s="131">
        <v>1</v>
      </c>
      <c r="F20" s="128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28" t="s">
        <v>26</v>
      </c>
      <c r="B21" s="128" t="s">
        <v>17847</v>
      </c>
      <c r="C21" s="128" t="s">
        <v>17848</v>
      </c>
      <c r="D21" s="128" t="s">
        <v>17849</v>
      </c>
      <c r="E21" s="131">
        <v>1</v>
      </c>
      <c r="F21" s="128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28" t="s">
        <v>27</v>
      </c>
      <c r="B22" s="128" t="s">
        <v>17850</v>
      </c>
      <c r="C22" s="128" t="s">
        <v>17851</v>
      </c>
      <c r="D22" s="128" t="s">
        <v>17852</v>
      </c>
      <c r="E22" s="131">
        <v>1</v>
      </c>
      <c r="F22" s="128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28" t="s">
        <v>28</v>
      </c>
      <c r="B23" s="128" t="s">
        <v>17853</v>
      </c>
      <c r="C23" s="128" t="s">
        <v>17854</v>
      </c>
      <c r="D23" s="128" t="s">
        <v>17855</v>
      </c>
      <c r="E23" s="131">
        <v>1</v>
      </c>
      <c r="F23" s="128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28" t="s">
        <v>29</v>
      </c>
      <c r="B24" s="128" t="s">
        <v>17856</v>
      </c>
      <c r="C24" s="128" t="s">
        <v>17857</v>
      </c>
      <c r="D24" s="128" t="s">
        <v>17858</v>
      </c>
      <c r="E24" s="131">
        <v>1</v>
      </c>
      <c r="F24" s="128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28" t="s">
        <v>30</v>
      </c>
      <c r="B25" s="128" t="s">
        <v>17859</v>
      </c>
      <c r="C25" s="128" t="s">
        <v>17860</v>
      </c>
      <c r="D25" s="128" t="s">
        <v>17861</v>
      </c>
      <c r="E25" s="131">
        <v>1</v>
      </c>
      <c r="F25" s="128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28" t="s">
        <v>31</v>
      </c>
      <c r="B26" s="128" t="s">
        <v>17862</v>
      </c>
      <c r="C26" s="128" t="s">
        <v>17863</v>
      </c>
      <c r="D26" s="128" t="s">
        <v>17864</v>
      </c>
      <c r="E26" s="131">
        <v>1</v>
      </c>
      <c r="F26" s="128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28" t="s">
        <v>32</v>
      </c>
      <c r="B27" s="128" t="s">
        <v>17865</v>
      </c>
      <c r="C27" s="128" t="s">
        <v>17866</v>
      </c>
      <c r="D27" s="128" t="s">
        <v>17822</v>
      </c>
      <c r="E27" s="131">
        <v>1</v>
      </c>
      <c r="F27" s="128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28" t="s">
        <v>33</v>
      </c>
      <c r="B28" s="128" t="s">
        <v>17867</v>
      </c>
      <c r="C28" s="128" t="s">
        <v>17868</v>
      </c>
      <c r="D28" s="128" t="s">
        <v>17869</v>
      </c>
      <c r="E28" s="131">
        <v>1</v>
      </c>
      <c r="F28" s="128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28" t="s">
        <v>57</v>
      </c>
      <c r="B29" s="128" t="s">
        <v>17870</v>
      </c>
      <c r="C29" s="128" t="s">
        <v>17871</v>
      </c>
      <c r="D29" s="128" t="s">
        <v>17872</v>
      </c>
      <c r="E29" s="131">
        <v>1</v>
      </c>
      <c r="F29" s="128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28" t="s">
        <v>58</v>
      </c>
      <c r="B30" s="128" t="s">
        <v>17873</v>
      </c>
      <c r="C30" s="128" t="s">
        <v>17874</v>
      </c>
      <c r="D30" s="128" t="s">
        <v>17872</v>
      </c>
      <c r="E30" s="131">
        <v>1</v>
      </c>
      <c r="F30" s="128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28" t="s">
        <v>59</v>
      </c>
      <c r="B31" s="128" t="s">
        <v>17875</v>
      </c>
      <c r="C31" s="128" t="s">
        <v>673</v>
      </c>
      <c r="D31" s="128" t="s">
        <v>17876</v>
      </c>
      <c r="E31" s="131">
        <v>1</v>
      </c>
      <c r="F31" s="128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28" t="s">
        <v>60</v>
      </c>
      <c r="B32" s="128" t="s">
        <v>17877</v>
      </c>
      <c r="C32" s="128" t="s">
        <v>673</v>
      </c>
      <c r="D32" s="128" t="s">
        <v>17876</v>
      </c>
      <c r="E32" s="131">
        <v>1</v>
      </c>
      <c r="F32" s="128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28" t="s">
        <v>61</v>
      </c>
      <c r="B33" s="128" t="s">
        <v>17878</v>
      </c>
      <c r="C33" s="128" t="s">
        <v>17879</v>
      </c>
      <c r="D33" s="128" t="s">
        <v>17880</v>
      </c>
      <c r="E33" s="131">
        <v>1</v>
      </c>
      <c r="F33" s="128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28" t="s">
        <v>62</v>
      </c>
      <c r="B34" s="128" t="s">
        <v>17881</v>
      </c>
      <c r="C34" s="128" t="s">
        <v>17882</v>
      </c>
      <c r="D34" s="128" t="s">
        <v>17883</v>
      </c>
      <c r="E34" s="131">
        <v>1</v>
      </c>
      <c r="F34" s="128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28" t="s">
        <v>63</v>
      </c>
      <c r="B35" s="128" t="s">
        <v>17884</v>
      </c>
      <c r="C35" s="128" t="s">
        <v>17885</v>
      </c>
      <c r="D35" s="128" t="s">
        <v>17886</v>
      </c>
      <c r="E35" s="131">
        <v>1</v>
      </c>
      <c r="F35" s="128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28" t="s">
        <v>64</v>
      </c>
      <c r="B36" s="128" t="s">
        <v>17887</v>
      </c>
      <c r="C36" s="128" t="s">
        <v>17888</v>
      </c>
      <c r="D36" s="128" t="s">
        <v>17889</v>
      </c>
      <c r="E36" s="131">
        <v>1</v>
      </c>
      <c r="F36" s="128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28" t="s">
        <v>65</v>
      </c>
      <c r="B37" s="128" t="s">
        <v>17890</v>
      </c>
      <c r="C37" s="128" t="s">
        <v>668</v>
      </c>
      <c r="D37" s="128" t="s">
        <v>17891</v>
      </c>
      <c r="E37" s="131">
        <v>5</v>
      </c>
      <c r="F37" s="128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28" t="s">
        <v>66</v>
      </c>
      <c r="B38" s="128" t="s">
        <v>17892</v>
      </c>
      <c r="C38" s="128" t="s">
        <v>4576</v>
      </c>
      <c r="D38" s="128" t="s">
        <v>4577</v>
      </c>
      <c r="E38" s="131">
        <v>1</v>
      </c>
      <c r="F38" s="128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28" t="s">
        <v>67</v>
      </c>
      <c r="B39" s="128" t="s">
        <v>17893</v>
      </c>
      <c r="C39" s="128" t="s">
        <v>17894</v>
      </c>
      <c r="D39" s="128" t="s">
        <v>17895</v>
      </c>
      <c r="E39" s="131">
        <v>1</v>
      </c>
      <c r="F39" s="128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28" t="s">
        <v>68</v>
      </c>
      <c r="B40" s="128" t="s">
        <v>17896</v>
      </c>
      <c r="C40" s="128" t="s">
        <v>17897</v>
      </c>
      <c r="D40" s="128" t="s">
        <v>17898</v>
      </c>
      <c r="E40" s="131">
        <v>1</v>
      </c>
      <c r="F40" s="128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28" t="s">
        <v>69</v>
      </c>
      <c r="B41" s="128" t="s">
        <v>17899</v>
      </c>
      <c r="C41" s="128" t="s">
        <v>17900</v>
      </c>
      <c r="D41" s="128" t="s">
        <v>17901</v>
      </c>
      <c r="E41" s="131">
        <v>4</v>
      </c>
      <c r="F41" s="128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28" t="s">
        <v>70</v>
      </c>
      <c r="B42" s="128" t="s">
        <v>17902</v>
      </c>
      <c r="C42" s="128" t="s">
        <v>666</v>
      </c>
      <c r="D42" s="128" t="s">
        <v>17903</v>
      </c>
      <c r="E42" s="131">
        <v>1</v>
      </c>
      <c r="F42" s="128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28" t="s">
        <v>71</v>
      </c>
      <c r="B43" s="128" t="s">
        <v>17904</v>
      </c>
      <c r="C43" s="128" t="s">
        <v>17905</v>
      </c>
      <c r="D43" s="128" t="s">
        <v>17906</v>
      </c>
      <c r="E43" s="131">
        <v>1</v>
      </c>
      <c r="F43" s="128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28" t="s">
        <v>72</v>
      </c>
      <c r="B44" s="128" t="s">
        <v>17907</v>
      </c>
      <c r="C44" s="128" t="s">
        <v>17908</v>
      </c>
      <c r="D44" s="128" t="s">
        <v>17909</v>
      </c>
      <c r="E44" s="131">
        <v>1</v>
      </c>
      <c r="F44" s="128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28" t="s">
        <v>73</v>
      </c>
      <c r="B45" s="128" t="s">
        <v>17910</v>
      </c>
      <c r="C45" s="128" t="s">
        <v>17911</v>
      </c>
      <c r="D45" s="128" t="s">
        <v>17912</v>
      </c>
      <c r="E45" s="131">
        <v>2</v>
      </c>
      <c r="F45" s="128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28" t="s">
        <v>74</v>
      </c>
      <c r="B46" s="128" t="s">
        <v>17913</v>
      </c>
      <c r="C46" s="128" t="s">
        <v>17914</v>
      </c>
      <c r="D46" s="128" t="s">
        <v>17915</v>
      </c>
      <c r="E46" s="131">
        <v>1</v>
      </c>
      <c r="F46" s="128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28" t="s">
        <v>75</v>
      </c>
      <c r="B47" s="128" t="s">
        <v>17916</v>
      </c>
      <c r="C47" s="128" t="s">
        <v>17917</v>
      </c>
      <c r="D47" s="128" t="s">
        <v>17918</v>
      </c>
      <c r="E47" s="131">
        <v>2</v>
      </c>
      <c r="F47" s="128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28" t="s">
        <v>76</v>
      </c>
      <c r="B48" s="128" t="s">
        <v>17919</v>
      </c>
      <c r="C48" s="128" t="s">
        <v>17920</v>
      </c>
      <c r="D48" s="128" t="s">
        <v>17921</v>
      </c>
      <c r="E48" s="131">
        <v>1</v>
      </c>
      <c r="F48" s="128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28" t="s">
        <v>77</v>
      </c>
      <c r="B49" s="128" t="s">
        <v>17922</v>
      </c>
      <c r="C49" s="128" t="s">
        <v>17923</v>
      </c>
      <c r="D49" s="128" t="s">
        <v>17924</v>
      </c>
      <c r="E49" s="131">
        <v>1</v>
      </c>
      <c r="F49" s="128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28" t="s">
        <v>78</v>
      </c>
      <c r="B50" s="128" t="s">
        <v>17925</v>
      </c>
      <c r="C50" s="128" t="s">
        <v>17926</v>
      </c>
      <c r="D50" s="128" t="s">
        <v>17927</v>
      </c>
      <c r="E50" s="131">
        <v>1</v>
      </c>
      <c r="F50" s="128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28" t="s">
        <v>79</v>
      </c>
      <c r="B51" s="128" t="s">
        <v>17928</v>
      </c>
      <c r="C51" s="128" t="s">
        <v>4578</v>
      </c>
      <c r="D51" s="132" t="s">
        <v>17929</v>
      </c>
      <c r="E51" s="131">
        <v>1</v>
      </c>
      <c r="F51" s="128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28" t="s">
        <v>80</v>
      </c>
      <c r="B52" s="128" t="s">
        <v>17930</v>
      </c>
      <c r="C52" s="128" t="s">
        <v>4579</v>
      </c>
      <c r="D52" s="128" t="s">
        <v>4580</v>
      </c>
      <c r="E52" s="131">
        <v>1</v>
      </c>
      <c r="F52" s="128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28" t="s">
        <v>81</v>
      </c>
      <c r="B53" s="128" t="s">
        <v>17931</v>
      </c>
      <c r="C53" s="128" t="s">
        <v>17932</v>
      </c>
      <c r="D53" s="128" t="s">
        <v>17933</v>
      </c>
      <c r="E53" s="131">
        <v>1</v>
      </c>
      <c r="F53" s="128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28" t="s">
        <v>82</v>
      </c>
      <c r="B54" s="128" t="s">
        <v>17934</v>
      </c>
      <c r="C54" s="128" t="s">
        <v>17935</v>
      </c>
      <c r="D54" s="128" t="s">
        <v>17936</v>
      </c>
      <c r="E54" s="131">
        <v>1</v>
      </c>
      <c r="F54" s="128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28" t="s">
        <v>83</v>
      </c>
      <c r="B55" s="128" t="s">
        <v>17937</v>
      </c>
      <c r="C55" s="128" t="s">
        <v>17938</v>
      </c>
      <c r="D55" s="128" t="s">
        <v>17939</v>
      </c>
      <c r="E55" s="131">
        <v>1</v>
      </c>
      <c r="F55" s="128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28" t="s">
        <v>84</v>
      </c>
      <c r="B56" s="128" t="s">
        <v>17940</v>
      </c>
      <c r="C56" s="128" t="s">
        <v>17941</v>
      </c>
      <c r="D56" s="132" t="s">
        <v>17942</v>
      </c>
      <c r="E56" s="131">
        <v>1</v>
      </c>
      <c r="F56" s="128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28" t="s">
        <v>85</v>
      </c>
      <c r="B57" s="128" t="s">
        <v>17943</v>
      </c>
      <c r="C57" s="128" t="s">
        <v>17944</v>
      </c>
      <c r="D57" s="128" t="s">
        <v>17945</v>
      </c>
      <c r="E57" s="131">
        <v>1</v>
      </c>
      <c r="F57" s="128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28" t="s">
        <v>86</v>
      </c>
      <c r="B58" s="128" t="s">
        <v>17946</v>
      </c>
      <c r="C58" s="128" t="s">
        <v>669</v>
      </c>
      <c r="D58" s="128" t="s">
        <v>17947</v>
      </c>
      <c r="E58" s="131">
        <v>1</v>
      </c>
      <c r="F58" s="128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28" t="s">
        <v>87</v>
      </c>
      <c r="B59" s="128" t="s">
        <v>17948</v>
      </c>
      <c r="C59" s="128" t="s">
        <v>17949</v>
      </c>
      <c r="D59" s="128" t="s">
        <v>17950</v>
      </c>
      <c r="E59" s="131">
        <v>9</v>
      </c>
      <c r="F59" s="128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28" t="s">
        <v>88</v>
      </c>
      <c r="B60" s="128" t="s">
        <v>17951</v>
      </c>
      <c r="C60" s="128" t="s">
        <v>17952</v>
      </c>
      <c r="D60" s="128" t="s">
        <v>17953</v>
      </c>
      <c r="E60" s="131">
        <v>1</v>
      </c>
      <c r="F60" s="128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28" t="s">
        <v>89</v>
      </c>
      <c r="B61" s="128" t="s">
        <v>17954</v>
      </c>
      <c r="C61" s="128" t="s">
        <v>17955</v>
      </c>
      <c r="D61" s="128" t="s">
        <v>17956</v>
      </c>
      <c r="E61" s="131">
        <v>1</v>
      </c>
      <c r="F61" s="128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28" t="s">
        <v>90</v>
      </c>
      <c r="B62" s="128" t="s">
        <v>17957</v>
      </c>
      <c r="C62" s="128" t="s">
        <v>17958</v>
      </c>
      <c r="D62" s="128" t="s">
        <v>17959</v>
      </c>
      <c r="E62" s="131">
        <v>10</v>
      </c>
      <c r="F62" s="128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28" t="s">
        <v>91</v>
      </c>
      <c r="B63" s="128" t="s">
        <v>17957</v>
      </c>
      <c r="C63" s="128" t="s">
        <v>17958</v>
      </c>
      <c r="D63" s="128" t="s">
        <v>17959</v>
      </c>
      <c r="E63" s="131">
        <v>1</v>
      </c>
      <c r="F63" s="128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28" t="s">
        <v>92</v>
      </c>
      <c r="B64" s="128" t="s">
        <v>17960</v>
      </c>
      <c r="C64" s="128" t="s">
        <v>17961</v>
      </c>
      <c r="D64" s="128" t="s">
        <v>17962</v>
      </c>
      <c r="E64" s="131">
        <v>1</v>
      </c>
      <c r="F64" s="128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28" t="s">
        <v>93</v>
      </c>
      <c r="B65" s="128" t="s">
        <v>17963</v>
      </c>
      <c r="C65" s="128" t="s">
        <v>17964</v>
      </c>
      <c r="D65" s="128" t="s">
        <v>17965</v>
      </c>
      <c r="E65" s="131">
        <v>1</v>
      </c>
      <c r="F65" s="128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28" t="s">
        <v>94</v>
      </c>
      <c r="B66" s="128" t="s">
        <v>17966</v>
      </c>
      <c r="C66" s="128" t="s">
        <v>17967</v>
      </c>
      <c r="D66" s="128" t="s">
        <v>17968</v>
      </c>
      <c r="E66" s="131">
        <v>1</v>
      </c>
      <c r="F66" s="128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28" t="s">
        <v>95</v>
      </c>
      <c r="B67" s="128" t="s">
        <v>17969</v>
      </c>
      <c r="C67" s="128" t="s">
        <v>17970</v>
      </c>
      <c r="D67" s="128" t="s">
        <v>17971</v>
      </c>
      <c r="E67" s="131">
        <v>1</v>
      </c>
      <c r="F67" s="128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28" t="s">
        <v>96</v>
      </c>
      <c r="B68" s="128" t="s">
        <v>17972</v>
      </c>
      <c r="C68" s="128" t="s">
        <v>17973</v>
      </c>
      <c r="D68" s="128" t="s">
        <v>17974</v>
      </c>
      <c r="E68" s="131">
        <v>1</v>
      </c>
      <c r="F68" s="128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28" t="s">
        <v>97</v>
      </c>
      <c r="B69" s="128" t="s">
        <v>17975</v>
      </c>
      <c r="C69" s="128" t="s">
        <v>17976</v>
      </c>
      <c r="D69" s="128" t="s">
        <v>17977</v>
      </c>
      <c r="E69" s="131">
        <v>2</v>
      </c>
      <c r="F69" s="128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28" t="s">
        <v>98</v>
      </c>
      <c r="B70" s="128" t="s">
        <v>17978</v>
      </c>
      <c r="C70" s="128" t="s">
        <v>17979</v>
      </c>
      <c r="D70" s="128" t="s">
        <v>17980</v>
      </c>
      <c r="E70" s="131">
        <v>1</v>
      </c>
      <c r="F70" s="128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28" t="s">
        <v>99</v>
      </c>
      <c r="B71" s="128" t="s">
        <v>17981</v>
      </c>
      <c r="C71" s="128" t="s">
        <v>17982</v>
      </c>
      <c r="D71" s="128" t="s">
        <v>17983</v>
      </c>
      <c r="E71" s="131">
        <v>3</v>
      </c>
      <c r="F71" s="128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28" t="s">
        <v>100</v>
      </c>
      <c r="B72" s="128" t="s">
        <v>17984</v>
      </c>
      <c r="C72" s="128" t="s">
        <v>17985</v>
      </c>
      <c r="D72" s="128" t="s">
        <v>17986</v>
      </c>
      <c r="E72" s="131">
        <v>1</v>
      </c>
      <c r="F72" s="128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28" t="s">
        <v>101</v>
      </c>
      <c r="B73" s="128" t="s">
        <v>17987</v>
      </c>
      <c r="C73" s="128" t="s">
        <v>17988</v>
      </c>
      <c r="D73" s="128" t="s">
        <v>17989</v>
      </c>
      <c r="E73" s="131">
        <v>1</v>
      </c>
      <c r="F73" s="128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28" t="s">
        <v>102</v>
      </c>
      <c r="B74" s="128" t="s">
        <v>17990</v>
      </c>
      <c r="C74" s="128" t="s">
        <v>17991</v>
      </c>
      <c r="D74" s="128" t="s">
        <v>17992</v>
      </c>
      <c r="E74" s="131">
        <v>1</v>
      </c>
      <c r="F74" s="128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28" t="s">
        <v>103</v>
      </c>
      <c r="B75" s="128" t="s">
        <v>17993</v>
      </c>
      <c r="C75" s="128" t="s">
        <v>4581</v>
      </c>
      <c r="D75" s="128" t="s">
        <v>17994</v>
      </c>
      <c r="E75" s="131">
        <v>1</v>
      </c>
      <c r="F75" s="128" t="s">
        <v>9</v>
      </c>
      <c r="G75" s="11"/>
      <c r="H75" s="11"/>
      <c r="I75" s="11"/>
      <c r="J75" s="26"/>
      <c r="K75" s="11">
        <f t="shared" ref="K75:K138" si="2">I75*(100-J75)/100</f>
        <v>0</v>
      </c>
      <c r="L75" s="11">
        <f t="shared" ref="L75:L138" si="3">E75*K75</f>
        <v>0</v>
      </c>
    </row>
    <row r="76" spans="1:12" x14ac:dyDescent="0.2">
      <c r="A76" s="128" t="s">
        <v>104</v>
      </c>
      <c r="B76" s="128" t="s">
        <v>17995</v>
      </c>
      <c r="C76" s="128" t="s">
        <v>643</v>
      </c>
      <c r="D76" s="128" t="s">
        <v>17996</v>
      </c>
      <c r="E76" s="131">
        <v>3</v>
      </c>
      <c r="F76" s="128" t="s">
        <v>9</v>
      </c>
      <c r="G76" s="11"/>
      <c r="H76" s="11"/>
      <c r="I76" s="11"/>
      <c r="J76" s="26"/>
      <c r="K76" s="11">
        <f t="shared" si="2"/>
        <v>0</v>
      </c>
      <c r="L76" s="11">
        <f t="shared" si="3"/>
        <v>0</v>
      </c>
    </row>
    <row r="77" spans="1:12" x14ac:dyDescent="0.2">
      <c r="A77" s="128" t="s">
        <v>105</v>
      </c>
      <c r="B77" s="128" t="s">
        <v>17997</v>
      </c>
      <c r="C77" s="128" t="s">
        <v>17998</v>
      </c>
      <c r="D77" s="128" t="s">
        <v>17999</v>
      </c>
      <c r="E77" s="131">
        <v>1</v>
      </c>
      <c r="F77" s="128" t="s">
        <v>9</v>
      </c>
      <c r="G77" s="11"/>
      <c r="H77" s="11"/>
      <c r="I77" s="11"/>
      <c r="J77" s="26"/>
      <c r="K77" s="11">
        <f t="shared" si="2"/>
        <v>0</v>
      </c>
      <c r="L77" s="11">
        <f t="shared" si="3"/>
        <v>0</v>
      </c>
    </row>
    <row r="78" spans="1:12" x14ac:dyDescent="0.2">
      <c r="A78" s="128" t="s">
        <v>106</v>
      </c>
      <c r="B78" s="128" t="s">
        <v>18000</v>
      </c>
      <c r="C78" s="128" t="s">
        <v>18001</v>
      </c>
      <c r="D78" s="128" t="s">
        <v>18002</v>
      </c>
      <c r="E78" s="131">
        <v>4</v>
      </c>
      <c r="F78" s="128" t="s">
        <v>9</v>
      </c>
      <c r="G78" s="11"/>
      <c r="H78" s="11"/>
      <c r="I78" s="11"/>
      <c r="J78" s="26"/>
      <c r="K78" s="11">
        <f t="shared" si="2"/>
        <v>0</v>
      </c>
      <c r="L78" s="11">
        <f t="shared" si="3"/>
        <v>0</v>
      </c>
    </row>
    <row r="79" spans="1:12" x14ac:dyDescent="0.2">
      <c r="A79" s="128" t="s">
        <v>107</v>
      </c>
      <c r="B79" s="128" t="s">
        <v>18003</v>
      </c>
      <c r="C79" s="128" t="s">
        <v>18004</v>
      </c>
      <c r="D79" s="128" t="s">
        <v>18005</v>
      </c>
      <c r="E79" s="131">
        <v>1</v>
      </c>
      <c r="F79" s="128" t="s">
        <v>9</v>
      </c>
      <c r="G79" s="11"/>
      <c r="H79" s="11"/>
      <c r="I79" s="11"/>
      <c r="J79" s="26"/>
      <c r="K79" s="11">
        <f t="shared" si="2"/>
        <v>0</v>
      </c>
      <c r="L79" s="11">
        <f t="shared" si="3"/>
        <v>0</v>
      </c>
    </row>
    <row r="80" spans="1:12" x14ac:dyDescent="0.2">
      <c r="A80" s="128" t="s">
        <v>108</v>
      </c>
      <c r="B80" s="128" t="s">
        <v>18006</v>
      </c>
      <c r="C80" s="128" t="s">
        <v>18007</v>
      </c>
      <c r="D80" s="128" t="s">
        <v>18008</v>
      </c>
      <c r="E80" s="131">
        <v>1</v>
      </c>
      <c r="F80" s="128" t="s">
        <v>9</v>
      </c>
      <c r="G80" s="11"/>
      <c r="H80" s="11"/>
      <c r="I80" s="11"/>
      <c r="J80" s="26"/>
      <c r="K80" s="11">
        <f t="shared" si="2"/>
        <v>0</v>
      </c>
      <c r="L80" s="11">
        <f t="shared" si="3"/>
        <v>0</v>
      </c>
    </row>
    <row r="81" spans="1:12" x14ac:dyDescent="0.2">
      <c r="A81" s="128" t="s">
        <v>109</v>
      </c>
      <c r="B81" s="128" t="s">
        <v>18009</v>
      </c>
      <c r="C81" s="128" t="s">
        <v>18010</v>
      </c>
      <c r="D81" s="128" t="s">
        <v>18011</v>
      </c>
      <c r="E81" s="131">
        <v>1</v>
      </c>
      <c r="F81" s="128" t="s">
        <v>9</v>
      </c>
      <c r="G81" s="11"/>
      <c r="H81" s="11"/>
      <c r="I81" s="11"/>
      <c r="J81" s="26"/>
      <c r="K81" s="11">
        <f t="shared" si="2"/>
        <v>0</v>
      </c>
      <c r="L81" s="11">
        <f t="shared" si="3"/>
        <v>0</v>
      </c>
    </row>
    <row r="82" spans="1:12" x14ac:dyDescent="0.2">
      <c r="A82" s="128" t="s">
        <v>110</v>
      </c>
      <c r="B82" s="128" t="s">
        <v>18012</v>
      </c>
      <c r="C82" s="128" t="s">
        <v>18013</v>
      </c>
      <c r="D82" s="128" t="s">
        <v>18014</v>
      </c>
      <c r="E82" s="131">
        <v>2</v>
      </c>
      <c r="F82" s="128" t="s">
        <v>9</v>
      </c>
      <c r="G82" s="11"/>
      <c r="H82" s="11"/>
      <c r="I82" s="11"/>
      <c r="J82" s="26"/>
      <c r="K82" s="11">
        <f t="shared" si="2"/>
        <v>0</v>
      </c>
      <c r="L82" s="11">
        <f t="shared" si="3"/>
        <v>0</v>
      </c>
    </row>
    <row r="83" spans="1:12" x14ac:dyDescent="0.2">
      <c r="A83" s="128" t="s">
        <v>111</v>
      </c>
      <c r="B83" s="128" t="s">
        <v>18015</v>
      </c>
      <c r="C83" s="128" t="s">
        <v>4582</v>
      </c>
      <c r="D83" s="128" t="s">
        <v>18016</v>
      </c>
      <c r="E83" s="131">
        <v>1</v>
      </c>
      <c r="F83" s="128" t="s">
        <v>9</v>
      </c>
      <c r="G83" s="11"/>
      <c r="H83" s="11"/>
      <c r="I83" s="11"/>
      <c r="J83" s="26"/>
      <c r="K83" s="11">
        <f t="shared" si="2"/>
        <v>0</v>
      </c>
      <c r="L83" s="11">
        <f t="shared" si="3"/>
        <v>0</v>
      </c>
    </row>
    <row r="84" spans="1:12" x14ac:dyDescent="0.2">
      <c r="A84" s="128" t="s">
        <v>112</v>
      </c>
      <c r="B84" s="128" t="s">
        <v>18017</v>
      </c>
      <c r="C84" s="128" t="s">
        <v>18018</v>
      </c>
      <c r="D84" s="128" t="s">
        <v>18019</v>
      </c>
      <c r="E84" s="131">
        <v>1</v>
      </c>
      <c r="F84" s="128" t="s">
        <v>9</v>
      </c>
      <c r="G84" s="11"/>
      <c r="H84" s="11"/>
      <c r="I84" s="11"/>
      <c r="J84" s="26"/>
      <c r="K84" s="11">
        <f t="shared" si="2"/>
        <v>0</v>
      </c>
      <c r="L84" s="11">
        <f t="shared" si="3"/>
        <v>0</v>
      </c>
    </row>
    <row r="85" spans="1:12" x14ac:dyDescent="0.2">
      <c r="A85" s="128" t="s">
        <v>113</v>
      </c>
      <c r="B85" s="128" t="s">
        <v>18020</v>
      </c>
      <c r="C85" s="128" t="s">
        <v>18021</v>
      </c>
      <c r="D85" s="128" t="s">
        <v>18022</v>
      </c>
      <c r="E85" s="131">
        <v>1</v>
      </c>
      <c r="F85" s="128" t="s">
        <v>9</v>
      </c>
      <c r="G85" s="11"/>
      <c r="H85" s="11"/>
      <c r="I85" s="11"/>
      <c r="J85" s="26"/>
      <c r="K85" s="11">
        <f t="shared" si="2"/>
        <v>0</v>
      </c>
      <c r="L85" s="11">
        <f t="shared" si="3"/>
        <v>0</v>
      </c>
    </row>
    <row r="86" spans="1:12" x14ac:dyDescent="0.2">
      <c r="A86" s="128" t="s">
        <v>114</v>
      </c>
      <c r="B86" s="128" t="s">
        <v>18023</v>
      </c>
      <c r="C86" s="128" t="s">
        <v>18024</v>
      </c>
      <c r="D86" s="128" t="s">
        <v>18025</v>
      </c>
      <c r="E86" s="131">
        <v>1</v>
      </c>
      <c r="F86" s="128" t="s">
        <v>9</v>
      </c>
      <c r="G86" s="11"/>
      <c r="H86" s="11"/>
      <c r="I86" s="11"/>
      <c r="J86" s="26"/>
      <c r="K86" s="11">
        <f t="shared" si="2"/>
        <v>0</v>
      </c>
      <c r="L86" s="11">
        <f t="shared" si="3"/>
        <v>0</v>
      </c>
    </row>
    <row r="87" spans="1:12" x14ac:dyDescent="0.2">
      <c r="A87" s="128" t="s">
        <v>115</v>
      </c>
      <c r="B87" s="128" t="s">
        <v>18026</v>
      </c>
      <c r="C87" s="128" t="s">
        <v>18027</v>
      </c>
      <c r="D87" s="128" t="s">
        <v>18028</v>
      </c>
      <c r="E87" s="131">
        <v>1</v>
      </c>
      <c r="F87" s="128" t="s">
        <v>9</v>
      </c>
      <c r="G87" s="11"/>
      <c r="H87" s="11"/>
      <c r="I87" s="11"/>
      <c r="J87" s="26"/>
      <c r="K87" s="11">
        <f t="shared" si="2"/>
        <v>0</v>
      </c>
      <c r="L87" s="11">
        <f t="shared" si="3"/>
        <v>0</v>
      </c>
    </row>
    <row r="88" spans="1:12" x14ac:dyDescent="0.2">
      <c r="A88" s="128" t="s">
        <v>116</v>
      </c>
      <c r="B88" s="128" t="s">
        <v>18029</v>
      </c>
      <c r="C88" s="128" t="s">
        <v>667</v>
      </c>
      <c r="D88" s="128" t="s">
        <v>18030</v>
      </c>
      <c r="E88" s="131">
        <v>1</v>
      </c>
      <c r="F88" s="128" t="s">
        <v>9</v>
      </c>
      <c r="G88" s="11"/>
      <c r="H88" s="11"/>
      <c r="I88" s="11"/>
      <c r="J88" s="26"/>
      <c r="K88" s="11">
        <f t="shared" si="2"/>
        <v>0</v>
      </c>
      <c r="L88" s="11">
        <f t="shared" si="3"/>
        <v>0</v>
      </c>
    </row>
    <row r="89" spans="1:12" x14ac:dyDescent="0.2">
      <c r="A89" s="128" t="s">
        <v>117</v>
      </c>
      <c r="B89" s="128" t="s">
        <v>18031</v>
      </c>
      <c r="C89" s="128" t="s">
        <v>18032</v>
      </c>
      <c r="D89" s="128" t="s">
        <v>18033</v>
      </c>
      <c r="E89" s="131">
        <v>1</v>
      </c>
      <c r="F89" s="128" t="s">
        <v>9</v>
      </c>
      <c r="G89" s="11"/>
      <c r="H89" s="11"/>
      <c r="I89" s="11"/>
      <c r="J89" s="26"/>
      <c r="K89" s="11">
        <f t="shared" si="2"/>
        <v>0</v>
      </c>
      <c r="L89" s="11">
        <f t="shared" si="3"/>
        <v>0</v>
      </c>
    </row>
    <row r="90" spans="1:12" x14ac:dyDescent="0.2">
      <c r="A90" s="128" t="s">
        <v>118</v>
      </c>
      <c r="B90" s="128" t="s">
        <v>18034</v>
      </c>
      <c r="C90" s="128" t="s">
        <v>18035</v>
      </c>
      <c r="D90" s="128" t="s">
        <v>18036</v>
      </c>
      <c r="E90" s="131">
        <v>10</v>
      </c>
      <c r="F90" s="128" t="s">
        <v>9</v>
      </c>
      <c r="G90" s="11"/>
      <c r="H90" s="11"/>
      <c r="I90" s="11"/>
      <c r="J90" s="26"/>
      <c r="K90" s="11">
        <f t="shared" si="2"/>
        <v>0</v>
      </c>
      <c r="L90" s="11">
        <f t="shared" si="3"/>
        <v>0</v>
      </c>
    </row>
    <row r="91" spans="1:12" x14ac:dyDescent="0.2">
      <c r="A91" s="128" t="s">
        <v>119</v>
      </c>
      <c r="B91" s="128" t="s">
        <v>18037</v>
      </c>
      <c r="C91" s="128" t="s">
        <v>18038</v>
      </c>
      <c r="D91" s="128" t="s">
        <v>18039</v>
      </c>
      <c r="E91" s="131">
        <v>1</v>
      </c>
      <c r="F91" s="128" t="s">
        <v>9</v>
      </c>
      <c r="G91" s="11"/>
      <c r="H91" s="11"/>
      <c r="I91" s="11"/>
      <c r="J91" s="26"/>
      <c r="K91" s="11">
        <f t="shared" si="2"/>
        <v>0</v>
      </c>
      <c r="L91" s="11">
        <f t="shared" si="3"/>
        <v>0</v>
      </c>
    </row>
    <row r="92" spans="1:12" x14ac:dyDescent="0.2">
      <c r="A92" s="128" t="s">
        <v>120</v>
      </c>
      <c r="B92" s="128" t="s">
        <v>18040</v>
      </c>
      <c r="C92" s="128" t="s">
        <v>18041</v>
      </c>
      <c r="D92" s="128" t="s">
        <v>18042</v>
      </c>
      <c r="E92" s="131">
        <v>1</v>
      </c>
      <c r="F92" s="128" t="s">
        <v>9</v>
      </c>
      <c r="G92" s="11"/>
      <c r="H92" s="11"/>
      <c r="I92" s="11"/>
      <c r="J92" s="26"/>
      <c r="K92" s="11">
        <f t="shared" si="2"/>
        <v>0</v>
      </c>
      <c r="L92" s="11">
        <f t="shared" si="3"/>
        <v>0</v>
      </c>
    </row>
    <row r="93" spans="1:12" x14ac:dyDescent="0.2">
      <c r="A93" s="128" t="s">
        <v>121</v>
      </c>
      <c r="B93" s="128" t="s">
        <v>18043</v>
      </c>
      <c r="C93" s="128" t="s">
        <v>18044</v>
      </c>
      <c r="D93" s="128" t="s">
        <v>18045</v>
      </c>
      <c r="E93" s="131">
        <v>1</v>
      </c>
      <c r="F93" s="128" t="s">
        <v>9</v>
      </c>
      <c r="G93" s="11"/>
      <c r="H93" s="11"/>
      <c r="I93" s="11"/>
      <c r="J93" s="26"/>
      <c r="K93" s="11">
        <f t="shared" si="2"/>
        <v>0</v>
      </c>
      <c r="L93" s="11">
        <f t="shared" si="3"/>
        <v>0</v>
      </c>
    </row>
    <row r="94" spans="1:12" x14ac:dyDescent="0.2">
      <c r="A94" s="128" t="s">
        <v>122</v>
      </c>
      <c r="B94" s="128" t="s">
        <v>18046</v>
      </c>
      <c r="C94" s="128" t="s">
        <v>18047</v>
      </c>
      <c r="D94" s="128" t="s">
        <v>18048</v>
      </c>
      <c r="E94" s="131">
        <v>1</v>
      </c>
      <c r="F94" s="128" t="s">
        <v>9</v>
      </c>
      <c r="G94" s="11"/>
      <c r="H94" s="11"/>
      <c r="I94" s="11"/>
      <c r="J94" s="26"/>
      <c r="K94" s="11">
        <f t="shared" si="2"/>
        <v>0</v>
      </c>
      <c r="L94" s="11">
        <f t="shared" si="3"/>
        <v>0</v>
      </c>
    </row>
    <row r="95" spans="1:12" x14ac:dyDescent="0.2">
      <c r="A95" s="128" t="s">
        <v>123</v>
      </c>
      <c r="B95" s="128" t="s">
        <v>18049</v>
      </c>
      <c r="C95" s="128" t="s">
        <v>18050</v>
      </c>
      <c r="D95" s="128" t="s">
        <v>18051</v>
      </c>
      <c r="E95" s="131">
        <v>1</v>
      </c>
      <c r="F95" s="128" t="s">
        <v>9</v>
      </c>
      <c r="G95" s="11"/>
      <c r="H95" s="11"/>
      <c r="I95" s="11"/>
      <c r="J95" s="26"/>
      <c r="K95" s="11">
        <f t="shared" si="2"/>
        <v>0</v>
      </c>
      <c r="L95" s="11">
        <f t="shared" si="3"/>
        <v>0</v>
      </c>
    </row>
    <row r="96" spans="1:12" x14ac:dyDescent="0.2">
      <c r="A96" s="128" t="s">
        <v>124</v>
      </c>
      <c r="B96" s="128" t="s">
        <v>18052</v>
      </c>
      <c r="C96" s="128" t="s">
        <v>18053</v>
      </c>
      <c r="D96" s="128" t="s">
        <v>18054</v>
      </c>
      <c r="E96" s="131">
        <v>1</v>
      </c>
      <c r="F96" s="128" t="s">
        <v>9</v>
      </c>
      <c r="G96" s="11"/>
      <c r="H96" s="11"/>
      <c r="I96" s="11"/>
      <c r="J96" s="26"/>
      <c r="K96" s="11">
        <f t="shared" si="2"/>
        <v>0</v>
      </c>
      <c r="L96" s="11">
        <f t="shared" si="3"/>
        <v>0</v>
      </c>
    </row>
    <row r="97" spans="1:12" x14ac:dyDescent="0.2">
      <c r="A97" s="128" t="s">
        <v>125</v>
      </c>
      <c r="B97" s="128" t="s">
        <v>18055</v>
      </c>
      <c r="C97" s="128" t="s">
        <v>18056</v>
      </c>
      <c r="D97" s="128" t="s">
        <v>18057</v>
      </c>
      <c r="E97" s="131">
        <v>1</v>
      </c>
      <c r="F97" s="128" t="s">
        <v>9</v>
      </c>
      <c r="G97" s="11"/>
      <c r="H97" s="11"/>
      <c r="I97" s="11"/>
      <c r="J97" s="26"/>
      <c r="K97" s="11">
        <f t="shared" si="2"/>
        <v>0</v>
      </c>
      <c r="L97" s="11">
        <f t="shared" si="3"/>
        <v>0</v>
      </c>
    </row>
    <row r="98" spans="1:12" x14ac:dyDescent="0.2">
      <c r="A98" s="128" t="s">
        <v>126</v>
      </c>
      <c r="B98" s="128" t="s">
        <v>18058</v>
      </c>
      <c r="C98" s="128" t="s">
        <v>18059</v>
      </c>
      <c r="D98" s="128" t="s">
        <v>18060</v>
      </c>
      <c r="E98" s="131">
        <v>1</v>
      </c>
      <c r="F98" s="128" t="s">
        <v>9</v>
      </c>
      <c r="G98" s="11"/>
      <c r="H98" s="11"/>
      <c r="I98" s="11"/>
      <c r="J98" s="26"/>
      <c r="K98" s="11">
        <f t="shared" si="2"/>
        <v>0</v>
      </c>
      <c r="L98" s="11">
        <f t="shared" si="3"/>
        <v>0</v>
      </c>
    </row>
    <row r="99" spans="1:12" x14ac:dyDescent="0.2">
      <c r="A99" s="128" t="s">
        <v>127</v>
      </c>
      <c r="B99" s="128" t="s">
        <v>18061</v>
      </c>
      <c r="C99" s="128" t="s">
        <v>642</v>
      </c>
      <c r="D99" s="128" t="s">
        <v>18062</v>
      </c>
      <c r="E99" s="131">
        <v>1</v>
      </c>
      <c r="F99" s="128" t="s">
        <v>9</v>
      </c>
      <c r="G99" s="11"/>
      <c r="H99" s="11"/>
      <c r="I99" s="11"/>
      <c r="J99" s="26"/>
      <c r="K99" s="11">
        <f t="shared" si="2"/>
        <v>0</v>
      </c>
      <c r="L99" s="11">
        <f t="shared" si="3"/>
        <v>0</v>
      </c>
    </row>
    <row r="100" spans="1:12" x14ac:dyDescent="0.2">
      <c r="A100" s="128" t="s">
        <v>128</v>
      </c>
      <c r="B100" s="128" t="s">
        <v>18063</v>
      </c>
      <c r="C100" s="128" t="s">
        <v>18064</v>
      </c>
      <c r="D100" s="128" t="s">
        <v>18065</v>
      </c>
      <c r="E100" s="131">
        <v>1</v>
      </c>
      <c r="F100" s="128" t="s">
        <v>9</v>
      </c>
      <c r="G100" s="11"/>
      <c r="H100" s="11"/>
      <c r="I100" s="11"/>
      <c r="J100" s="26"/>
      <c r="K100" s="11">
        <f t="shared" si="2"/>
        <v>0</v>
      </c>
      <c r="L100" s="11">
        <f t="shared" si="3"/>
        <v>0</v>
      </c>
    </row>
    <row r="101" spans="1:12" x14ac:dyDescent="0.2">
      <c r="A101" s="128" t="s">
        <v>129</v>
      </c>
      <c r="B101" s="128" t="s">
        <v>18066</v>
      </c>
      <c r="C101" s="128" t="s">
        <v>18067</v>
      </c>
      <c r="D101" s="128" t="s">
        <v>18068</v>
      </c>
      <c r="E101" s="131">
        <v>1</v>
      </c>
      <c r="F101" s="128" t="s">
        <v>9</v>
      </c>
      <c r="G101" s="11"/>
      <c r="H101" s="11"/>
      <c r="I101" s="11"/>
      <c r="J101" s="26"/>
      <c r="K101" s="11">
        <f t="shared" si="2"/>
        <v>0</v>
      </c>
      <c r="L101" s="11">
        <f t="shared" si="3"/>
        <v>0</v>
      </c>
    </row>
    <row r="102" spans="1:12" x14ac:dyDescent="0.2">
      <c r="A102" s="128" t="s">
        <v>130</v>
      </c>
      <c r="B102" s="128" t="s">
        <v>18069</v>
      </c>
      <c r="C102" s="128" t="s">
        <v>4583</v>
      </c>
      <c r="D102" s="128" t="s">
        <v>4584</v>
      </c>
      <c r="E102" s="131">
        <v>1</v>
      </c>
      <c r="F102" s="128" t="s">
        <v>9</v>
      </c>
      <c r="G102" s="11"/>
      <c r="H102" s="11"/>
      <c r="I102" s="11"/>
      <c r="J102" s="26"/>
      <c r="K102" s="11">
        <f t="shared" si="2"/>
        <v>0</v>
      </c>
      <c r="L102" s="11">
        <f t="shared" si="3"/>
        <v>0</v>
      </c>
    </row>
    <row r="103" spans="1:12" x14ac:dyDescent="0.2">
      <c r="A103" s="128" t="s">
        <v>131</v>
      </c>
      <c r="B103" s="128" t="s">
        <v>18070</v>
      </c>
      <c r="C103" s="128" t="s">
        <v>636</v>
      </c>
      <c r="D103" s="128" t="s">
        <v>18071</v>
      </c>
      <c r="E103" s="131">
        <v>1</v>
      </c>
      <c r="F103" s="128" t="s">
        <v>9</v>
      </c>
      <c r="G103" s="11"/>
      <c r="H103" s="11"/>
      <c r="I103" s="11"/>
      <c r="J103" s="26"/>
      <c r="K103" s="11">
        <f t="shared" si="2"/>
        <v>0</v>
      </c>
      <c r="L103" s="11">
        <f t="shared" si="3"/>
        <v>0</v>
      </c>
    </row>
    <row r="104" spans="1:12" x14ac:dyDescent="0.2">
      <c r="A104" s="128" t="s">
        <v>132</v>
      </c>
      <c r="B104" s="128" t="s">
        <v>18072</v>
      </c>
      <c r="C104" s="128" t="s">
        <v>18073</v>
      </c>
      <c r="D104" s="128" t="s">
        <v>18074</v>
      </c>
      <c r="E104" s="131">
        <v>1</v>
      </c>
      <c r="F104" s="128" t="s">
        <v>9</v>
      </c>
      <c r="G104" s="11"/>
      <c r="H104" s="11"/>
      <c r="I104" s="11"/>
      <c r="J104" s="26"/>
      <c r="K104" s="11">
        <f t="shared" si="2"/>
        <v>0</v>
      </c>
      <c r="L104" s="11">
        <f t="shared" si="3"/>
        <v>0</v>
      </c>
    </row>
    <row r="105" spans="1:12" x14ac:dyDescent="0.2">
      <c r="A105" s="128" t="s">
        <v>133</v>
      </c>
      <c r="B105" s="128" t="s">
        <v>18075</v>
      </c>
      <c r="C105" s="128" t="s">
        <v>18076</v>
      </c>
      <c r="D105" s="128" t="s">
        <v>18077</v>
      </c>
      <c r="E105" s="131">
        <v>1</v>
      </c>
      <c r="F105" s="128" t="s">
        <v>9</v>
      </c>
      <c r="G105" s="11"/>
      <c r="H105" s="11"/>
      <c r="I105" s="11"/>
      <c r="J105" s="26"/>
      <c r="K105" s="11">
        <f t="shared" si="2"/>
        <v>0</v>
      </c>
      <c r="L105" s="11">
        <f t="shared" si="3"/>
        <v>0</v>
      </c>
    </row>
    <row r="106" spans="1:12" x14ac:dyDescent="0.2">
      <c r="A106" s="128" t="s">
        <v>134</v>
      </c>
      <c r="B106" s="128" t="s">
        <v>18078</v>
      </c>
      <c r="C106" s="128" t="s">
        <v>18079</v>
      </c>
      <c r="D106" s="128" t="s">
        <v>18080</v>
      </c>
      <c r="E106" s="131">
        <v>1</v>
      </c>
      <c r="F106" s="128" t="s">
        <v>9</v>
      </c>
      <c r="G106" s="11"/>
      <c r="H106" s="11"/>
      <c r="I106" s="11"/>
      <c r="J106" s="26"/>
      <c r="K106" s="11">
        <f t="shared" si="2"/>
        <v>0</v>
      </c>
      <c r="L106" s="11">
        <f t="shared" si="3"/>
        <v>0</v>
      </c>
    </row>
    <row r="107" spans="1:12" x14ac:dyDescent="0.2">
      <c r="A107" s="128" t="s">
        <v>135</v>
      </c>
      <c r="B107" s="128" t="s">
        <v>18081</v>
      </c>
      <c r="C107" s="128" t="s">
        <v>18082</v>
      </c>
      <c r="D107" s="128" t="s">
        <v>18083</v>
      </c>
      <c r="E107" s="131">
        <v>1</v>
      </c>
      <c r="F107" s="128" t="s">
        <v>9</v>
      </c>
      <c r="G107" s="11"/>
      <c r="H107" s="11"/>
      <c r="I107" s="11"/>
      <c r="J107" s="26"/>
      <c r="K107" s="11">
        <f t="shared" si="2"/>
        <v>0</v>
      </c>
      <c r="L107" s="11">
        <f t="shared" si="3"/>
        <v>0</v>
      </c>
    </row>
    <row r="108" spans="1:12" x14ac:dyDescent="0.2">
      <c r="A108" s="128" t="s">
        <v>136</v>
      </c>
      <c r="B108" s="128" t="s">
        <v>18084</v>
      </c>
      <c r="C108" s="128" t="s">
        <v>18085</v>
      </c>
      <c r="D108" s="128" t="s">
        <v>18086</v>
      </c>
      <c r="E108" s="131">
        <v>1</v>
      </c>
      <c r="F108" s="128" t="s">
        <v>9</v>
      </c>
      <c r="G108" s="11"/>
      <c r="H108" s="11"/>
      <c r="I108" s="11"/>
      <c r="J108" s="26"/>
      <c r="K108" s="11">
        <f t="shared" si="2"/>
        <v>0</v>
      </c>
      <c r="L108" s="11">
        <f t="shared" si="3"/>
        <v>0</v>
      </c>
    </row>
    <row r="109" spans="1:12" x14ac:dyDescent="0.2">
      <c r="A109" s="128" t="s">
        <v>137</v>
      </c>
      <c r="B109" s="128" t="s">
        <v>18087</v>
      </c>
      <c r="C109" s="128" t="s">
        <v>18088</v>
      </c>
      <c r="D109" s="128" t="s">
        <v>18089</v>
      </c>
      <c r="E109" s="131">
        <v>7</v>
      </c>
      <c r="F109" s="128" t="s">
        <v>9</v>
      </c>
      <c r="G109" s="11"/>
      <c r="H109" s="11"/>
      <c r="I109" s="11"/>
      <c r="J109" s="26"/>
      <c r="K109" s="11">
        <f t="shared" si="2"/>
        <v>0</v>
      </c>
      <c r="L109" s="11">
        <f t="shared" si="3"/>
        <v>0</v>
      </c>
    </row>
    <row r="110" spans="1:12" x14ac:dyDescent="0.2">
      <c r="A110" s="128" t="s">
        <v>138</v>
      </c>
      <c r="B110" s="128" t="s">
        <v>18090</v>
      </c>
      <c r="C110" s="128" t="s">
        <v>4585</v>
      </c>
      <c r="D110" s="128" t="s">
        <v>4586</v>
      </c>
      <c r="E110" s="131">
        <v>1</v>
      </c>
      <c r="F110" s="128" t="s">
        <v>9</v>
      </c>
      <c r="G110" s="11"/>
      <c r="H110" s="11"/>
      <c r="I110" s="11"/>
      <c r="J110" s="26"/>
      <c r="K110" s="11">
        <f t="shared" si="2"/>
        <v>0</v>
      </c>
      <c r="L110" s="11">
        <f t="shared" si="3"/>
        <v>0</v>
      </c>
    </row>
    <row r="111" spans="1:12" x14ac:dyDescent="0.2">
      <c r="A111" s="128" t="s">
        <v>139</v>
      </c>
      <c r="B111" s="128" t="s">
        <v>18091</v>
      </c>
      <c r="C111" s="128" t="s">
        <v>4587</v>
      </c>
      <c r="D111" s="128" t="s">
        <v>18092</v>
      </c>
      <c r="E111" s="131">
        <v>1</v>
      </c>
      <c r="F111" s="128" t="s">
        <v>9</v>
      </c>
      <c r="G111" s="11"/>
      <c r="H111" s="11"/>
      <c r="I111" s="11"/>
      <c r="J111" s="26"/>
      <c r="K111" s="11">
        <f t="shared" si="2"/>
        <v>0</v>
      </c>
      <c r="L111" s="11">
        <f t="shared" si="3"/>
        <v>0</v>
      </c>
    </row>
    <row r="112" spans="1:12" x14ac:dyDescent="0.2">
      <c r="A112" s="128" t="s">
        <v>140</v>
      </c>
      <c r="B112" s="128" t="s">
        <v>18093</v>
      </c>
      <c r="C112" s="128" t="s">
        <v>4588</v>
      </c>
      <c r="D112" s="128" t="s">
        <v>18094</v>
      </c>
      <c r="E112" s="131">
        <v>1</v>
      </c>
      <c r="F112" s="128" t="s">
        <v>9</v>
      </c>
      <c r="G112" s="11"/>
      <c r="H112" s="11"/>
      <c r="I112" s="11"/>
      <c r="J112" s="26"/>
      <c r="K112" s="11">
        <f t="shared" si="2"/>
        <v>0</v>
      </c>
      <c r="L112" s="11">
        <f t="shared" si="3"/>
        <v>0</v>
      </c>
    </row>
    <row r="113" spans="1:12" x14ac:dyDescent="0.2">
      <c r="A113" s="128" t="s">
        <v>141</v>
      </c>
      <c r="B113" s="128" t="s">
        <v>18095</v>
      </c>
      <c r="C113" s="128" t="s">
        <v>18096</v>
      </c>
      <c r="D113" s="128" t="s">
        <v>18097</v>
      </c>
      <c r="E113" s="131">
        <v>1</v>
      </c>
      <c r="F113" s="128" t="s">
        <v>9</v>
      </c>
      <c r="G113" s="11"/>
      <c r="H113" s="11"/>
      <c r="I113" s="11"/>
      <c r="J113" s="26"/>
      <c r="K113" s="11">
        <f t="shared" si="2"/>
        <v>0</v>
      </c>
      <c r="L113" s="11">
        <f t="shared" si="3"/>
        <v>0</v>
      </c>
    </row>
    <row r="114" spans="1:12" x14ac:dyDescent="0.2">
      <c r="A114" s="128" t="s">
        <v>142</v>
      </c>
      <c r="B114" s="128" t="s">
        <v>18098</v>
      </c>
      <c r="C114" s="128" t="s">
        <v>18099</v>
      </c>
      <c r="D114" s="128" t="s">
        <v>18100</v>
      </c>
      <c r="E114" s="131">
        <v>1</v>
      </c>
      <c r="F114" s="128" t="s">
        <v>9</v>
      </c>
      <c r="G114" s="11"/>
      <c r="H114" s="11"/>
      <c r="I114" s="11"/>
      <c r="J114" s="26"/>
      <c r="K114" s="11">
        <f t="shared" si="2"/>
        <v>0</v>
      </c>
      <c r="L114" s="11">
        <f t="shared" si="3"/>
        <v>0</v>
      </c>
    </row>
    <row r="115" spans="1:12" x14ac:dyDescent="0.2">
      <c r="A115" s="128" t="s">
        <v>143</v>
      </c>
      <c r="B115" s="128" t="s">
        <v>18101</v>
      </c>
      <c r="C115" s="128" t="s">
        <v>952</v>
      </c>
      <c r="D115" s="128" t="s">
        <v>18102</v>
      </c>
      <c r="E115" s="131">
        <v>1</v>
      </c>
      <c r="F115" s="128" t="s">
        <v>675</v>
      </c>
      <c r="G115" s="11"/>
      <c r="H115" s="11"/>
      <c r="I115" s="11"/>
      <c r="J115" s="26"/>
      <c r="K115" s="11">
        <f t="shared" si="2"/>
        <v>0</v>
      </c>
      <c r="L115" s="11">
        <f t="shared" si="3"/>
        <v>0</v>
      </c>
    </row>
    <row r="116" spans="1:12" x14ac:dyDescent="0.2">
      <c r="A116" s="128" t="s">
        <v>144</v>
      </c>
      <c r="B116" s="128" t="s">
        <v>18103</v>
      </c>
      <c r="C116" s="128" t="s">
        <v>18104</v>
      </c>
      <c r="D116" s="132" t="s">
        <v>18105</v>
      </c>
      <c r="E116" s="131">
        <v>1</v>
      </c>
      <c r="F116" s="128" t="s">
        <v>9</v>
      </c>
      <c r="G116" s="11"/>
      <c r="H116" s="11"/>
      <c r="I116" s="11"/>
      <c r="J116" s="11"/>
      <c r="K116" s="11">
        <f t="shared" si="2"/>
        <v>0</v>
      </c>
      <c r="L116" s="11">
        <f t="shared" si="3"/>
        <v>0</v>
      </c>
    </row>
    <row r="117" spans="1:12" x14ac:dyDescent="0.2">
      <c r="A117" s="128" t="s">
        <v>145</v>
      </c>
      <c r="B117" s="128" t="s">
        <v>18106</v>
      </c>
      <c r="C117" s="128" t="s">
        <v>18107</v>
      </c>
      <c r="D117" s="128" t="s">
        <v>18108</v>
      </c>
      <c r="E117" s="131">
        <v>1</v>
      </c>
      <c r="F117" s="128" t="s">
        <v>9</v>
      </c>
      <c r="G117" s="11"/>
      <c r="H117" s="11"/>
      <c r="I117" s="11"/>
      <c r="J117" s="11"/>
      <c r="K117" s="11">
        <f t="shared" si="2"/>
        <v>0</v>
      </c>
      <c r="L117" s="11">
        <f t="shared" si="3"/>
        <v>0</v>
      </c>
    </row>
    <row r="118" spans="1:12" x14ac:dyDescent="0.2">
      <c r="A118" s="128" t="s">
        <v>146</v>
      </c>
      <c r="B118" s="128" t="s">
        <v>18109</v>
      </c>
      <c r="C118" s="128" t="s">
        <v>18110</v>
      </c>
      <c r="D118" s="128" t="s">
        <v>18111</v>
      </c>
      <c r="E118" s="131">
        <v>1</v>
      </c>
      <c r="F118" s="128" t="s">
        <v>9</v>
      </c>
      <c r="G118" s="11"/>
      <c r="H118" s="11"/>
      <c r="I118" s="11"/>
      <c r="J118" s="11"/>
      <c r="K118" s="11">
        <f t="shared" si="2"/>
        <v>0</v>
      </c>
      <c r="L118" s="11">
        <f t="shared" si="3"/>
        <v>0</v>
      </c>
    </row>
    <row r="119" spans="1:12" x14ac:dyDescent="0.2">
      <c r="A119" s="128" t="s">
        <v>147</v>
      </c>
      <c r="B119" s="128" t="s">
        <v>18112</v>
      </c>
      <c r="C119" s="128" t="s">
        <v>4589</v>
      </c>
      <c r="D119" s="128" t="s">
        <v>18113</v>
      </c>
      <c r="E119" s="131">
        <v>1</v>
      </c>
      <c r="F119" s="128" t="s">
        <v>9</v>
      </c>
      <c r="G119" s="11"/>
      <c r="H119" s="11"/>
      <c r="I119" s="11"/>
      <c r="J119" s="11"/>
      <c r="K119" s="11">
        <f t="shared" si="2"/>
        <v>0</v>
      </c>
      <c r="L119" s="11">
        <f t="shared" si="3"/>
        <v>0</v>
      </c>
    </row>
    <row r="120" spans="1:12" x14ac:dyDescent="0.2">
      <c r="A120" s="128" t="s">
        <v>148</v>
      </c>
      <c r="B120" s="128" t="s">
        <v>18114</v>
      </c>
      <c r="C120" s="128" t="s">
        <v>18115</v>
      </c>
      <c r="D120" s="128" t="s">
        <v>18116</v>
      </c>
      <c r="E120" s="131">
        <v>1</v>
      </c>
      <c r="F120" s="128" t="s">
        <v>9</v>
      </c>
      <c r="G120" s="11"/>
      <c r="H120" s="11"/>
      <c r="I120" s="11"/>
      <c r="J120" s="11"/>
      <c r="K120" s="11">
        <f t="shared" si="2"/>
        <v>0</v>
      </c>
      <c r="L120" s="11">
        <f t="shared" si="3"/>
        <v>0</v>
      </c>
    </row>
    <row r="121" spans="1:12" x14ac:dyDescent="0.2">
      <c r="A121" s="128" t="s">
        <v>149</v>
      </c>
      <c r="B121" s="128" t="s">
        <v>18117</v>
      </c>
      <c r="C121" s="128" t="s">
        <v>18118</v>
      </c>
      <c r="D121" s="128" t="s">
        <v>18119</v>
      </c>
      <c r="E121" s="131">
        <v>1</v>
      </c>
      <c r="F121" s="128" t="s">
        <v>9</v>
      </c>
      <c r="G121" s="11"/>
      <c r="H121" s="11"/>
      <c r="I121" s="11"/>
      <c r="J121" s="11"/>
      <c r="K121" s="11">
        <f t="shared" si="2"/>
        <v>0</v>
      </c>
      <c r="L121" s="11">
        <f t="shared" si="3"/>
        <v>0</v>
      </c>
    </row>
    <row r="122" spans="1:12" x14ac:dyDescent="0.2">
      <c r="A122" s="128" t="s">
        <v>150</v>
      </c>
      <c r="B122" s="128" t="s">
        <v>18120</v>
      </c>
      <c r="C122" s="128" t="s">
        <v>18121</v>
      </c>
      <c r="D122" s="128" t="s">
        <v>18122</v>
      </c>
      <c r="E122" s="131">
        <v>1</v>
      </c>
      <c r="F122" s="128" t="s">
        <v>9</v>
      </c>
      <c r="G122" s="11"/>
      <c r="H122" s="11"/>
      <c r="I122" s="11"/>
      <c r="J122" s="11"/>
      <c r="K122" s="11">
        <f t="shared" si="2"/>
        <v>0</v>
      </c>
      <c r="L122" s="11">
        <f t="shared" si="3"/>
        <v>0</v>
      </c>
    </row>
    <row r="123" spans="1:12" x14ac:dyDescent="0.2">
      <c r="A123" s="128" t="s">
        <v>151</v>
      </c>
      <c r="B123" s="128" t="s">
        <v>18123</v>
      </c>
      <c r="C123" s="128" t="s">
        <v>18124</v>
      </c>
      <c r="D123" s="128" t="s">
        <v>18125</v>
      </c>
      <c r="E123" s="131">
        <v>1</v>
      </c>
      <c r="F123" s="128" t="s">
        <v>9</v>
      </c>
      <c r="G123" s="11"/>
      <c r="H123" s="11"/>
      <c r="I123" s="11"/>
      <c r="J123" s="11"/>
      <c r="K123" s="11">
        <f t="shared" si="2"/>
        <v>0</v>
      </c>
      <c r="L123" s="11">
        <f t="shared" si="3"/>
        <v>0</v>
      </c>
    </row>
    <row r="124" spans="1:12" x14ac:dyDescent="0.2">
      <c r="A124" s="128" t="s">
        <v>152</v>
      </c>
      <c r="B124" s="128" t="s">
        <v>18126</v>
      </c>
      <c r="C124" s="128" t="s">
        <v>18127</v>
      </c>
      <c r="D124" s="128" t="s">
        <v>18128</v>
      </c>
      <c r="E124" s="131">
        <v>1</v>
      </c>
      <c r="F124" s="128" t="s">
        <v>9</v>
      </c>
      <c r="G124" s="11"/>
      <c r="H124" s="11"/>
      <c r="I124" s="11"/>
      <c r="J124" s="11"/>
      <c r="K124" s="11">
        <f t="shared" si="2"/>
        <v>0</v>
      </c>
      <c r="L124" s="11">
        <f t="shared" si="3"/>
        <v>0</v>
      </c>
    </row>
    <row r="125" spans="1:12" x14ac:dyDescent="0.2">
      <c r="A125" s="128" t="s">
        <v>153</v>
      </c>
      <c r="B125" s="128" t="s">
        <v>18129</v>
      </c>
      <c r="C125" s="128" t="s">
        <v>18130</v>
      </c>
      <c r="D125" s="128" t="s">
        <v>18131</v>
      </c>
      <c r="E125" s="131">
        <v>1</v>
      </c>
      <c r="F125" s="128" t="s">
        <v>9</v>
      </c>
      <c r="G125" s="11"/>
      <c r="H125" s="11"/>
      <c r="I125" s="11"/>
      <c r="J125" s="11"/>
      <c r="K125" s="11">
        <f t="shared" si="2"/>
        <v>0</v>
      </c>
      <c r="L125" s="11">
        <f t="shared" si="3"/>
        <v>0</v>
      </c>
    </row>
    <row r="126" spans="1:12" x14ac:dyDescent="0.2">
      <c r="A126" s="128" t="s">
        <v>154</v>
      </c>
      <c r="B126" s="128" t="s">
        <v>18132</v>
      </c>
      <c r="C126" s="128" t="s">
        <v>18133</v>
      </c>
      <c r="D126" s="128" t="s">
        <v>18134</v>
      </c>
      <c r="E126" s="131">
        <v>3</v>
      </c>
      <c r="F126" s="128" t="s">
        <v>9</v>
      </c>
      <c r="G126" s="11"/>
      <c r="H126" s="11"/>
      <c r="I126" s="11"/>
      <c r="J126" s="11"/>
      <c r="K126" s="11">
        <f t="shared" si="2"/>
        <v>0</v>
      </c>
      <c r="L126" s="11">
        <f t="shared" si="3"/>
        <v>0</v>
      </c>
    </row>
    <row r="127" spans="1:12" x14ac:dyDescent="0.2">
      <c r="A127" s="128" t="s">
        <v>155</v>
      </c>
      <c r="B127" s="128" t="s">
        <v>18135</v>
      </c>
      <c r="C127" s="128" t="s">
        <v>18136</v>
      </c>
      <c r="D127" s="128" t="s">
        <v>18137</v>
      </c>
      <c r="E127" s="131">
        <v>1</v>
      </c>
      <c r="F127" s="128" t="s">
        <v>9</v>
      </c>
      <c r="G127" s="11"/>
      <c r="H127" s="11"/>
      <c r="I127" s="11"/>
      <c r="J127" s="11"/>
      <c r="K127" s="11">
        <f t="shared" si="2"/>
        <v>0</v>
      </c>
      <c r="L127" s="11">
        <f t="shared" si="3"/>
        <v>0</v>
      </c>
    </row>
    <row r="128" spans="1:12" x14ac:dyDescent="0.2">
      <c r="A128" s="128" t="s">
        <v>156</v>
      </c>
      <c r="B128" s="128" t="s">
        <v>18138</v>
      </c>
      <c r="C128" s="128" t="s">
        <v>18139</v>
      </c>
      <c r="D128" s="128" t="s">
        <v>18140</v>
      </c>
      <c r="E128" s="131">
        <v>1</v>
      </c>
      <c r="F128" s="128" t="s">
        <v>675</v>
      </c>
      <c r="G128" s="11"/>
      <c r="H128" s="11"/>
      <c r="I128" s="11"/>
      <c r="J128" s="11"/>
      <c r="K128" s="11">
        <f t="shared" si="2"/>
        <v>0</v>
      </c>
      <c r="L128" s="11">
        <f t="shared" si="3"/>
        <v>0</v>
      </c>
    </row>
    <row r="129" spans="1:12" x14ac:dyDescent="0.2">
      <c r="A129" s="128" t="s">
        <v>157</v>
      </c>
      <c r="B129" s="128" t="s">
        <v>18141</v>
      </c>
      <c r="C129" s="128" t="s">
        <v>18142</v>
      </c>
      <c r="D129" s="128" t="s">
        <v>18143</v>
      </c>
      <c r="E129" s="131">
        <v>1</v>
      </c>
      <c r="F129" s="128" t="s">
        <v>9</v>
      </c>
      <c r="G129" s="11"/>
      <c r="H129" s="11"/>
      <c r="I129" s="11"/>
      <c r="J129" s="11"/>
      <c r="K129" s="11">
        <f t="shared" si="2"/>
        <v>0</v>
      </c>
      <c r="L129" s="11">
        <f t="shared" si="3"/>
        <v>0</v>
      </c>
    </row>
    <row r="130" spans="1:12" x14ac:dyDescent="0.2">
      <c r="A130" s="128" t="s">
        <v>158</v>
      </c>
      <c r="B130" s="128" t="s">
        <v>18144</v>
      </c>
      <c r="C130" s="128" t="s">
        <v>18145</v>
      </c>
      <c r="D130" s="128" t="s">
        <v>18146</v>
      </c>
      <c r="E130" s="131">
        <v>3</v>
      </c>
      <c r="F130" s="128" t="s">
        <v>9</v>
      </c>
      <c r="G130" s="11"/>
      <c r="H130" s="11"/>
      <c r="I130" s="11"/>
      <c r="J130" s="11"/>
      <c r="K130" s="11">
        <f t="shared" si="2"/>
        <v>0</v>
      </c>
      <c r="L130" s="11">
        <f t="shared" si="3"/>
        <v>0</v>
      </c>
    </row>
    <row r="131" spans="1:12" x14ac:dyDescent="0.2">
      <c r="A131" s="128" t="s">
        <v>159</v>
      </c>
      <c r="B131" s="128" t="s">
        <v>18147</v>
      </c>
      <c r="C131" s="128" t="s">
        <v>18148</v>
      </c>
      <c r="D131" s="128" t="s">
        <v>18149</v>
      </c>
      <c r="E131" s="131">
        <v>8</v>
      </c>
      <c r="F131" s="128" t="s">
        <v>9</v>
      </c>
      <c r="G131" s="11"/>
      <c r="H131" s="11"/>
      <c r="I131" s="11"/>
      <c r="J131" s="11"/>
      <c r="K131" s="11">
        <f t="shared" si="2"/>
        <v>0</v>
      </c>
      <c r="L131" s="11">
        <f t="shared" si="3"/>
        <v>0</v>
      </c>
    </row>
    <row r="132" spans="1:12" x14ac:dyDescent="0.2">
      <c r="A132" s="128" t="s">
        <v>160</v>
      </c>
      <c r="B132" s="128" t="s">
        <v>18150</v>
      </c>
      <c r="C132" s="128" t="s">
        <v>18151</v>
      </c>
      <c r="D132" s="128" t="s">
        <v>18152</v>
      </c>
      <c r="E132" s="131">
        <v>6</v>
      </c>
      <c r="F132" s="128" t="s">
        <v>9</v>
      </c>
      <c r="G132" s="11"/>
      <c r="H132" s="11"/>
      <c r="I132" s="11"/>
      <c r="J132" s="11"/>
      <c r="K132" s="11">
        <f t="shared" si="2"/>
        <v>0</v>
      </c>
      <c r="L132" s="11">
        <f t="shared" si="3"/>
        <v>0</v>
      </c>
    </row>
    <row r="133" spans="1:12" x14ac:dyDescent="0.2">
      <c r="A133" s="128" t="s">
        <v>161</v>
      </c>
      <c r="B133" s="128" t="s">
        <v>18153</v>
      </c>
      <c r="C133" s="128" t="s">
        <v>18154</v>
      </c>
      <c r="D133" s="128" t="s">
        <v>18155</v>
      </c>
      <c r="E133" s="131">
        <v>1</v>
      </c>
      <c r="F133" s="128" t="s">
        <v>9</v>
      </c>
      <c r="G133" s="11"/>
      <c r="H133" s="11"/>
      <c r="I133" s="11"/>
      <c r="J133" s="11"/>
      <c r="K133" s="11">
        <f t="shared" si="2"/>
        <v>0</v>
      </c>
      <c r="L133" s="11">
        <f t="shared" si="3"/>
        <v>0</v>
      </c>
    </row>
    <row r="134" spans="1:12" x14ac:dyDescent="0.2">
      <c r="A134" s="128" t="s">
        <v>162</v>
      </c>
      <c r="B134" s="128" t="s">
        <v>18156</v>
      </c>
      <c r="C134" s="128" t="s">
        <v>18157</v>
      </c>
      <c r="D134" s="128" t="s">
        <v>18158</v>
      </c>
      <c r="E134" s="131">
        <v>1</v>
      </c>
      <c r="F134" s="128" t="s">
        <v>9</v>
      </c>
      <c r="G134" s="11"/>
      <c r="H134" s="11"/>
      <c r="I134" s="11"/>
      <c r="J134" s="11"/>
      <c r="K134" s="11">
        <f t="shared" si="2"/>
        <v>0</v>
      </c>
      <c r="L134" s="11">
        <f t="shared" si="3"/>
        <v>0</v>
      </c>
    </row>
    <row r="135" spans="1:12" x14ac:dyDescent="0.2">
      <c r="A135" s="128" t="s">
        <v>163</v>
      </c>
      <c r="B135" s="128" t="s">
        <v>18159</v>
      </c>
      <c r="C135" s="128" t="s">
        <v>18160</v>
      </c>
      <c r="D135" s="128" t="s">
        <v>18161</v>
      </c>
      <c r="E135" s="131">
        <v>2</v>
      </c>
      <c r="F135" s="128" t="s">
        <v>9</v>
      </c>
      <c r="G135" s="11"/>
      <c r="H135" s="11"/>
      <c r="I135" s="11"/>
      <c r="J135" s="11"/>
      <c r="K135" s="11">
        <f t="shared" si="2"/>
        <v>0</v>
      </c>
      <c r="L135" s="11">
        <f t="shared" si="3"/>
        <v>0</v>
      </c>
    </row>
    <row r="136" spans="1:12" x14ac:dyDescent="0.2">
      <c r="A136" s="128" t="s">
        <v>164</v>
      </c>
      <c r="B136" s="128" t="s">
        <v>18162</v>
      </c>
      <c r="C136" s="128" t="s">
        <v>18163</v>
      </c>
      <c r="D136" s="132" t="s">
        <v>18164</v>
      </c>
      <c r="E136" s="131">
        <v>1</v>
      </c>
      <c r="F136" s="128" t="s">
        <v>9</v>
      </c>
      <c r="G136" s="11"/>
      <c r="H136" s="11"/>
      <c r="I136" s="11"/>
      <c r="J136" s="11"/>
      <c r="K136" s="11">
        <f t="shared" si="2"/>
        <v>0</v>
      </c>
      <c r="L136" s="11">
        <f t="shared" si="3"/>
        <v>0</v>
      </c>
    </row>
    <row r="137" spans="1:12" x14ac:dyDescent="0.2">
      <c r="A137" s="128" t="s">
        <v>165</v>
      </c>
      <c r="B137" s="128" t="s">
        <v>18165</v>
      </c>
      <c r="C137" s="128" t="s">
        <v>4590</v>
      </c>
      <c r="D137" s="128" t="s">
        <v>18166</v>
      </c>
      <c r="E137" s="131">
        <v>1</v>
      </c>
      <c r="F137" s="128" t="s">
        <v>9</v>
      </c>
      <c r="G137" s="11"/>
      <c r="H137" s="11"/>
      <c r="I137" s="11"/>
      <c r="J137" s="11"/>
      <c r="K137" s="11">
        <f t="shared" si="2"/>
        <v>0</v>
      </c>
      <c r="L137" s="11">
        <f t="shared" si="3"/>
        <v>0</v>
      </c>
    </row>
    <row r="138" spans="1:12" x14ac:dyDescent="0.2">
      <c r="A138" s="128" t="s">
        <v>166</v>
      </c>
      <c r="B138" s="128" t="s">
        <v>18167</v>
      </c>
      <c r="C138" s="128" t="s">
        <v>18168</v>
      </c>
      <c r="D138" s="128" t="s">
        <v>18169</v>
      </c>
      <c r="E138" s="131">
        <v>1</v>
      </c>
      <c r="F138" s="128" t="s">
        <v>9</v>
      </c>
      <c r="G138" s="11"/>
      <c r="H138" s="11"/>
      <c r="I138" s="11"/>
      <c r="J138" s="11"/>
      <c r="K138" s="11">
        <f t="shared" si="2"/>
        <v>0</v>
      </c>
      <c r="L138" s="11">
        <f t="shared" si="3"/>
        <v>0</v>
      </c>
    </row>
    <row r="139" spans="1:12" x14ac:dyDescent="0.2">
      <c r="A139" s="128" t="s">
        <v>167</v>
      </c>
      <c r="B139" s="128" t="s">
        <v>18170</v>
      </c>
      <c r="C139" s="128" t="s">
        <v>18171</v>
      </c>
      <c r="D139" s="128" t="s">
        <v>18172</v>
      </c>
      <c r="E139" s="131">
        <v>1</v>
      </c>
      <c r="F139" s="128" t="s">
        <v>9</v>
      </c>
      <c r="G139" s="11"/>
      <c r="H139" s="11"/>
      <c r="I139" s="11"/>
      <c r="J139" s="11"/>
      <c r="K139" s="11">
        <f t="shared" ref="K139:K202" si="4">I139*(100-J139)/100</f>
        <v>0</v>
      </c>
      <c r="L139" s="11">
        <f t="shared" ref="L139:L202" si="5">E139*K139</f>
        <v>0</v>
      </c>
    </row>
    <row r="140" spans="1:12" x14ac:dyDescent="0.2">
      <c r="A140" s="128" t="s">
        <v>168</v>
      </c>
      <c r="B140" s="128" t="s">
        <v>18173</v>
      </c>
      <c r="C140" s="128" t="s">
        <v>18174</v>
      </c>
      <c r="D140" s="128" t="s">
        <v>18175</v>
      </c>
      <c r="E140" s="131">
        <v>1</v>
      </c>
      <c r="F140" s="128" t="s">
        <v>9</v>
      </c>
      <c r="G140" s="11"/>
      <c r="H140" s="11"/>
      <c r="I140" s="11"/>
      <c r="J140" s="11"/>
      <c r="K140" s="11">
        <f t="shared" si="4"/>
        <v>0</v>
      </c>
      <c r="L140" s="11">
        <f t="shared" si="5"/>
        <v>0</v>
      </c>
    </row>
    <row r="141" spans="1:12" x14ac:dyDescent="0.2">
      <c r="A141" s="128" t="s">
        <v>169</v>
      </c>
      <c r="B141" s="128" t="s">
        <v>18176</v>
      </c>
      <c r="C141" s="128" t="s">
        <v>18177</v>
      </c>
      <c r="D141" s="128" t="s">
        <v>18178</v>
      </c>
      <c r="E141" s="131">
        <v>1</v>
      </c>
      <c r="F141" s="128" t="s">
        <v>9</v>
      </c>
      <c r="G141" s="11"/>
      <c r="H141" s="11"/>
      <c r="I141" s="11"/>
      <c r="J141" s="11"/>
      <c r="K141" s="11">
        <f t="shared" si="4"/>
        <v>0</v>
      </c>
      <c r="L141" s="11">
        <f t="shared" si="5"/>
        <v>0</v>
      </c>
    </row>
    <row r="142" spans="1:12" x14ac:dyDescent="0.2">
      <c r="A142" s="128" t="s">
        <v>170</v>
      </c>
      <c r="B142" s="128" t="s">
        <v>18179</v>
      </c>
      <c r="C142" s="128" t="s">
        <v>18180</v>
      </c>
      <c r="D142" s="128" t="s">
        <v>18181</v>
      </c>
      <c r="E142" s="131">
        <v>1</v>
      </c>
      <c r="F142" s="128" t="s">
        <v>9</v>
      </c>
      <c r="G142" s="11"/>
      <c r="H142" s="11"/>
      <c r="I142" s="11"/>
      <c r="J142" s="11"/>
      <c r="K142" s="11">
        <f t="shared" si="4"/>
        <v>0</v>
      </c>
      <c r="L142" s="11">
        <f t="shared" si="5"/>
        <v>0</v>
      </c>
    </row>
    <row r="143" spans="1:12" x14ac:dyDescent="0.2">
      <c r="A143" s="128" t="s">
        <v>171</v>
      </c>
      <c r="B143" s="128" t="s">
        <v>18182</v>
      </c>
      <c r="C143" s="128" t="s">
        <v>18183</v>
      </c>
      <c r="D143" s="128" t="s">
        <v>18184</v>
      </c>
      <c r="E143" s="131">
        <v>2</v>
      </c>
      <c r="F143" s="128" t="s">
        <v>9</v>
      </c>
      <c r="G143" s="11"/>
      <c r="H143" s="11"/>
      <c r="I143" s="11"/>
      <c r="J143" s="11"/>
      <c r="K143" s="11">
        <f t="shared" si="4"/>
        <v>0</v>
      </c>
      <c r="L143" s="11">
        <f t="shared" si="5"/>
        <v>0</v>
      </c>
    </row>
    <row r="144" spans="1:12" x14ac:dyDescent="0.2">
      <c r="A144" s="128" t="s">
        <v>172</v>
      </c>
      <c r="B144" s="128" t="s">
        <v>18185</v>
      </c>
      <c r="C144" s="128" t="s">
        <v>18186</v>
      </c>
      <c r="D144" s="128" t="s">
        <v>18187</v>
      </c>
      <c r="E144" s="131">
        <v>1</v>
      </c>
      <c r="F144" s="128" t="s">
        <v>9</v>
      </c>
      <c r="G144" s="11"/>
      <c r="H144" s="11"/>
      <c r="I144" s="11"/>
      <c r="J144" s="11"/>
      <c r="K144" s="11">
        <f t="shared" si="4"/>
        <v>0</v>
      </c>
      <c r="L144" s="11">
        <f t="shared" si="5"/>
        <v>0</v>
      </c>
    </row>
    <row r="145" spans="1:12" x14ac:dyDescent="0.2">
      <c r="A145" s="128" t="s">
        <v>173</v>
      </c>
      <c r="B145" s="128" t="s">
        <v>18188</v>
      </c>
      <c r="C145" s="128" t="s">
        <v>18189</v>
      </c>
      <c r="D145" s="128" t="s">
        <v>18190</v>
      </c>
      <c r="E145" s="131">
        <v>1</v>
      </c>
      <c r="F145" s="128" t="s">
        <v>9</v>
      </c>
      <c r="G145" s="11"/>
      <c r="H145" s="11"/>
      <c r="I145" s="11"/>
      <c r="J145" s="11"/>
      <c r="K145" s="11">
        <f t="shared" si="4"/>
        <v>0</v>
      </c>
      <c r="L145" s="11">
        <f t="shared" si="5"/>
        <v>0</v>
      </c>
    </row>
    <row r="146" spans="1:12" x14ac:dyDescent="0.2">
      <c r="A146" s="128" t="s">
        <v>174</v>
      </c>
      <c r="B146" s="128" t="s">
        <v>18191</v>
      </c>
      <c r="C146" s="128" t="s">
        <v>18192</v>
      </c>
      <c r="D146" s="132" t="s">
        <v>18193</v>
      </c>
      <c r="E146" s="131">
        <v>1</v>
      </c>
      <c r="F146" s="128" t="s">
        <v>9</v>
      </c>
      <c r="G146" s="11"/>
      <c r="H146" s="11"/>
      <c r="I146" s="11"/>
      <c r="J146" s="11"/>
      <c r="K146" s="11">
        <f t="shared" si="4"/>
        <v>0</v>
      </c>
      <c r="L146" s="11">
        <f t="shared" si="5"/>
        <v>0</v>
      </c>
    </row>
    <row r="147" spans="1:12" x14ac:dyDescent="0.2">
      <c r="A147" s="128" t="s">
        <v>175</v>
      </c>
      <c r="B147" s="128" t="s">
        <v>18194</v>
      </c>
      <c r="C147" s="128" t="s">
        <v>4591</v>
      </c>
      <c r="D147" s="128" t="s">
        <v>18195</v>
      </c>
      <c r="E147" s="131">
        <v>4</v>
      </c>
      <c r="F147" s="128" t="s">
        <v>9</v>
      </c>
      <c r="G147" s="11"/>
      <c r="H147" s="11"/>
      <c r="I147" s="11"/>
      <c r="J147" s="11"/>
      <c r="K147" s="11">
        <f t="shared" si="4"/>
        <v>0</v>
      </c>
      <c r="L147" s="11">
        <f t="shared" si="5"/>
        <v>0</v>
      </c>
    </row>
    <row r="148" spans="1:12" x14ac:dyDescent="0.2">
      <c r="A148" s="128" t="s">
        <v>176</v>
      </c>
      <c r="B148" s="128" t="s">
        <v>18196</v>
      </c>
      <c r="C148" s="128" t="s">
        <v>18197</v>
      </c>
      <c r="D148" s="128" t="s">
        <v>18198</v>
      </c>
      <c r="E148" s="131">
        <v>7</v>
      </c>
      <c r="F148" s="128" t="s">
        <v>9</v>
      </c>
      <c r="G148" s="11"/>
      <c r="H148" s="11"/>
      <c r="I148" s="11"/>
      <c r="J148" s="11"/>
      <c r="K148" s="11">
        <f t="shared" si="4"/>
        <v>0</v>
      </c>
      <c r="L148" s="11">
        <f t="shared" si="5"/>
        <v>0</v>
      </c>
    </row>
    <row r="149" spans="1:12" x14ac:dyDescent="0.2">
      <c r="A149" s="128" t="s">
        <v>177</v>
      </c>
      <c r="B149" s="128" t="s">
        <v>18199</v>
      </c>
      <c r="C149" s="128" t="s">
        <v>640</v>
      </c>
      <c r="D149" s="128" t="s">
        <v>18200</v>
      </c>
      <c r="E149" s="131">
        <v>16</v>
      </c>
      <c r="F149" s="128" t="s">
        <v>9</v>
      </c>
      <c r="G149" s="11"/>
      <c r="H149" s="11"/>
      <c r="I149" s="11"/>
      <c r="J149" s="11"/>
      <c r="K149" s="11">
        <f t="shared" si="4"/>
        <v>0</v>
      </c>
      <c r="L149" s="11">
        <f t="shared" si="5"/>
        <v>0</v>
      </c>
    </row>
    <row r="150" spans="1:12" x14ac:dyDescent="0.2">
      <c r="A150" s="128" t="s">
        <v>178</v>
      </c>
      <c r="B150" s="128" t="s">
        <v>18201</v>
      </c>
      <c r="C150" s="128" t="s">
        <v>18202</v>
      </c>
      <c r="D150" s="128" t="s">
        <v>18203</v>
      </c>
      <c r="E150" s="131">
        <v>6</v>
      </c>
      <c r="F150" s="128" t="s">
        <v>9</v>
      </c>
      <c r="G150" s="11"/>
      <c r="H150" s="11"/>
      <c r="I150" s="11"/>
      <c r="J150" s="11"/>
      <c r="K150" s="11">
        <f t="shared" si="4"/>
        <v>0</v>
      </c>
      <c r="L150" s="11">
        <f t="shared" si="5"/>
        <v>0</v>
      </c>
    </row>
    <row r="151" spans="1:12" x14ac:dyDescent="0.2">
      <c r="A151" s="128" t="s">
        <v>179</v>
      </c>
      <c r="B151" s="128" t="s">
        <v>18204</v>
      </c>
      <c r="C151" s="128" t="s">
        <v>18205</v>
      </c>
      <c r="D151" s="128" t="s">
        <v>18206</v>
      </c>
      <c r="E151" s="131">
        <v>1</v>
      </c>
      <c r="F151" s="128" t="s">
        <v>9</v>
      </c>
      <c r="G151" s="11"/>
      <c r="H151" s="11"/>
      <c r="I151" s="11"/>
      <c r="J151" s="11"/>
      <c r="K151" s="11">
        <f t="shared" si="4"/>
        <v>0</v>
      </c>
      <c r="L151" s="11">
        <f t="shared" si="5"/>
        <v>0</v>
      </c>
    </row>
    <row r="152" spans="1:12" x14ac:dyDescent="0.2">
      <c r="A152" s="128" t="s">
        <v>180</v>
      </c>
      <c r="B152" s="128" t="s">
        <v>18207</v>
      </c>
      <c r="C152" s="128" t="s">
        <v>18208</v>
      </c>
      <c r="D152" s="128" t="s">
        <v>18209</v>
      </c>
      <c r="E152" s="131">
        <v>1</v>
      </c>
      <c r="F152" s="128" t="s">
        <v>9</v>
      </c>
      <c r="G152" s="11"/>
      <c r="H152" s="11"/>
      <c r="I152" s="11"/>
      <c r="J152" s="11"/>
      <c r="K152" s="11">
        <f t="shared" si="4"/>
        <v>0</v>
      </c>
      <c r="L152" s="11">
        <f t="shared" si="5"/>
        <v>0</v>
      </c>
    </row>
    <row r="153" spans="1:12" x14ac:dyDescent="0.2">
      <c r="A153" s="128" t="s">
        <v>181</v>
      </c>
      <c r="B153" s="128" t="s">
        <v>18210</v>
      </c>
      <c r="C153" s="128" t="s">
        <v>18211</v>
      </c>
      <c r="D153" s="128" t="s">
        <v>18212</v>
      </c>
      <c r="E153" s="131">
        <v>1</v>
      </c>
      <c r="F153" s="128" t="s">
        <v>9</v>
      </c>
      <c r="G153" s="11"/>
      <c r="H153" s="11"/>
      <c r="I153" s="11"/>
      <c r="J153" s="11"/>
      <c r="K153" s="11">
        <f t="shared" si="4"/>
        <v>0</v>
      </c>
      <c r="L153" s="11">
        <f t="shared" si="5"/>
        <v>0</v>
      </c>
    </row>
    <row r="154" spans="1:12" x14ac:dyDescent="0.2">
      <c r="A154" s="128" t="s">
        <v>182</v>
      </c>
      <c r="B154" s="128" t="s">
        <v>18213</v>
      </c>
      <c r="C154" s="128" t="s">
        <v>4592</v>
      </c>
      <c r="D154" s="128" t="s">
        <v>4593</v>
      </c>
      <c r="E154" s="131">
        <v>1</v>
      </c>
      <c r="F154" s="128" t="s">
        <v>9</v>
      </c>
      <c r="G154" s="11"/>
      <c r="H154" s="11"/>
      <c r="I154" s="11"/>
      <c r="J154" s="11"/>
      <c r="K154" s="11">
        <f t="shared" si="4"/>
        <v>0</v>
      </c>
      <c r="L154" s="11">
        <f t="shared" si="5"/>
        <v>0</v>
      </c>
    </row>
    <row r="155" spans="1:12" x14ac:dyDescent="0.2">
      <c r="A155" s="128" t="s">
        <v>183</v>
      </c>
      <c r="B155" s="128" t="s">
        <v>18214</v>
      </c>
      <c r="C155" s="128" t="s">
        <v>18215</v>
      </c>
      <c r="D155" s="128" t="s">
        <v>18216</v>
      </c>
      <c r="E155" s="131">
        <v>1</v>
      </c>
      <c r="F155" s="128" t="s">
        <v>9</v>
      </c>
      <c r="G155" s="11"/>
      <c r="H155" s="11"/>
      <c r="I155" s="11"/>
      <c r="J155" s="11"/>
      <c r="K155" s="11">
        <f t="shared" si="4"/>
        <v>0</v>
      </c>
      <c r="L155" s="11">
        <f t="shared" si="5"/>
        <v>0</v>
      </c>
    </row>
    <row r="156" spans="1:12" x14ac:dyDescent="0.2">
      <c r="A156" s="128" t="s">
        <v>184</v>
      </c>
      <c r="B156" s="128" t="s">
        <v>18217</v>
      </c>
      <c r="C156" s="128" t="s">
        <v>18218</v>
      </c>
      <c r="D156" s="128" t="s">
        <v>18219</v>
      </c>
      <c r="E156" s="131">
        <v>1</v>
      </c>
      <c r="F156" s="128" t="s">
        <v>9</v>
      </c>
      <c r="G156" s="11"/>
      <c r="H156" s="11"/>
      <c r="I156" s="11"/>
      <c r="J156" s="11"/>
      <c r="K156" s="11">
        <f t="shared" si="4"/>
        <v>0</v>
      </c>
      <c r="L156" s="11">
        <f t="shared" si="5"/>
        <v>0</v>
      </c>
    </row>
    <row r="157" spans="1:12" x14ac:dyDescent="0.2">
      <c r="A157" s="128" t="s">
        <v>185</v>
      </c>
      <c r="B157" s="128" t="s">
        <v>18220</v>
      </c>
      <c r="C157" s="128" t="s">
        <v>18221</v>
      </c>
      <c r="D157" s="128" t="s">
        <v>18222</v>
      </c>
      <c r="E157" s="131">
        <v>1</v>
      </c>
      <c r="F157" s="128" t="s">
        <v>9</v>
      </c>
      <c r="G157" s="11"/>
      <c r="H157" s="11"/>
      <c r="I157" s="11"/>
      <c r="J157" s="11"/>
      <c r="K157" s="11">
        <f t="shared" si="4"/>
        <v>0</v>
      </c>
      <c r="L157" s="11">
        <f t="shared" si="5"/>
        <v>0</v>
      </c>
    </row>
    <row r="158" spans="1:12" x14ac:dyDescent="0.2">
      <c r="A158" s="128" t="s">
        <v>186</v>
      </c>
      <c r="B158" s="128" t="s">
        <v>18223</v>
      </c>
      <c r="C158" s="128" t="s">
        <v>4594</v>
      </c>
      <c r="D158" s="128" t="s">
        <v>4595</v>
      </c>
      <c r="E158" s="131">
        <v>1</v>
      </c>
      <c r="F158" s="128" t="s">
        <v>9</v>
      </c>
      <c r="G158" s="11"/>
      <c r="H158" s="11"/>
      <c r="I158" s="11"/>
      <c r="J158" s="11"/>
      <c r="K158" s="11">
        <f t="shared" si="4"/>
        <v>0</v>
      </c>
      <c r="L158" s="11">
        <f t="shared" si="5"/>
        <v>0</v>
      </c>
    </row>
    <row r="159" spans="1:12" x14ac:dyDescent="0.2">
      <c r="A159" s="128" t="s">
        <v>187</v>
      </c>
      <c r="B159" s="128" t="s">
        <v>18224</v>
      </c>
      <c r="C159" s="128" t="s">
        <v>18225</v>
      </c>
      <c r="D159" s="128" t="s">
        <v>18226</v>
      </c>
      <c r="E159" s="131">
        <v>1</v>
      </c>
      <c r="F159" s="128" t="s">
        <v>9</v>
      </c>
      <c r="G159" s="11"/>
      <c r="H159" s="11"/>
      <c r="I159" s="11"/>
      <c r="J159" s="11"/>
      <c r="K159" s="11">
        <f t="shared" si="4"/>
        <v>0</v>
      </c>
      <c r="L159" s="11">
        <f t="shared" si="5"/>
        <v>0</v>
      </c>
    </row>
    <row r="160" spans="1:12" x14ac:dyDescent="0.2">
      <c r="A160" s="128" t="s">
        <v>188</v>
      </c>
      <c r="B160" s="128" t="s">
        <v>18227</v>
      </c>
      <c r="C160" s="128" t="s">
        <v>18228</v>
      </c>
      <c r="D160" s="128" t="s">
        <v>18229</v>
      </c>
      <c r="E160" s="131">
        <v>1</v>
      </c>
      <c r="F160" s="128" t="s">
        <v>9</v>
      </c>
      <c r="G160" s="11"/>
      <c r="H160" s="11"/>
      <c r="I160" s="11"/>
      <c r="J160" s="11"/>
      <c r="K160" s="11">
        <f t="shared" si="4"/>
        <v>0</v>
      </c>
      <c r="L160" s="11">
        <f t="shared" si="5"/>
        <v>0</v>
      </c>
    </row>
    <row r="161" spans="1:12" x14ac:dyDescent="0.2">
      <c r="A161" s="128" t="s">
        <v>189</v>
      </c>
      <c r="B161" s="128" t="s">
        <v>18230</v>
      </c>
      <c r="C161" s="128" t="s">
        <v>18231</v>
      </c>
      <c r="D161" s="128" t="s">
        <v>18232</v>
      </c>
      <c r="E161" s="131">
        <v>1</v>
      </c>
      <c r="F161" s="128" t="s">
        <v>9</v>
      </c>
      <c r="G161" s="11"/>
      <c r="H161" s="11"/>
      <c r="I161" s="11"/>
      <c r="J161" s="11"/>
      <c r="K161" s="11">
        <f t="shared" si="4"/>
        <v>0</v>
      </c>
      <c r="L161" s="11">
        <f t="shared" si="5"/>
        <v>0</v>
      </c>
    </row>
    <row r="162" spans="1:12" x14ac:dyDescent="0.2">
      <c r="A162" s="128" t="s">
        <v>190</v>
      </c>
      <c r="B162" s="128" t="s">
        <v>18233</v>
      </c>
      <c r="C162" s="128" t="s">
        <v>18234</v>
      </c>
      <c r="D162" s="128" t="s">
        <v>18235</v>
      </c>
      <c r="E162" s="131">
        <v>1</v>
      </c>
      <c r="F162" s="128" t="s">
        <v>9</v>
      </c>
      <c r="G162" s="11"/>
      <c r="H162" s="11"/>
      <c r="I162" s="11"/>
      <c r="J162" s="11"/>
      <c r="K162" s="11">
        <f t="shared" si="4"/>
        <v>0</v>
      </c>
      <c r="L162" s="11">
        <f t="shared" si="5"/>
        <v>0</v>
      </c>
    </row>
    <row r="163" spans="1:12" x14ac:dyDescent="0.2">
      <c r="A163" s="128" t="s">
        <v>191</v>
      </c>
      <c r="B163" s="128" t="s">
        <v>18236</v>
      </c>
      <c r="C163" s="128" t="s">
        <v>18237</v>
      </c>
      <c r="D163" s="128" t="s">
        <v>18238</v>
      </c>
      <c r="E163" s="131">
        <v>1</v>
      </c>
      <c r="F163" s="128" t="s">
        <v>9</v>
      </c>
      <c r="G163" s="11"/>
      <c r="H163" s="11"/>
      <c r="I163" s="11"/>
      <c r="J163" s="11"/>
      <c r="K163" s="11">
        <f t="shared" si="4"/>
        <v>0</v>
      </c>
      <c r="L163" s="11">
        <f t="shared" si="5"/>
        <v>0</v>
      </c>
    </row>
    <row r="164" spans="1:12" x14ac:dyDescent="0.2">
      <c r="A164" s="128" t="s">
        <v>192</v>
      </c>
      <c r="B164" s="128" t="s">
        <v>18239</v>
      </c>
      <c r="C164" s="128" t="s">
        <v>18240</v>
      </c>
      <c r="D164" s="128" t="s">
        <v>18241</v>
      </c>
      <c r="E164" s="131">
        <v>1</v>
      </c>
      <c r="F164" s="128" t="s">
        <v>9</v>
      </c>
      <c r="G164" s="11"/>
      <c r="H164" s="11"/>
      <c r="I164" s="11"/>
      <c r="J164" s="11"/>
      <c r="K164" s="11">
        <f t="shared" si="4"/>
        <v>0</v>
      </c>
      <c r="L164" s="11">
        <f t="shared" si="5"/>
        <v>0</v>
      </c>
    </row>
    <row r="165" spans="1:12" x14ac:dyDescent="0.2">
      <c r="A165" s="128" t="s">
        <v>193</v>
      </c>
      <c r="B165" s="128" t="s">
        <v>18242</v>
      </c>
      <c r="C165" s="128" t="s">
        <v>18243</v>
      </c>
      <c r="D165" s="128" t="s">
        <v>18244</v>
      </c>
      <c r="E165" s="131">
        <v>1</v>
      </c>
      <c r="F165" s="128" t="s">
        <v>9</v>
      </c>
      <c r="G165" s="11"/>
      <c r="H165" s="11"/>
      <c r="I165" s="11"/>
      <c r="J165" s="11"/>
      <c r="K165" s="11">
        <f t="shared" si="4"/>
        <v>0</v>
      </c>
      <c r="L165" s="11">
        <f t="shared" si="5"/>
        <v>0</v>
      </c>
    </row>
    <row r="166" spans="1:12" x14ac:dyDescent="0.2">
      <c r="A166" s="128" t="s">
        <v>194</v>
      </c>
      <c r="B166" s="128" t="s">
        <v>18245</v>
      </c>
      <c r="C166" s="128" t="s">
        <v>18246</v>
      </c>
      <c r="D166" s="128" t="s">
        <v>18247</v>
      </c>
      <c r="E166" s="131">
        <v>1</v>
      </c>
      <c r="F166" s="128" t="s">
        <v>9</v>
      </c>
      <c r="G166" s="11"/>
      <c r="H166" s="11"/>
      <c r="I166" s="11"/>
      <c r="J166" s="11"/>
      <c r="K166" s="11">
        <f t="shared" si="4"/>
        <v>0</v>
      </c>
      <c r="L166" s="11">
        <f t="shared" si="5"/>
        <v>0</v>
      </c>
    </row>
    <row r="167" spans="1:12" x14ac:dyDescent="0.2">
      <c r="A167" s="128" t="s">
        <v>195</v>
      </c>
      <c r="B167" s="128" t="s">
        <v>18248</v>
      </c>
      <c r="C167" s="128" t="s">
        <v>18249</v>
      </c>
      <c r="D167" s="128" t="s">
        <v>18250</v>
      </c>
      <c r="E167" s="131">
        <v>1</v>
      </c>
      <c r="F167" s="128" t="s">
        <v>9</v>
      </c>
      <c r="G167" s="11"/>
      <c r="H167" s="11"/>
      <c r="I167" s="11"/>
      <c r="J167" s="11"/>
      <c r="K167" s="11">
        <f t="shared" si="4"/>
        <v>0</v>
      </c>
      <c r="L167" s="11">
        <f t="shared" si="5"/>
        <v>0</v>
      </c>
    </row>
    <row r="168" spans="1:12" x14ac:dyDescent="0.2">
      <c r="A168" s="128" t="s">
        <v>196</v>
      </c>
      <c r="B168" s="128" t="s">
        <v>18251</v>
      </c>
      <c r="C168" s="128" t="s">
        <v>18252</v>
      </c>
      <c r="D168" s="128" t="s">
        <v>18253</v>
      </c>
      <c r="E168" s="131">
        <v>1</v>
      </c>
      <c r="F168" s="128" t="s">
        <v>9</v>
      </c>
      <c r="G168" s="11"/>
      <c r="H168" s="11"/>
      <c r="I168" s="11"/>
      <c r="J168" s="11"/>
      <c r="K168" s="11">
        <f t="shared" si="4"/>
        <v>0</v>
      </c>
      <c r="L168" s="11">
        <f t="shared" si="5"/>
        <v>0</v>
      </c>
    </row>
    <row r="169" spans="1:12" x14ac:dyDescent="0.2">
      <c r="A169" s="128" t="s">
        <v>197</v>
      </c>
      <c r="B169" s="128" t="s">
        <v>18254</v>
      </c>
      <c r="C169" s="128" t="s">
        <v>18255</v>
      </c>
      <c r="D169" s="128" t="s">
        <v>18256</v>
      </c>
      <c r="E169" s="131">
        <v>1</v>
      </c>
      <c r="F169" s="128" t="s">
        <v>9</v>
      </c>
      <c r="G169" s="11"/>
      <c r="H169" s="11"/>
      <c r="I169" s="11"/>
      <c r="J169" s="11"/>
      <c r="K169" s="11">
        <f t="shared" si="4"/>
        <v>0</v>
      </c>
      <c r="L169" s="11">
        <f t="shared" si="5"/>
        <v>0</v>
      </c>
    </row>
    <row r="170" spans="1:12" x14ac:dyDescent="0.2">
      <c r="A170" s="128" t="s">
        <v>198</v>
      </c>
      <c r="B170" s="128" t="s">
        <v>18257</v>
      </c>
      <c r="C170" s="128" t="s">
        <v>18258</v>
      </c>
      <c r="D170" s="128" t="s">
        <v>18259</v>
      </c>
      <c r="E170" s="131">
        <v>1</v>
      </c>
      <c r="F170" s="128" t="s">
        <v>9</v>
      </c>
      <c r="G170" s="11"/>
      <c r="H170" s="11"/>
      <c r="I170" s="11"/>
      <c r="J170" s="11"/>
      <c r="K170" s="11">
        <f t="shared" si="4"/>
        <v>0</v>
      </c>
      <c r="L170" s="11">
        <f t="shared" si="5"/>
        <v>0</v>
      </c>
    </row>
    <row r="171" spans="1:12" x14ac:dyDescent="0.2">
      <c r="A171" s="128" t="s">
        <v>199</v>
      </c>
      <c r="B171" s="128" t="s">
        <v>18260</v>
      </c>
      <c r="C171" s="128" t="s">
        <v>18261</v>
      </c>
      <c r="D171" s="128" t="s">
        <v>18262</v>
      </c>
      <c r="E171" s="131">
        <v>1</v>
      </c>
      <c r="F171" s="128" t="s">
        <v>9</v>
      </c>
      <c r="G171" s="11"/>
      <c r="H171" s="11"/>
      <c r="I171" s="11"/>
      <c r="J171" s="11"/>
      <c r="K171" s="11">
        <f t="shared" si="4"/>
        <v>0</v>
      </c>
      <c r="L171" s="11">
        <f t="shared" si="5"/>
        <v>0</v>
      </c>
    </row>
    <row r="172" spans="1:12" x14ac:dyDescent="0.2">
      <c r="A172" s="128" t="s">
        <v>200</v>
      </c>
      <c r="B172" s="128" t="s">
        <v>18263</v>
      </c>
      <c r="C172" s="128" t="s">
        <v>18264</v>
      </c>
      <c r="D172" s="128" t="s">
        <v>18265</v>
      </c>
      <c r="E172" s="131">
        <v>1</v>
      </c>
      <c r="F172" s="128" t="s">
        <v>9</v>
      </c>
      <c r="G172" s="11"/>
      <c r="H172" s="11"/>
      <c r="I172" s="11"/>
      <c r="J172" s="11"/>
      <c r="K172" s="11">
        <f t="shared" si="4"/>
        <v>0</v>
      </c>
      <c r="L172" s="11">
        <f t="shared" si="5"/>
        <v>0</v>
      </c>
    </row>
    <row r="173" spans="1:12" x14ac:dyDescent="0.2">
      <c r="A173" s="128" t="s">
        <v>201</v>
      </c>
      <c r="B173" s="128" t="s">
        <v>18266</v>
      </c>
      <c r="C173" s="128" t="s">
        <v>18267</v>
      </c>
      <c r="D173" s="128" t="s">
        <v>18268</v>
      </c>
      <c r="E173" s="131">
        <v>1</v>
      </c>
      <c r="F173" s="128" t="s">
        <v>9</v>
      </c>
      <c r="G173" s="11"/>
      <c r="H173" s="11"/>
      <c r="I173" s="11"/>
      <c r="J173" s="11"/>
      <c r="K173" s="11">
        <f t="shared" si="4"/>
        <v>0</v>
      </c>
      <c r="L173" s="11">
        <f t="shared" si="5"/>
        <v>0</v>
      </c>
    </row>
    <row r="174" spans="1:12" x14ac:dyDescent="0.2">
      <c r="A174" s="128" t="s">
        <v>202</v>
      </c>
      <c r="B174" s="128" t="s">
        <v>18269</v>
      </c>
      <c r="C174" s="128" t="s">
        <v>18270</v>
      </c>
      <c r="D174" s="128" t="s">
        <v>18271</v>
      </c>
      <c r="E174" s="131">
        <v>1</v>
      </c>
      <c r="F174" s="128" t="s">
        <v>9</v>
      </c>
      <c r="G174" s="11"/>
      <c r="H174" s="11"/>
      <c r="I174" s="11"/>
      <c r="J174" s="11"/>
      <c r="K174" s="11">
        <f t="shared" si="4"/>
        <v>0</v>
      </c>
      <c r="L174" s="11">
        <f t="shared" si="5"/>
        <v>0</v>
      </c>
    </row>
    <row r="175" spans="1:12" x14ac:dyDescent="0.2">
      <c r="A175" s="128" t="s">
        <v>203</v>
      </c>
      <c r="B175" s="128" t="s">
        <v>18272</v>
      </c>
      <c r="C175" s="128" t="s">
        <v>18273</v>
      </c>
      <c r="D175" s="128" t="s">
        <v>18274</v>
      </c>
      <c r="E175" s="131">
        <v>3</v>
      </c>
      <c r="F175" s="128" t="s">
        <v>9</v>
      </c>
      <c r="G175" s="11"/>
      <c r="H175" s="11"/>
      <c r="I175" s="11"/>
      <c r="J175" s="11"/>
      <c r="K175" s="11">
        <f t="shared" si="4"/>
        <v>0</v>
      </c>
      <c r="L175" s="11">
        <f t="shared" si="5"/>
        <v>0</v>
      </c>
    </row>
    <row r="176" spans="1:12" x14ac:dyDescent="0.2">
      <c r="A176" s="128" t="s">
        <v>204</v>
      </c>
      <c r="B176" s="128" t="s">
        <v>18275</v>
      </c>
      <c r="C176" s="128" t="s">
        <v>18276</v>
      </c>
      <c r="D176" s="128" t="s">
        <v>18277</v>
      </c>
      <c r="E176" s="131">
        <v>1</v>
      </c>
      <c r="F176" s="128" t="s">
        <v>9</v>
      </c>
      <c r="G176" s="11"/>
      <c r="H176" s="11"/>
      <c r="I176" s="11"/>
      <c r="J176" s="11"/>
      <c r="K176" s="11">
        <f t="shared" si="4"/>
        <v>0</v>
      </c>
      <c r="L176" s="11">
        <f t="shared" si="5"/>
        <v>0</v>
      </c>
    </row>
    <row r="177" spans="1:12" x14ac:dyDescent="0.2">
      <c r="A177" s="128" t="s">
        <v>205</v>
      </c>
      <c r="B177" s="128" t="s">
        <v>18278</v>
      </c>
      <c r="C177" s="128" t="s">
        <v>18279</v>
      </c>
      <c r="D177" s="128" t="s">
        <v>18280</v>
      </c>
      <c r="E177" s="131">
        <v>1</v>
      </c>
      <c r="F177" s="128" t="s">
        <v>9</v>
      </c>
      <c r="G177" s="11"/>
      <c r="H177" s="11"/>
      <c r="I177" s="11"/>
      <c r="J177" s="11"/>
      <c r="K177" s="11">
        <f t="shared" si="4"/>
        <v>0</v>
      </c>
      <c r="L177" s="11">
        <f t="shared" si="5"/>
        <v>0</v>
      </c>
    </row>
    <row r="178" spans="1:12" x14ac:dyDescent="0.2">
      <c r="A178" s="128" t="s">
        <v>206</v>
      </c>
      <c r="B178" s="128" t="s">
        <v>18281</v>
      </c>
      <c r="C178" s="128" t="s">
        <v>18282</v>
      </c>
      <c r="D178" s="128" t="s">
        <v>18283</v>
      </c>
      <c r="E178" s="131">
        <v>1</v>
      </c>
      <c r="F178" s="128" t="s">
        <v>9</v>
      </c>
      <c r="G178" s="11"/>
      <c r="H178" s="11"/>
      <c r="I178" s="11"/>
      <c r="J178" s="11"/>
      <c r="K178" s="11">
        <f t="shared" si="4"/>
        <v>0</v>
      </c>
      <c r="L178" s="11">
        <f t="shared" si="5"/>
        <v>0</v>
      </c>
    </row>
    <row r="179" spans="1:12" x14ac:dyDescent="0.2">
      <c r="A179" s="128" t="s">
        <v>207</v>
      </c>
      <c r="B179" s="128" t="s">
        <v>18284</v>
      </c>
      <c r="C179" s="128" t="s">
        <v>18285</v>
      </c>
      <c r="D179" s="128" t="s">
        <v>18286</v>
      </c>
      <c r="E179" s="131">
        <v>1</v>
      </c>
      <c r="F179" s="128" t="s">
        <v>9</v>
      </c>
      <c r="G179" s="11"/>
      <c r="H179" s="11"/>
      <c r="I179" s="11"/>
      <c r="J179" s="11"/>
      <c r="K179" s="11">
        <f t="shared" si="4"/>
        <v>0</v>
      </c>
      <c r="L179" s="11">
        <f t="shared" si="5"/>
        <v>0</v>
      </c>
    </row>
    <row r="180" spans="1:12" x14ac:dyDescent="0.2">
      <c r="A180" s="128" t="s">
        <v>208</v>
      </c>
      <c r="B180" s="128" t="s">
        <v>18287</v>
      </c>
      <c r="C180" s="128" t="s">
        <v>18288</v>
      </c>
      <c r="D180" s="128" t="s">
        <v>18289</v>
      </c>
      <c r="E180" s="131">
        <v>1</v>
      </c>
      <c r="F180" s="128" t="s">
        <v>9</v>
      </c>
      <c r="G180" s="11"/>
      <c r="H180" s="11"/>
      <c r="I180" s="11"/>
      <c r="J180" s="11"/>
      <c r="K180" s="11">
        <f t="shared" si="4"/>
        <v>0</v>
      </c>
      <c r="L180" s="11">
        <f t="shared" si="5"/>
        <v>0</v>
      </c>
    </row>
    <row r="181" spans="1:12" x14ac:dyDescent="0.2">
      <c r="A181" s="128" t="s">
        <v>209</v>
      </c>
      <c r="B181" s="128" t="s">
        <v>18290</v>
      </c>
      <c r="C181" s="128" t="s">
        <v>18291</v>
      </c>
      <c r="D181" s="128" t="s">
        <v>18292</v>
      </c>
      <c r="E181" s="131">
        <v>1</v>
      </c>
      <c r="F181" s="128" t="s">
        <v>9</v>
      </c>
      <c r="G181" s="11"/>
      <c r="H181" s="11"/>
      <c r="I181" s="11"/>
      <c r="J181" s="11"/>
      <c r="K181" s="11">
        <f t="shared" si="4"/>
        <v>0</v>
      </c>
      <c r="L181" s="11">
        <f t="shared" si="5"/>
        <v>0</v>
      </c>
    </row>
    <row r="182" spans="1:12" x14ac:dyDescent="0.2">
      <c r="A182" s="128" t="s">
        <v>210</v>
      </c>
      <c r="B182" s="128" t="s">
        <v>18293</v>
      </c>
      <c r="C182" s="128" t="s">
        <v>18294</v>
      </c>
      <c r="D182" s="128" t="s">
        <v>18295</v>
      </c>
      <c r="E182" s="131">
        <v>1</v>
      </c>
      <c r="F182" s="128" t="s">
        <v>9</v>
      </c>
      <c r="G182" s="11"/>
      <c r="H182" s="11"/>
      <c r="I182" s="11"/>
      <c r="J182" s="11"/>
      <c r="K182" s="11">
        <f t="shared" si="4"/>
        <v>0</v>
      </c>
      <c r="L182" s="11">
        <f t="shared" si="5"/>
        <v>0</v>
      </c>
    </row>
    <row r="183" spans="1:12" x14ac:dyDescent="0.2">
      <c r="A183" s="128" t="s">
        <v>211</v>
      </c>
      <c r="B183" s="128" t="s">
        <v>18296</v>
      </c>
      <c r="C183" s="128" t="s">
        <v>658</v>
      </c>
      <c r="D183" s="128" t="s">
        <v>18297</v>
      </c>
      <c r="E183" s="131">
        <v>1</v>
      </c>
      <c r="F183" s="128" t="s">
        <v>9</v>
      </c>
      <c r="G183" s="11"/>
      <c r="H183" s="11"/>
      <c r="I183" s="11"/>
      <c r="J183" s="11"/>
      <c r="K183" s="11">
        <f t="shared" si="4"/>
        <v>0</v>
      </c>
      <c r="L183" s="11">
        <f t="shared" si="5"/>
        <v>0</v>
      </c>
    </row>
    <row r="184" spans="1:12" x14ac:dyDescent="0.2">
      <c r="A184" s="128" t="s">
        <v>212</v>
      </c>
      <c r="B184" s="128" t="s">
        <v>18298</v>
      </c>
      <c r="C184" s="128" t="s">
        <v>18299</v>
      </c>
      <c r="D184" s="128" t="s">
        <v>18300</v>
      </c>
      <c r="E184" s="131">
        <v>1</v>
      </c>
      <c r="F184" s="128" t="s">
        <v>9</v>
      </c>
      <c r="G184" s="11"/>
      <c r="H184" s="11"/>
      <c r="I184" s="11"/>
      <c r="J184" s="11"/>
      <c r="K184" s="11">
        <f t="shared" si="4"/>
        <v>0</v>
      </c>
      <c r="L184" s="11">
        <f t="shared" si="5"/>
        <v>0</v>
      </c>
    </row>
    <row r="185" spans="1:12" x14ac:dyDescent="0.2">
      <c r="A185" s="128" t="s">
        <v>213</v>
      </c>
      <c r="B185" s="128" t="s">
        <v>18301</v>
      </c>
      <c r="C185" s="128" t="s">
        <v>18302</v>
      </c>
      <c r="D185" s="128" t="s">
        <v>18303</v>
      </c>
      <c r="E185" s="131">
        <v>2</v>
      </c>
      <c r="F185" s="128" t="s">
        <v>9</v>
      </c>
      <c r="G185" s="11"/>
      <c r="H185" s="11"/>
      <c r="I185" s="11"/>
      <c r="J185" s="11"/>
      <c r="K185" s="11">
        <f t="shared" si="4"/>
        <v>0</v>
      </c>
      <c r="L185" s="11">
        <f t="shared" si="5"/>
        <v>0</v>
      </c>
    </row>
    <row r="186" spans="1:12" x14ac:dyDescent="0.2">
      <c r="A186" s="128" t="s">
        <v>214</v>
      </c>
      <c r="B186" s="128" t="s">
        <v>18304</v>
      </c>
      <c r="C186" s="128" t="s">
        <v>4596</v>
      </c>
      <c r="D186" s="128" t="s">
        <v>18305</v>
      </c>
      <c r="E186" s="131">
        <v>1</v>
      </c>
      <c r="F186" s="128" t="s">
        <v>9</v>
      </c>
      <c r="G186" s="11"/>
      <c r="H186" s="11"/>
      <c r="I186" s="11"/>
      <c r="J186" s="11"/>
      <c r="K186" s="11">
        <f t="shared" si="4"/>
        <v>0</v>
      </c>
      <c r="L186" s="11">
        <f t="shared" si="5"/>
        <v>0</v>
      </c>
    </row>
    <row r="187" spans="1:12" x14ac:dyDescent="0.2">
      <c r="A187" s="128" t="s">
        <v>215</v>
      </c>
      <c r="B187" s="128" t="s">
        <v>18306</v>
      </c>
      <c r="C187" s="128" t="s">
        <v>18307</v>
      </c>
      <c r="D187" s="128" t="s">
        <v>18308</v>
      </c>
      <c r="E187" s="131">
        <v>1</v>
      </c>
      <c r="F187" s="128" t="s">
        <v>9</v>
      </c>
      <c r="G187" s="11"/>
      <c r="H187" s="11"/>
      <c r="I187" s="11"/>
      <c r="J187" s="11"/>
      <c r="K187" s="11">
        <f t="shared" si="4"/>
        <v>0</v>
      </c>
      <c r="L187" s="11">
        <f t="shared" si="5"/>
        <v>0</v>
      </c>
    </row>
    <row r="188" spans="1:12" x14ac:dyDescent="0.2">
      <c r="A188" s="128" t="s">
        <v>216</v>
      </c>
      <c r="B188" s="128" t="s">
        <v>18309</v>
      </c>
      <c r="C188" s="128" t="s">
        <v>18310</v>
      </c>
      <c r="D188" s="128" t="s">
        <v>18311</v>
      </c>
      <c r="E188" s="131">
        <v>1</v>
      </c>
      <c r="F188" s="128" t="s">
        <v>9</v>
      </c>
      <c r="G188" s="11"/>
      <c r="H188" s="11"/>
      <c r="I188" s="11"/>
      <c r="J188" s="11"/>
      <c r="K188" s="11">
        <f t="shared" si="4"/>
        <v>0</v>
      </c>
      <c r="L188" s="11">
        <f t="shared" si="5"/>
        <v>0</v>
      </c>
    </row>
    <row r="189" spans="1:12" x14ac:dyDescent="0.2">
      <c r="A189" s="128" t="s">
        <v>217</v>
      </c>
      <c r="B189" s="128" t="s">
        <v>18312</v>
      </c>
      <c r="C189" s="128" t="s">
        <v>18313</v>
      </c>
      <c r="D189" s="128" t="s">
        <v>18314</v>
      </c>
      <c r="E189" s="131">
        <v>1</v>
      </c>
      <c r="F189" s="128" t="s">
        <v>9</v>
      </c>
      <c r="G189" s="11"/>
      <c r="H189" s="11"/>
      <c r="I189" s="11"/>
      <c r="J189" s="11"/>
      <c r="K189" s="11">
        <f t="shared" si="4"/>
        <v>0</v>
      </c>
      <c r="L189" s="11">
        <f t="shared" si="5"/>
        <v>0</v>
      </c>
    </row>
    <row r="190" spans="1:12" x14ac:dyDescent="0.2">
      <c r="A190" s="128" t="s">
        <v>218</v>
      </c>
      <c r="B190" s="128" t="s">
        <v>18315</v>
      </c>
      <c r="C190" s="128" t="s">
        <v>18316</v>
      </c>
      <c r="D190" s="128" t="s">
        <v>18317</v>
      </c>
      <c r="E190" s="131">
        <v>1</v>
      </c>
      <c r="F190" s="128" t="s">
        <v>9</v>
      </c>
      <c r="G190" s="11"/>
      <c r="H190" s="11"/>
      <c r="I190" s="11"/>
      <c r="J190" s="11"/>
      <c r="K190" s="11">
        <f t="shared" si="4"/>
        <v>0</v>
      </c>
      <c r="L190" s="11">
        <f t="shared" si="5"/>
        <v>0</v>
      </c>
    </row>
    <row r="191" spans="1:12" x14ac:dyDescent="0.2">
      <c r="A191" s="128" t="s">
        <v>219</v>
      </c>
      <c r="B191" s="128" t="s">
        <v>18318</v>
      </c>
      <c r="C191" s="128" t="s">
        <v>18319</v>
      </c>
      <c r="D191" s="128" t="s">
        <v>18320</v>
      </c>
      <c r="E191" s="131">
        <v>1</v>
      </c>
      <c r="F191" s="128" t="s">
        <v>9</v>
      </c>
      <c r="G191" s="11"/>
      <c r="H191" s="11"/>
      <c r="I191" s="11"/>
      <c r="J191" s="11"/>
      <c r="K191" s="11">
        <f t="shared" si="4"/>
        <v>0</v>
      </c>
      <c r="L191" s="11">
        <f t="shared" si="5"/>
        <v>0</v>
      </c>
    </row>
    <row r="192" spans="1:12" x14ac:dyDescent="0.2">
      <c r="A192" s="128" t="s">
        <v>220</v>
      </c>
      <c r="B192" s="128" t="s">
        <v>18321</v>
      </c>
      <c r="C192" s="128" t="s">
        <v>18322</v>
      </c>
      <c r="D192" s="128" t="s">
        <v>18323</v>
      </c>
      <c r="E192" s="131">
        <v>1</v>
      </c>
      <c r="F192" s="128" t="s">
        <v>9</v>
      </c>
      <c r="G192" s="11"/>
      <c r="H192" s="11"/>
      <c r="I192" s="11"/>
      <c r="J192" s="11"/>
      <c r="K192" s="11">
        <f t="shared" si="4"/>
        <v>0</v>
      </c>
      <c r="L192" s="11">
        <f t="shared" si="5"/>
        <v>0</v>
      </c>
    </row>
    <row r="193" spans="1:12" x14ac:dyDescent="0.2">
      <c r="A193" s="128" t="s">
        <v>221</v>
      </c>
      <c r="B193" s="128" t="s">
        <v>18324</v>
      </c>
      <c r="C193" s="128" t="s">
        <v>18325</v>
      </c>
      <c r="D193" s="128" t="s">
        <v>18326</v>
      </c>
      <c r="E193" s="131">
        <v>1</v>
      </c>
      <c r="F193" s="128" t="s">
        <v>9</v>
      </c>
      <c r="G193" s="11"/>
      <c r="H193" s="11"/>
      <c r="I193" s="11"/>
      <c r="J193" s="11"/>
      <c r="K193" s="11">
        <f t="shared" si="4"/>
        <v>0</v>
      </c>
      <c r="L193" s="11">
        <f t="shared" si="5"/>
        <v>0</v>
      </c>
    </row>
    <row r="194" spans="1:12" x14ac:dyDescent="0.2">
      <c r="A194" s="128" t="s">
        <v>222</v>
      </c>
      <c r="B194" s="128" t="s">
        <v>18327</v>
      </c>
      <c r="C194" s="128" t="s">
        <v>18328</v>
      </c>
      <c r="D194" s="133" t="s">
        <v>18329</v>
      </c>
      <c r="E194" s="131">
        <v>1</v>
      </c>
      <c r="F194" s="128" t="s">
        <v>9</v>
      </c>
      <c r="G194" s="11"/>
      <c r="H194" s="11"/>
      <c r="I194" s="11"/>
      <c r="J194" s="11"/>
      <c r="K194" s="11">
        <f t="shared" si="4"/>
        <v>0</v>
      </c>
      <c r="L194" s="11">
        <f t="shared" si="5"/>
        <v>0</v>
      </c>
    </row>
    <row r="195" spans="1:12" x14ac:dyDescent="0.2">
      <c r="A195" s="128" t="s">
        <v>223</v>
      </c>
      <c r="B195" s="128" t="s">
        <v>18330</v>
      </c>
      <c r="C195" s="128" t="s">
        <v>18331</v>
      </c>
      <c r="D195" s="128" t="s">
        <v>18332</v>
      </c>
      <c r="E195" s="131">
        <v>2</v>
      </c>
      <c r="F195" s="128" t="s">
        <v>9</v>
      </c>
      <c r="G195" s="11"/>
      <c r="H195" s="11"/>
      <c r="I195" s="11"/>
      <c r="J195" s="11"/>
      <c r="K195" s="11">
        <f t="shared" si="4"/>
        <v>0</v>
      </c>
      <c r="L195" s="11">
        <f t="shared" si="5"/>
        <v>0</v>
      </c>
    </row>
    <row r="196" spans="1:12" x14ac:dyDescent="0.2">
      <c r="A196" s="128" t="s">
        <v>224</v>
      </c>
      <c r="B196" s="128" t="s">
        <v>18333</v>
      </c>
      <c r="C196" s="128" t="s">
        <v>18334</v>
      </c>
      <c r="D196" s="128" t="s">
        <v>18335</v>
      </c>
      <c r="E196" s="131">
        <v>1</v>
      </c>
      <c r="F196" s="128" t="s">
        <v>9</v>
      </c>
      <c r="G196" s="11"/>
      <c r="H196" s="11"/>
      <c r="I196" s="11"/>
      <c r="J196" s="11"/>
      <c r="K196" s="11">
        <f t="shared" si="4"/>
        <v>0</v>
      </c>
      <c r="L196" s="11">
        <f t="shared" si="5"/>
        <v>0</v>
      </c>
    </row>
    <row r="197" spans="1:12" x14ac:dyDescent="0.2">
      <c r="A197" s="128" t="s">
        <v>225</v>
      </c>
      <c r="B197" s="128" t="s">
        <v>18336</v>
      </c>
      <c r="C197" s="128" t="s">
        <v>18337</v>
      </c>
      <c r="D197" s="128" t="s">
        <v>18338</v>
      </c>
      <c r="E197" s="131">
        <v>1</v>
      </c>
      <c r="F197" s="128" t="s">
        <v>9</v>
      </c>
      <c r="G197" s="11"/>
      <c r="H197" s="11"/>
      <c r="I197" s="11"/>
      <c r="J197" s="11"/>
      <c r="K197" s="11">
        <f t="shared" si="4"/>
        <v>0</v>
      </c>
      <c r="L197" s="11">
        <f t="shared" si="5"/>
        <v>0</v>
      </c>
    </row>
    <row r="198" spans="1:12" x14ac:dyDescent="0.2">
      <c r="A198" s="128" t="s">
        <v>226</v>
      </c>
      <c r="B198" s="128" t="s">
        <v>18339</v>
      </c>
      <c r="C198" s="128" t="s">
        <v>662</v>
      </c>
      <c r="D198" s="128" t="s">
        <v>18340</v>
      </c>
      <c r="E198" s="131">
        <v>3</v>
      </c>
      <c r="F198" s="128" t="s">
        <v>9</v>
      </c>
      <c r="G198" s="11"/>
      <c r="H198" s="11"/>
      <c r="I198" s="11"/>
      <c r="J198" s="11"/>
      <c r="K198" s="11">
        <f t="shared" si="4"/>
        <v>0</v>
      </c>
      <c r="L198" s="11">
        <f t="shared" si="5"/>
        <v>0</v>
      </c>
    </row>
    <row r="199" spans="1:12" x14ac:dyDescent="0.2">
      <c r="A199" s="128" t="s">
        <v>227</v>
      </c>
      <c r="B199" s="128" t="s">
        <v>18341</v>
      </c>
      <c r="C199" s="128" t="s">
        <v>634</v>
      </c>
      <c r="D199" s="132" t="s">
        <v>18342</v>
      </c>
      <c r="E199" s="131">
        <v>1</v>
      </c>
      <c r="F199" s="128" t="s">
        <v>9</v>
      </c>
      <c r="G199" s="11"/>
      <c r="H199" s="11"/>
      <c r="I199" s="11"/>
      <c r="J199" s="11"/>
      <c r="K199" s="11">
        <f t="shared" si="4"/>
        <v>0</v>
      </c>
      <c r="L199" s="11">
        <f t="shared" si="5"/>
        <v>0</v>
      </c>
    </row>
    <row r="200" spans="1:12" x14ac:dyDescent="0.2">
      <c r="A200" s="128" t="s">
        <v>228</v>
      </c>
      <c r="B200" s="128" t="s">
        <v>18343</v>
      </c>
      <c r="C200" s="128" t="s">
        <v>634</v>
      </c>
      <c r="D200" s="128" t="s">
        <v>18344</v>
      </c>
      <c r="E200" s="131">
        <v>1</v>
      </c>
      <c r="F200" s="128" t="s">
        <v>9</v>
      </c>
      <c r="G200" s="11"/>
      <c r="H200" s="11"/>
      <c r="I200" s="11"/>
      <c r="J200" s="11"/>
      <c r="K200" s="11">
        <f t="shared" si="4"/>
        <v>0</v>
      </c>
      <c r="L200" s="11">
        <f t="shared" si="5"/>
        <v>0</v>
      </c>
    </row>
    <row r="201" spans="1:12" x14ac:dyDescent="0.2">
      <c r="A201" s="128" t="s">
        <v>229</v>
      </c>
      <c r="B201" s="128" t="s">
        <v>18345</v>
      </c>
      <c r="C201" s="128" t="s">
        <v>4597</v>
      </c>
      <c r="D201" s="128" t="s">
        <v>18346</v>
      </c>
      <c r="E201" s="131">
        <v>1</v>
      </c>
      <c r="F201" s="128" t="s">
        <v>9</v>
      </c>
      <c r="G201" s="11"/>
      <c r="H201" s="11"/>
      <c r="I201" s="11"/>
      <c r="J201" s="11"/>
      <c r="K201" s="11">
        <f t="shared" si="4"/>
        <v>0</v>
      </c>
      <c r="L201" s="11">
        <f t="shared" si="5"/>
        <v>0</v>
      </c>
    </row>
    <row r="202" spans="1:12" x14ac:dyDescent="0.2">
      <c r="A202" s="128" t="s">
        <v>230</v>
      </c>
      <c r="B202" s="128" t="s">
        <v>18347</v>
      </c>
      <c r="C202" s="128" t="s">
        <v>4598</v>
      </c>
      <c r="D202" s="128" t="s">
        <v>18348</v>
      </c>
      <c r="E202" s="131">
        <v>1</v>
      </c>
      <c r="F202" s="128" t="s">
        <v>9</v>
      </c>
      <c r="G202" s="11"/>
      <c r="H202" s="11"/>
      <c r="I202" s="11"/>
      <c r="J202" s="11"/>
      <c r="K202" s="11">
        <f t="shared" si="4"/>
        <v>0</v>
      </c>
      <c r="L202" s="11">
        <f t="shared" si="5"/>
        <v>0</v>
      </c>
    </row>
    <row r="203" spans="1:12" x14ac:dyDescent="0.2">
      <c r="A203" s="128" t="s">
        <v>231</v>
      </c>
      <c r="B203" s="128" t="s">
        <v>18349</v>
      </c>
      <c r="C203" s="128" t="s">
        <v>4599</v>
      </c>
      <c r="D203" s="128" t="s">
        <v>18350</v>
      </c>
      <c r="E203" s="131">
        <v>1</v>
      </c>
      <c r="F203" s="128" t="s">
        <v>9</v>
      </c>
      <c r="G203" s="11"/>
      <c r="H203" s="11"/>
      <c r="I203" s="11"/>
      <c r="J203" s="11"/>
      <c r="K203" s="11">
        <f t="shared" ref="K203:K266" si="6">I203*(100-J203)/100</f>
        <v>0</v>
      </c>
      <c r="L203" s="11">
        <f t="shared" ref="L203:L266" si="7">E203*K203</f>
        <v>0</v>
      </c>
    </row>
    <row r="204" spans="1:12" x14ac:dyDescent="0.2">
      <c r="A204" s="128" t="s">
        <v>232</v>
      </c>
      <c r="B204" s="128" t="s">
        <v>18351</v>
      </c>
      <c r="C204" s="128" t="s">
        <v>638</v>
      </c>
      <c r="D204" s="128" t="s">
        <v>18352</v>
      </c>
      <c r="E204" s="131">
        <v>1</v>
      </c>
      <c r="F204" s="128" t="s">
        <v>9</v>
      </c>
      <c r="G204" s="11"/>
      <c r="H204" s="11"/>
      <c r="I204" s="11"/>
      <c r="J204" s="11"/>
      <c r="K204" s="11">
        <f t="shared" si="6"/>
        <v>0</v>
      </c>
      <c r="L204" s="11">
        <f t="shared" si="7"/>
        <v>0</v>
      </c>
    </row>
    <row r="205" spans="1:12" x14ac:dyDescent="0.2">
      <c r="A205" s="128" t="s">
        <v>233</v>
      </c>
      <c r="B205" s="128" t="s">
        <v>18353</v>
      </c>
      <c r="C205" s="128" t="s">
        <v>18354</v>
      </c>
      <c r="D205" s="128" t="s">
        <v>18355</v>
      </c>
      <c r="E205" s="131">
        <v>1</v>
      </c>
      <c r="F205" s="128" t="s">
        <v>9</v>
      </c>
      <c r="G205" s="11"/>
      <c r="H205" s="11"/>
      <c r="I205" s="11"/>
      <c r="J205" s="11"/>
      <c r="K205" s="11">
        <f t="shared" si="6"/>
        <v>0</v>
      </c>
      <c r="L205" s="11">
        <f t="shared" si="7"/>
        <v>0</v>
      </c>
    </row>
    <row r="206" spans="1:12" x14ac:dyDescent="0.2">
      <c r="A206" s="128" t="s">
        <v>234</v>
      </c>
      <c r="B206" s="128" t="s">
        <v>18356</v>
      </c>
      <c r="C206" s="128" t="s">
        <v>18357</v>
      </c>
      <c r="D206" s="132" t="s">
        <v>18358</v>
      </c>
      <c r="E206" s="131">
        <v>1</v>
      </c>
      <c r="F206" s="128" t="s">
        <v>9</v>
      </c>
      <c r="G206" s="11"/>
      <c r="H206" s="11"/>
      <c r="I206" s="11"/>
      <c r="J206" s="11"/>
      <c r="K206" s="11">
        <f t="shared" si="6"/>
        <v>0</v>
      </c>
      <c r="L206" s="11">
        <f t="shared" si="7"/>
        <v>0</v>
      </c>
    </row>
    <row r="207" spans="1:12" x14ac:dyDescent="0.2">
      <c r="A207" s="128" t="s">
        <v>235</v>
      </c>
      <c r="B207" s="128" t="s">
        <v>18359</v>
      </c>
      <c r="C207" s="128" t="s">
        <v>18360</v>
      </c>
      <c r="D207" s="128" t="s">
        <v>18361</v>
      </c>
      <c r="E207" s="131">
        <v>1</v>
      </c>
      <c r="F207" s="128" t="s">
        <v>9</v>
      </c>
      <c r="G207" s="11"/>
      <c r="H207" s="11"/>
      <c r="I207" s="11"/>
      <c r="J207" s="11"/>
      <c r="K207" s="11">
        <f t="shared" si="6"/>
        <v>0</v>
      </c>
      <c r="L207" s="11">
        <f t="shared" si="7"/>
        <v>0</v>
      </c>
    </row>
    <row r="208" spans="1:12" x14ac:dyDescent="0.2">
      <c r="A208" s="128" t="s">
        <v>236</v>
      </c>
      <c r="B208" s="128" t="s">
        <v>18362</v>
      </c>
      <c r="C208" s="128" t="s">
        <v>18363</v>
      </c>
      <c r="D208" s="128" t="s">
        <v>18364</v>
      </c>
      <c r="E208" s="131">
        <v>1</v>
      </c>
      <c r="F208" s="128" t="s">
        <v>9</v>
      </c>
      <c r="G208" s="11"/>
      <c r="H208" s="11"/>
      <c r="I208" s="11"/>
      <c r="J208" s="11"/>
      <c r="K208" s="11">
        <f t="shared" si="6"/>
        <v>0</v>
      </c>
      <c r="L208" s="11">
        <f t="shared" si="7"/>
        <v>0</v>
      </c>
    </row>
    <row r="209" spans="1:12" x14ac:dyDescent="0.2">
      <c r="A209" s="128" t="s">
        <v>237</v>
      </c>
      <c r="B209" s="128" t="s">
        <v>18365</v>
      </c>
      <c r="C209" s="128" t="s">
        <v>18366</v>
      </c>
      <c r="D209" s="128" t="s">
        <v>18367</v>
      </c>
      <c r="E209" s="131">
        <v>1</v>
      </c>
      <c r="F209" s="128" t="s">
        <v>9</v>
      </c>
      <c r="G209" s="11"/>
      <c r="H209" s="11"/>
      <c r="I209" s="11"/>
      <c r="J209" s="11"/>
      <c r="K209" s="11">
        <f t="shared" si="6"/>
        <v>0</v>
      </c>
      <c r="L209" s="11">
        <f t="shared" si="7"/>
        <v>0</v>
      </c>
    </row>
    <row r="210" spans="1:12" x14ac:dyDescent="0.2">
      <c r="A210" s="128" t="s">
        <v>238</v>
      </c>
      <c r="B210" s="128" t="s">
        <v>18368</v>
      </c>
      <c r="C210" s="128" t="s">
        <v>18369</v>
      </c>
      <c r="D210" s="128" t="s">
        <v>18370</v>
      </c>
      <c r="E210" s="131">
        <v>1</v>
      </c>
      <c r="F210" s="128" t="s">
        <v>9</v>
      </c>
      <c r="G210" s="11"/>
      <c r="H210" s="11"/>
      <c r="I210" s="11"/>
      <c r="J210" s="11"/>
      <c r="K210" s="11">
        <f t="shared" si="6"/>
        <v>0</v>
      </c>
      <c r="L210" s="11">
        <f t="shared" si="7"/>
        <v>0</v>
      </c>
    </row>
    <row r="211" spans="1:12" x14ac:dyDescent="0.2">
      <c r="A211" s="128" t="s">
        <v>239</v>
      </c>
      <c r="B211" s="128" t="s">
        <v>18371</v>
      </c>
      <c r="C211" s="128" t="s">
        <v>18372</v>
      </c>
      <c r="D211" s="128" t="s">
        <v>18373</v>
      </c>
      <c r="E211" s="131">
        <v>1</v>
      </c>
      <c r="F211" s="128" t="s">
        <v>9</v>
      </c>
      <c r="G211" s="11"/>
      <c r="H211" s="11"/>
      <c r="I211" s="11"/>
      <c r="J211" s="11"/>
      <c r="K211" s="11">
        <f t="shared" si="6"/>
        <v>0</v>
      </c>
      <c r="L211" s="11">
        <f t="shared" si="7"/>
        <v>0</v>
      </c>
    </row>
    <row r="212" spans="1:12" x14ac:dyDescent="0.2">
      <c r="A212" s="128" t="s">
        <v>240</v>
      </c>
      <c r="B212" s="128" t="s">
        <v>18374</v>
      </c>
      <c r="C212" s="128" t="s">
        <v>18375</v>
      </c>
      <c r="D212" s="128" t="s">
        <v>18376</v>
      </c>
      <c r="E212" s="131">
        <v>1</v>
      </c>
      <c r="F212" s="128" t="s">
        <v>9</v>
      </c>
      <c r="G212" s="11"/>
      <c r="H212" s="11"/>
      <c r="I212" s="11"/>
      <c r="J212" s="11"/>
      <c r="K212" s="11">
        <f t="shared" si="6"/>
        <v>0</v>
      </c>
      <c r="L212" s="11">
        <f t="shared" si="7"/>
        <v>0</v>
      </c>
    </row>
    <row r="213" spans="1:12" x14ac:dyDescent="0.2">
      <c r="A213" s="128" t="s">
        <v>241</v>
      </c>
      <c r="B213" s="128" t="s">
        <v>18377</v>
      </c>
      <c r="C213" s="128" t="s">
        <v>18378</v>
      </c>
      <c r="D213" s="128" t="s">
        <v>18379</v>
      </c>
      <c r="E213" s="131">
        <v>1</v>
      </c>
      <c r="F213" s="128" t="s">
        <v>9</v>
      </c>
      <c r="G213" s="11"/>
      <c r="H213" s="11"/>
      <c r="I213" s="11"/>
      <c r="J213" s="11"/>
      <c r="K213" s="11">
        <f t="shared" si="6"/>
        <v>0</v>
      </c>
      <c r="L213" s="11">
        <f t="shared" si="7"/>
        <v>0</v>
      </c>
    </row>
    <row r="214" spans="1:12" x14ac:dyDescent="0.2">
      <c r="A214" s="128" t="s">
        <v>242</v>
      </c>
      <c r="B214" s="128" t="s">
        <v>18380</v>
      </c>
      <c r="C214" s="128" t="s">
        <v>18381</v>
      </c>
      <c r="D214" s="128" t="s">
        <v>18382</v>
      </c>
      <c r="E214" s="131">
        <v>1</v>
      </c>
      <c r="F214" s="128" t="s">
        <v>9</v>
      </c>
      <c r="G214" s="11"/>
      <c r="H214" s="11"/>
      <c r="I214" s="11"/>
      <c r="J214" s="11"/>
      <c r="K214" s="11">
        <f t="shared" si="6"/>
        <v>0</v>
      </c>
      <c r="L214" s="11">
        <f t="shared" si="7"/>
        <v>0</v>
      </c>
    </row>
    <row r="215" spans="1:12" x14ac:dyDescent="0.2">
      <c r="A215" s="128" t="s">
        <v>243</v>
      </c>
      <c r="B215" s="128" t="s">
        <v>18383</v>
      </c>
      <c r="C215" s="128" t="s">
        <v>18384</v>
      </c>
      <c r="D215" s="128" t="s">
        <v>18385</v>
      </c>
      <c r="E215" s="131">
        <v>4</v>
      </c>
      <c r="F215" s="128" t="s">
        <v>9</v>
      </c>
      <c r="G215" s="11"/>
      <c r="H215" s="11"/>
      <c r="I215" s="11"/>
      <c r="J215" s="11"/>
      <c r="K215" s="11">
        <f t="shared" si="6"/>
        <v>0</v>
      </c>
      <c r="L215" s="11">
        <f t="shared" si="7"/>
        <v>0</v>
      </c>
    </row>
    <row r="216" spans="1:12" x14ac:dyDescent="0.2">
      <c r="A216" s="128" t="s">
        <v>244</v>
      </c>
      <c r="B216" s="128" t="s">
        <v>18386</v>
      </c>
      <c r="C216" s="128" t="s">
        <v>18387</v>
      </c>
      <c r="D216" s="128" t="s">
        <v>18388</v>
      </c>
      <c r="E216" s="131">
        <v>4</v>
      </c>
      <c r="F216" s="128" t="s">
        <v>9</v>
      </c>
      <c r="G216" s="11"/>
      <c r="H216" s="11"/>
      <c r="I216" s="11"/>
      <c r="J216" s="11"/>
      <c r="K216" s="11">
        <f t="shared" si="6"/>
        <v>0</v>
      </c>
      <c r="L216" s="11">
        <f t="shared" si="7"/>
        <v>0</v>
      </c>
    </row>
    <row r="217" spans="1:12" x14ac:dyDescent="0.2">
      <c r="A217" s="128" t="s">
        <v>245</v>
      </c>
      <c r="B217" s="128" t="s">
        <v>18389</v>
      </c>
      <c r="C217" s="128" t="s">
        <v>18390</v>
      </c>
      <c r="D217" s="132" t="s">
        <v>18391</v>
      </c>
      <c r="E217" s="131">
        <v>1</v>
      </c>
      <c r="F217" s="128" t="s">
        <v>9</v>
      </c>
      <c r="G217" s="11"/>
      <c r="H217" s="11"/>
      <c r="I217" s="11"/>
      <c r="J217" s="11"/>
      <c r="K217" s="11">
        <f t="shared" si="6"/>
        <v>0</v>
      </c>
      <c r="L217" s="11">
        <f t="shared" si="7"/>
        <v>0</v>
      </c>
    </row>
    <row r="218" spans="1:12" x14ac:dyDescent="0.2">
      <c r="A218" s="128" t="s">
        <v>246</v>
      </c>
      <c r="B218" s="128" t="s">
        <v>18392</v>
      </c>
      <c r="C218" s="128" t="s">
        <v>664</v>
      </c>
      <c r="D218" s="128" t="s">
        <v>18393</v>
      </c>
      <c r="E218" s="131">
        <v>1</v>
      </c>
      <c r="F218" s="128" t="s">
        <v>9</v>
      </c>
      <c r="G218" s="11"/>
      <c r="H218" s="11"/>
      <c r="I218" s="11"/>
      <c r="J218" s="11"/>
      <c r="K218" s="11">
        <f t="shared" si="6"/>
        <v>0</v>
      </c>
      <c r="L218" s="11">
        <f t="shared" si="7"/>
        <v>0</v>
      </c>
    </row>
    <row r="219" spans="1:12" x14ac:dyDescent="0.2">
      <c r="A219" s="128" t="s">
        <v>247</v>
      </c>
      <c r="B219" s="128" t="s">
        <v>18394</v>
      </c>
      <c r="C219" s="128" t="s">
        <v>4600</v>
      </c>
      <c r="D219" s="128" t="s">
        <v>18395</v>
      </c>
      <c r="E219" s="131">
        <v>1</v>
      </c>
      <c r="F219" s="128" t="s">
        <v>9</v>
      </c>
      <c r="G219" s="11"/>
      <c r="H219" s="11"/>
      <c r="I219" s="11"/>
      <c r="J219" s="11"/>
      <c r="K219" s="11">
        <f t="shared" si="6"/>
        <v>0</v>
      </c>
      <c r="L219" s="11">
        <f t="shared" si="7"/>
        <v>0</v>
      </c>
    </row>
    <row r="220" spans="1:12" x14ac:dyDescent="0.2">
      <c r="A220" s="128" t="s">
        <v>248</v>
      </c>
      <c r="B220" s="128" t="s">
        <v>18396</v>
      </c>
      <c r="C220" s="128" t="s">
        <v>4601</v>
      </c>
      <c r="D220" s="128" t="s">
        <v>18397</v>
      </c>
      <c r="E220" s="131">
        <v>1</v>
      </c>
      <c r="F220" s="128" t="s">
        <v>9</v>
      </c>
      <c r="G220" s="11"/>
      <c r="H220" s="11"/>
      <c r="I220" s="11"/>
      <c r="J220" s="11"/>
      <c r="K220" s="11">
        <f t="shared" si="6"/>
        <v>0</v>
      </c>
      <c r="L220" s="11">
        <f t="shared" si="7"/>
        <v>0</v>
      </c>
    </row>
    <row r="221" spans="1:12" x14ac:dyDescent="0.2">
      <c r="A221" s="128" t="s">
        <v>249</v>
      </c>
      <c r="B221" s="128" t="s">
        <v>18398</v>
      </c>
      <c r="C221" s="128" t="s">
        <v>18399</v>
      </c>
      <c r="D221" s="128" t="s">
        <v>18400</v>
      </c>
      <c r="E221" s="131">
        <v>1</v>
      </c>
      <c r="F221" s="128" t="s">
        <v>9</v>
      </c>
      <c r="G221" s="11"/>
      <c r="H221" s="11"/>
      <c r="I221" s="11"/>
      <c r="J221" s="11"/>
      <c r="K221" s="11">
        <f t="shared" si="6"/>
        <v>0</v>
      </c>
      <c r="L221" s="11">
        <f t="shared" si="7"/>
        <v>0</v>
      </c>
    </row>
    <row r="222" spans="1:12" x14ac:dyDescent="0.2">
      <c r="A222" s="128" t="s">
        <v>250</v>
      </c>
      <c r="B222" s="128" t="s">
        <v>18401</v>
      </c>
      <c r="C222" s="128" t="s">
        <v>18402</v>
      </c>
      <c r="D222" s="128" t="s">
        <v>18403</v>
      </c>
      <c r="E222" s="131">
        <v>1</v>
      </c>
      <c r="F222" s="128" t="s">
        <v>9</v>
      </c>
      <c r="G222" s="11"/>
      <c r="H222" s="11"/>
      <c r="I222" s="11"/>
      <c r="J222" s="11"/>
      <c r="K222" s="11">
        <f t="shared" si="6"/>
        <v>0</v>
      </c>
      <c r="L222" s="11">
        <f t="shared" si="7"/>
        <v>0</v>
      </c>
    </row>
    <row r="223" spans="1:12" x14ac:dyDescent="0.2">
      <c r="A223" s="128" t="s">
        <v>251</v>
      </c>
      <c r="B223" s="128" t="s">
        <v>18404</v>
      </c>
      <c r="C223" s="128" t="s">
        <v>18405</v>
      </c>
      <c r="D223" s="128" t="s">
        <v>18406</v>
      </c>
      <c r="E223" s="131">
        <v>4</v>
      </c>
      <c r="F223" s="128" t="s">
        <v>9</v>
      </c>
      <c r="G223" s="11"/>
      <c r="H223" s="11"/>
      <c r="I223" s="11"/>
      <c r="J223" s="11"/>
      <c r="K223" s="11">
        <f t="shared" si="6"/>
        <v>0</v>
      </c>
      <c r="L223" s="11">
        <f t="shared" si="7"/>
        <v>0</v>
      </c>
    </row>
    <row r="224" spans="1:12" x14ac:dyDescent="0.2">
      <c r="A224" s="128" t="s">
        <v>252</v>
      </c>
      <c r="B224" s="128" t="s">
        <v>18407</v>
      </c>
      <c r="C224" s="128" t="s">
        <v>18408</v>
      </c>
      <c r="D224" s="128" t="s">
        <v>18409</v>
      </c>
      <c r="E224" s="131">
        <v>1</v>
      </c>
      <c r="F224" s="128" t="s">
        <v>9</v>
      </c>
      <c r="G224" s="11"/>
      <c r="H224" s="11"/>
      <c r="I224" s="11"/>
      <c r="J224" s="11"/>
      <c r="K224" s="11">
        <f t="shared" si="6"/>
        <v>0</v>
      </c>
      <c r="L224" s="11">
        <f t="shared" si="7"/>
        <v>0</v>
      </c>
    </row>
    <row r="225" spans="1:12" x14ac:dyDescent="0.2">
      <c r="A225" s="128" t="s">
        <v>253</v>
      </c>
      <c r="B225" s="128" t="s">
        <v>18410</v>
      </c>
      <c r="C225" s="128" t="s">
        <v>18411</v>
      </c>
      <c r="D225" s="128" t="s">
        <v>18412</v>
      </c>
      <c r="E225" s="131">
        <v>1</v>
      </c>
      <c r="F225" s="128" t="s">
        <v>9</v>
      </c>
      <c r="G225" s="11"/>
      <c r="H225" s="11"/>
      <c r="I225" s="11"/>
      <c r="J225" s="11"/>
      <c r="K225" s="11">
        <f t="shared" si="6"/>
        <v>0</v>
      </c>
      <c r="L225" s="11">
        <f t="shared" si="7"/>
        <v>0</v>
      </c>
    </row>
    <row r="226" spans="1:12" x14ac:dyDescent="0.2">
      <c r="A226" s="128" t="s">
        <v>254</v>
      </c>
      <c r="B226" s="128" t="s">
        <v>18413</v>
      </c>
      <c r="C226" s="128" t="s">
        <v>18414</v>
      </c>
      <c r="D226" s="128" t="s">
        <v>18415</v>
      </c>
      <c r="E226" s="131">
        <v>1</v>
      </c>
      <c r="F226" s="128" t="s">
        <v>9</v>
      </c>
      <c r="G226" s="11"/>
      <c r="H226" s="11"/>
      <c r="I226" s="11"/>
      <c r="J226" s="11"/>
      <c r="K226" s="11">
        <f t="shared" si="6"/>
        <v>0</v>
      </c>
      <c r="L226" s="11">
        <f t="shared" si="7"/>
        <v>0</v>
      </c>
    </row>
    <row r="227" spans="1:12" x14ac:dyDescent="0.2">
      <c r="A227" s="128" t="s">
        <v>255</v>
      </c>
      <c r="B227" s="128" t="s">
        <v>18416</v>
      </c>
      <c r="C227" s="128" t="s">
        <v>18417</v>
      </c>
      <c r="D227" s="128" t="s">
        <v>18418</v>
      </c>
      <c r="E227" s="131">
        <v>1</v>
      </c>
      <c r="F227" s="128" t="s">
        <v>9</v>
      </c>
      <c r="G227" s="11"/>
      <c r="H227" s="11"/>
      <c r="I227" s="11"/>
      <c r="J227" s="11"/>
      <c r="K227" s="11">
        <f t="shared" si="6"/>
        <v>0</v>
      </c>
      <c r="L227" s="11">
        <f t="shared" si="7"/>
        <v>0</v>
      </c>
    </row>
    <row r="228" spans="1:12" x14ac:dyDescent="0.2">
      <c r="A228" s="128" t="s">
        <v>256</v>
      </c>
      <c r="B228" s="128" t="s">
        <v>18419</v>
      </c>
      <c r="C228" s="128" t="s">
        <v>18420</v>
      </c>
      <c r="D228" s="128" t="s">
        <v>18421</v>
      </c>
      <c r="E228" s="131">
        <v>1</v>
      </c>
      <c r="F228" s="128" t="s">
        <v>9</v>
      </c>
      <c r="G228" s="11"/>
      <c r="H228" s="11"/>
      <c r="I228" s="11"/>
      <c r="J228" s="11"/>
      <c r="K228" s="11">
        <f t="shared" si="6"/>
        <v>0</v>
      </c>
      <c r="L228" s="11">
        <f t="shared" si="7"/>
        <v>0</v>
      </c>
    </row>
    <row r="229" spans="1:12" x14ac:dyDescent="0.2">
      <c r="A229" s="128" t="s">
        <v>257</v>
      </c>
      <c r="B229" s="128" t="s">
        <v>18422</v>
      </c>
      <c r="C229" s="128" t="s">
        <v>18423</v>
      </c>
      <c r="D229" s="128" t="s">
        <v>18424</v>
      </c>
      <c r="E229" s="131">
        <v>1</v>
      </c>
      <c r="F229" s="128" t="s">
        <v>9</v>
      </c>
      <c r="G229" s="11"/>
      <c r="H229" s="11"/>
      <c r="I229" s="11"/>
      <c r="J229" s="11"/>
      <c r="K229" s="11">
        <f t="shared" si="6"/>
        <v>0</v>
      </c>
      <c r="L229" s="11">
        <f t="shared" si="7"/>
        <v>0</v>
      </c>
    </row>
    <row r="230" spans="1:12" x14ac:dyDescent="0.2">
      <c r="A230" s="128" t="s">
        <v>258</v>
      </c>
      <c r="B230" s="128" t="s">
        <v>18425</v>
      </c>
      <c r="C230" s="128" t="s">
        <v>651</v>
      </c>
      <c r="D230" s="128" t="s">
        <v>629</v>
      </c>
      <c r="E230" s="131">
        <v>1</v>
      </c>
      <c r="F230" s="128" t="s">
        <v>9</v>
      </c>
      <c r="G230" s="11"/>
      <c r="H230" s="11"/>
      <c r="I230" s="11"/>
      <c r="J230" s="11"/>
      <c r="K230" s="11">
        <f t="shared" si="6"/>
        <v>0</v>
      </c>
      <c r="L230" s="11">
        <f t="shared" si="7"/>
        <v>0</v>
      </c>
    </row>
    <row r="231" spans="1:12" x14ac:dyDescent="0.2">
      <c r="A231" s="128" t="s">
        <v>259</v>
      </c>
      <c r="B231" s="128" t="s">
        <v>18426</v>
      </c>
      <c r="C231" s="128" t="s">
        <v>18427</v>
      </c>
      <c r="D231" s="128" t="s">
        <v>18428</v>
      </c>
      <c r="E231" s="131">
        <v>1</v>
      </c>
      <c r="F231" s="128" t="s">
        <v>9</v>
      </c>
      <c r="G231" s="11"/>
      <c r="H231" s="11"/>
      <c r="I231" s="11"/>
      <c r="J231" s="11"/>
      <c r="K231" s="11">
        <f t="shared" si="6"/>
        <v>0</v>
      </c>
      <c r="L231" s="11">
        <f t="shared" si="7"/>
        <v>0</v>
      </c>
    </row>
    <row r="232" spans="1:12" x14ac:dyDescent="0.2">
      <c r="A232" s="128" t="s">
        <v>260</v>
      </c>
      <c r="B232" s="128" t="s">
        <v>18429</v>
      </c>
      <c r="C232" s="128" t="s">
        <v>18430</v>
      </c>
      <c r="D232" s="128" t="s">
        <v>18431</v>
      </c>
      <c r="E232" s="131">
        <v>1</v>
      </c>
      <c r="F232" s="128" t="s">
        <v>9</v>
      </c>
      <c r="G232" s="11"/>
      <c r="H232" s="11"/>
      <c r="I232" s="11"/>
      <c r="J232" s="11"/>
      <c r="K232" s="11">
        <f t="shared" si="6"/>
        <v>0</v>
      </c>
      <c r="L232" s="11">
        <f t="shared" si="7"/>
        <v>0</v>
      </c>
    </row>
    <row r="233" spans="1:12" x14ac:dyDescent="0.2">
      <c r="A233" s="128" t="s">
        <v>261</v>
      </c>
      <c r="B233" s="128" t="s">
        <v>18432</v>
      </c>
      <c r="C233" s="128" t="s">
        <v>18433</v>
      </c>
      <c r="D233" s="132" t="s">
        <v>18434</v>
      </c>
      <c r="E233" s="131">
        <v>1</v>
      </c>
      <c r="F233" s="128" t="s">
        <v>9</v>
      </c>
      <c r="G233" s="11"/>
      <c r="H233" s="11"/>
      <c r="I233" s="11"/>
      <c r="J233" s="11"/>
      <c r="K233" s="11">
        <f t="shared" si="6"/>
        <v>0</v>
      </c>
      <c r="L233" s="11">
        <f t="shared" si="7"/>
        <v>0</v>
      </c>
    </row>
    <row r="234" spans="1:12" x14ac:dyDescent="0.2">
      <c r="A234" s="128" t="s">
        <v>262</v>
      </c>
      <c r="B234" s="128" t="s">
        <v>18435</v>
      </c>
      <c r="C234" s="128" t="s">
        <v>18436</v>
      </c>
      <c r="D234" s="128" t="s">
        <v>18437</v>
      </c>
      <c r="E234" s="131">
        <v>1</v>
      </c>
      <c r="F234" s="128" t="s">
        <v>9</v>
      </c>
      <c r="G234" s="11"/>
      <c r="H234" s="11"/>
      <c r="I234" s="11"/>
      <c r="J234" s="11"/>
      <c r="K234" s="11">
        <f t="shared" si="6"/>
        <v>0</v>
      </c>
      <c r="L234" s="11">
        <f t="shared" si="7"/>
        <v>0</v>
      </c>
    </row>
    <row r="235" spans="1:12" x14ac:dyDescent="0.2">
      <c r="A235" s="128" t="s">
        <v>263</v>
      </c>
      <c r="B235" s="128" t="s">
        <v>18438</v>
      </c>
      <c r="C235" s="128" t="s">
        <v>18439</v>
      </c>
      <c r="D235" s="128" t="s">
        <v>18440</v>
      </c>
      <c r="E235" s="131">
        <v>2</v>
      </c>
      <c r="F235" s="128" t="s">
        <v>9</v>
      </c>
      <c r="G235" s="11"/>
      <c r="H235" s="11"/>
      <c r="I235" s="11"/>
      <c r="J235" s="11"/>
      <c r="K235" s="11">
        <f t="shared" si="6"/>
        <v>0</v>
      </c>
      <c r="L235" s="11">
        <f t="shared" si="7"/>
        <v>0</v>
      </c>
    </row>
    <row r="236" spans="1:12" x14ac:dyDescent="0.2">
      <c r="A236" s="128" t="s">
        <v>264</v>
      </c>
      <c r="B236" s="128" t="s">
        <v>18441</v>
      </c>
      <c r="C236" s="128" t="s">
        <v>18442</v>
      </c>
      <c r="D236" s="128" t="s">
        <v>18443</v>
      </c>
      <c r="E236" s="131">
        <v>1</v>
      </c>
      <c r="F236" s="128" t="s">
        <v>9</v>
      </c>
      <c r="G236" s="11"/>
      <c r="H236" s="11"/>
      <c r="I236" s="11"/>
      <c r="J236" s="11"/>
      <c r="K236" s="11">
        <f t="shared" si="6"/>
        <v>0</v>
      </c>
      <c r="L236" s="11">
        <f t="shared" si="7"/>
        <v>0</v>
      </c>
    </row>
    <row r="237" spans="1:12" x14ac:dyDescent="0.2">
      <c r="A237" s="128" t="s">
        <v>265</v>
      </c>
      <c r="B237" s="128" t="s">
        <v>18444</v>
      </c>
      <c r="C237" s="128" t="s">
        <v>18445</v>
      </c>
      <c r="D237" s="128" t="s">
        <v>18446</v>
      </c>
      <c r="E237" s="131">
        <v>12</v>
      </c>
      <c r="F237" s="128" t="s">
        <v>9</v>
      </c>
      <c r="G237" s="11"/>
      <c r="H237" s="11"/>
      <c r="I237" s="11"/>
      <c r="J237" s="11"/>
      <c r="K237" s="11">
        <f t="shared" si="6"/>
        <v>0</v>
      </c>
      <c r="L237" s="11">
        <f t="shared" si="7"/>
        <v>0</v>
      </c>
    </row>
    <row r="238" spans="1:12" x14ac:dyDescent="0.2">
      <c r="A238" s="128" t="s">
        <v>266</v>
      </c>
      <c r="B238" s="128" t="s">
        <v>18447</v>
      </c>
      <c r="C238" s="128" t="s">
        <v>4602</v>
      </c>
      <c r="D238" s="128" t="s">
        <v>18448</v>
      </c>
      <c r="E238" s="131">
        <v>1</v>
      </c>
      <c r="F238" s="128" t="s">
        <v>9</v>
      </c>
      <c r="G238" s="11"/>
      <c r="H238" s="11"/>
      <c r="I238" s="11"/>
      <c r="J238" s="11"/>
      <c r="K238" s="11">
        <f t="shared" si="6"/>
        <v>0</v>
      </c>
      <c r="L238" s="11">
        <f t="shared" si="7"/>
        <v>0</v>
      </c>
    </row>
    <row r="239" spans="1:12" x14ac:dyDescent="0.2">
      <c r="A239" s="128" t="s">
        <v>267</v>
      </c>
      <c r="B239" s="128" t="s">
        <v>18449</v>
      </c>
      <c r="C239" s="128" t="s">
        <v>18450</v>
      </c>
      <c r="D239" s="128" t="s">
        <v>18451</v>
      </c>
      <c r="E239" s="131">
        <v>1</v>
      </c>
      <c r="F239" s="128" t="s">
        <v>9</v>
      </c>
      <c r="G239" s="11"/>
      <c r="H239" s="11"/>
      <c r="I239" s="11"/>
      <c r="J239" s="11"/>
      <c r="K239" s="11">
        <f t="shared" si="6"/>
        <v>0</v>
      </c>
      <c r="L239" s="11">
        <f t="shared" si="7"/>
        <v>0</v>
      </c>
    </row>
    <row r="240" spans="1:12" x14ac:dyDescent="0.2">
      <c r="A240" s="128" t="s">
        <v>268</v>
      </c>
      <c r="B240" s="128" t="s">
        <v>18452</v>
      </c>
      <c r="C240" s="128" t="s">
        <v>18453</v>
      </c>
      <c r="D240" s="128" t="s">
        <v>18454</v>
      </c>
      <c r="E240" s="131">
        <v>1</v>
      </c>
      <c r="F240" s="128" t="s">
        <v>9</v>
      </c>
      <c r="G240" s="11"/>
      <c r="H240" s="11"/>
      <c r="I240" s="11"/>
      <c r="J240" s="11"/>
      <c r="K240" s="11">
        <f t="shared" si="6"/>
        <v>0</v>
      </c>
      <c r="L240" s="11">
        <f t="shared" si="7"/>
        <v>0</v>
      </c>
    </row>
    <row r="241" spans="1:12" x14ac:dyDescent="0.2">
      <c r="A241" s="128" t="s">
        <v>269</v>
      </c>
      <c r="B241" s="128" t="s">
        <v>18455</v>
      </c>
      <c r="C241" s="128" t="s">
        <v>18456</v>
      </c>
      <c r="D241" s="128" t="s">
        <v>18457</v>
      </c>
      <c r="E241" s="131">
        <v>1</v>
      </c>
      <c r="F241" s="128" t="s">
        <v>9</v>
      </c>
      <c r="G241" s="11"/>
      <c r="H241" s="11"/>
      <c r="I241" s="11"/>
      <c r="J241" s="11"/>
      <c r="K241" s="11">
        <f t="shared" si="6"/>
        <v>0</v>
      </c>
      <c r="L241" s="11">
        <f t="shared" si="7"/>
        <v>0</v>
      </c>
    </row>
    <row r="242" spans="1:12" x14ac:dyDescent="0.2">
      <c r="A242" s="128" t="s">
        <v>270</v>
      </c>
      <c r="B242" s="128" t="s">
        <v>18458</v>
      </c>
      <c r="C242" s="128" t="s">
        <v>18459</v>
      </c>
      <c r="D242" s="128" t="s">
        <v>18460</v>
      </c>
      <c r="E242" s="131">
        <v>1</v>
      </c>
      <c r="F242" s="128" t="s">
        <v>9</v>
      </c>
      <c r="G242" s="11"/>
      <c r="H242" s="11"/>
      <c r="I242" s="11"/>
      <c r="J242" s="11"/>
      <c r="K242" s="11">
        <f t="shared" si="6"/>
        <v>0</v>
      </c>
      <c r="L242" s="11">
        <f t="shared" si="7"/>
        <v>0</v>
      </c>
    </row>
    <row r="243" spans="1:12" x14ac:dyDescent="0.2">
      <c r="A243" s="128" t="s">
        <v>271</v>
      </c>
      <c r="B243" s="128" t="s">
        <v>18461</v>
      </c>
      <c r="C243" s="128" t="s">
        <v>18462</v>
      </c>
      <c r="D243" s="128" t="s">
        <v>18463</v>
      </c>
      <c r="E243" s="131">
        <v>1</v>
      </c>
      <c r="F243" s="128" t="s">
        <v>9</v>
      </c>
      <c r="G243" s="11"/>
      <c r="H243" s="11"/>
      <c r="I243" s="11"/>
      <c r="J243" s="11"/>
      <c r="K243" s="11">
        <f t="shared" si="6"/>
        <v>0</v>
      </c>
      <c r="L243" s="11">
        <f t="shared" si="7"/>
        <v>0</v>
      </c>
    </row>
    <row r="244" spans="1:12" x14ac:dyDescent="0.2">
      <c r="A244" s="128" t="s">
        <v>272</v>
      </c>
      <c r="B244" s="128" t="s">
        <v>18464</v>
      </c>
      <c r="C244" s="128" t="s">
        <v>18465</v>
      </c>
      <c r="D244" s="128" t="s">
        <v>18466</v>
      </c>
      <c r="E244" s="131">
        <v>1</v>
      </c>
      <c r="F244" s="128" t="s">
        <v>9</v>
      </c>
      <c r="G244" s="11"/>
      <c r="H244" s="11"/>
      <c r="I244" s="11"/>
      <c r="J244" s="11"/>
      <c r="K244" s="11">
        <f t="shared" si="6"/>
        <v>0</v>
      </c>
      <c r="L244" s="11">
        <f t="shared" si="7"/>
        <v>0</v>
      </c>
    </row>
    <row r="245" spans="1:12" x14ac:dyDescent="0.2">
      <c r="A245" s="128" t="s">
        <v>273</v>
      </c>
      <c r="B245" s="128" t="s">
        <v>18467</v>
      </c>
      <c r="C245" s="128" t="s">
        <v>18468</v>
      </c>
      <c r="D245" s="128" t="s">
        <v>18469</v>
      </c>
      <c r="E245" s="131">
        <v>1</v>
      </c>
      <c r="F245" s="128" t="s">
        <v>9</v>
      </c>
      <c r="G245" s="11"/>
      <c r="H245" s="11"/>
      <c r="I245" s="11"/>
      <c r="J245" s="11"/>
      <c r="K245" s="11">
        <f t="shared" si="6"/>
        <v>0</v>
      </c>
      <c r="L245" s="11">
        <f t="shared" si="7"/>
        <v>0</v>
      </c>
    </row>
    <row r="246" spans="1:12" x14ac:dyDescent="0.2">
      <c r="A246" s="128" t="s">
        <v>274</v>
      </c>
      <c r="B246" s="128" t="s">
        <v>18470</v>
      </c>
      <c r="C246" s="128" t="s">
        <v>18471</v>
      </c>
      <c r="D246" s="128" t="s">
        <v>18472</v>
      </c>
      <c r="E246" s="131">
        <v>1</v>
      </c>
      <c r="F246" s="128" t="s">
        <v>9</v>
      </c>
      <c r="G246" s="11"/>
      <c r="H246" s="11"/>
      <c r="I246" s="11"/>
      <c r="J246" s="11"/>
      <c r="K246" s="11">
        <f t="shared" si="6"/>
        <v>0</v>
      </c>
      <c r="L246" s="11">
        <f t="shared" si="7"/>
        <v>0</v>
      </c>
    </row>
    <row r="247" spans="1:12" x14ac:dyDescent="0.2">
      <c r="A247" s="128" t="s">
        <v>275</v>
      </c>
      <c r="B247" s="128" t="s">
        <v>18473</v>
      </c>
      <c r="C247" s="128" t="s">
        <v>4603</v>
      </c>
      <c r="D247" s="128" t="s">
        <v>18474</v>
      </c>
      <c r="E247" s="131">
        <v>4</v>
      </c>
      <c r="F247" s="128" t="s">
        <v>9</v>
      </c>
      <c r="G247" s="11"/>
      <c r="H247" s="11"/>
      <c r="I247" s="11"/>
      <c r="J247" s="11"/>
      <c r="K247" s="11">
        <f t="shared" si="6"/>
        <v>0</v>
      </c>
      <c r="L247" s="11">
        <f t="shared" si="7"/>
        <v>0</v>
      </c>
    </row>
    <row r="248" spans="1:12" x14ac:dyDescent="0.2">
      <c r="A248" s="128" t="s">
        <v>276</v>
      </c>
      <c r="B248" s="128" t="s">
        <v>18475</v>
      </c>
      <c r="C248" s="128" t="s">
        <v>18476</v>
      </c>
      <c r="D248" s="128" t="s">
        <v>18477</v>
      </c>
      <c r="E248" s="131">
        <v>1</v>
      </c>
      <c r="F248" s="128" t="s">
        <v>9</v>
      </c>
      <c r="G248" s="11"/>
      <c r="H248" s="11"/>
      <c r="I248" s="11"/>
      <c r="J248" s="11"/>
      <c r="K248" s="11">
        <f t="shared" si="6"/>
        <v>0</v>
      </c>
      <c r="L248" s="11">
        <f t="shared" si="7"/>
        <v>0</v>
      </c>
    </row>
    <row r="249" spans="1:12" x14ac:dyDescent="0.2">
      <c r="A249" s="128" t="s">
        <v>277</v>
      </c>
      <c r="B249" s="128" t="s">
        <v>18478</v>
      </c>
      <c r="C249" s="128" t="s">
        <v>18479</v>
      </c>
      <c r="D249" s="128" t="s">
        <v>18480</v>
      </c>
      <c r="E249" s="131">
        <v>1</v>
      </c>
      <c r="F249" s="128" t="s">
        <v>9</v>
      </c>
      <c r="G249" s="11"/>
      <c r="H249" s="11"/>
      <c r="I249" s="11"/>
      <c r="J249" s="11"/>
      <c r="K249" s="11">
        <f t="shared" si="6"/>
        <v>0</v>
      </c>
      <c r="L249" s="11">
        <f t="shared" si="7"/>
        <v>0</v>
      </c>
    </row>
    <row r="250" spans="1:12" x14ac:dyDescent="0.2">
      <c r="A250" s="128" t="s">
        <v>278</v>
      </c>
      <c r="B250" s="128" t="s">
        <v>18481</v>
      </c>
      <c r="C250" s="128" t="s">
        <v>633</v>
      </c>
      <c r="D250" s="128" t="s">
        <v>18482</v>
      </c>
      <c r="E250" s="131">
        <v>3</v>
      </c>
      <c r="F250" s="128" t="s">
        <v>9</v>
      </c>
      <c r="G250" s="11"/>
      <c r="H250" s="11"/>
      <c r="I250" s="11"/>
      <c r="J250" s="11"/>
      <c r="K250" s="11">
        <f t="shared" si="6"/>
        <v>0</v>
      </c>
      <c r="L250" s="11">
        <f t="shared" si="7"/>
        <v>0</v>
      </c>
    </row>
    <row r="251" spans="1:12" x14ac:dyDescent="0.2">
      <c r="A251" s="128" t="s">
        <v>279</v>
      </c>
      <c r="B251" s="128" t="s">
        <v>18483</v>
      </c>
      <c r="C251" s="128" t="s">
        <v>18484</v>
      </c>
      <c r="D251" s="128" t="s">
        <v>18485</v>
      </c>
      <c r="E251" s="131">
        <v>1</v>
      </c>
      <c r="F251" s="128" t="s">
        <v>9</v>
      </c>
      <c r="G251" s="11"/>
      <c r="H251" s="11"/>
      <c r="I251" s="11"/>
      <c r="J251" s="11"/>
      <c r="K251" s="11">
        <f t="shared" si="6"/>
        <v>0</v>
      </c>
      <c r="L251" s="11">
        <f t="shared" si="7"/>
        <v>0</v>
      </c>
    </row>
    <row r="252" spans="1:12" x14ac:dyDescent="0.2">
      <c r="A252" s="128" t="s">
        <v>280</v>
      </c>
      <c r="B252" s="128" t="s">
        <v>18486</v>
      </c>
      <c r="C252" s="128" t="s">
        <v>4604</v>
      </c>
      <c r="D252" s="128" t="s">
        <v>4605</v>
      </c>
      <c r="E252" s="131">
        <v>1</v>
      </c>
      <c r="F252" s="128" t="s">
        <v>9</v>
      </c>
      <c r="G252" s="11"/>
      <c r="H252" s="11"/>
      <c r="I252" s="11"/>
      <c r="J252" s="11"/>
      <c r="K252" s="11">
        <f t="shared" si="6"/>
        <v>0</v>
      </c>
      <c r="L252" s="11">
        <f t="shared" si="7"/>
        <v>0</v>
      </c>
    </row>
    <row r="253" spans="1:12" x14ac:dyDescent="0.2">
      <c r="A253" s="128" t="s">
        <v>281</v>
      </c>
      <c r="B253" s="128" t="s">
        <v>18487</v>
      </c>
      <c r="C253" s="128" t="s">
        <v>18488</v>
      </c>
      <c r="D253" s="128" t="s">
        <v>18489</v>
      </c>
      <c r="E253" s="131">
        <v>3</v>
      </c>
      <c r="F253" s="128" t="s">
        <v>9</v>
      </c>
      <c r="G253" s="11"/>
      <c r="H253" s="11"/>
      <c r="I253" s="11"/>
      <c r="J253" s="11"/>
      <c r="K253" s="11">
        <f t="shared" si="6"/>
        <v>0</v>
      </c>
      <c r="L253" s="11">
        <f t="shared" si="7"/>
        <v>0</v>
      </c>
    </row>
    <row r="254" spans="1:12" x14ac:dyDescent="0.2">
      <c r="A254" s="128" t="s">
        <v>282</v>
      </c>
      <c r="B254" s="128" t="s">
        <v>18490</v>
      </c>
      <c r="C254" s="128" t="s">
        <v>18491</v>
      </c>
      <c r="D254" s="128" t="s">
        <v>18492</v>
      </c>
      <c r="E254" s="131">
        <v>6</v>
      </c>
      <c r="F254" s="128" t="s">
        <v>9</v>
      </c>
      <c r="G254" s="11"/>
      <c r="H254" s="11"/>
      <c r="I254" s="11"/>
      <c r="J254" s="11"/>
      <c r="K254" s="11">
        <f t="shared" si="6"/>
        <v>0</v>
      </c>
      <c r="L254" s="11">
        <f t="shared" si="7"/>
        <v>0</v>
      </c>
    </row>
    <row r="255" spans="1:12" x14ac:dyDescent="0.2">
      <c r="A255" s="128" t="s">
        <v>283</v>
      </c>
      <c r="B255" s="128" t="s">
        <v>18493</v>
      </c>
      <c r="C255" s="128" t="s">
        <v>4606</v>
      </c>
      <c r="D255" s="128" t="s">
        <v>18494</v>
      </c>
      <c r="E255" s="131">
        <v>4</v>
      </c>
      <c r="F255" s="128" t="s">
        <v>9</v>
      </c>
      <c r="G255" s="11"/>
      <c r="H255" s="11"/>
      <c r="I255" s="11"/>
      <c r="J255" s="11"/>
      <c r="K255" s="11">
        <f t="shared" si="6"/>
        <v>0</v>
      </c>
      <c r="L255" s="11">
        <f t="shared" si="7"/>
        <v>0</v>
      </c>
    </row>
    <row r="256" spans="1:12" x14ac:dyDescent="0.2">
      <c r="A256" s="128" t="s">
        <v>284</v>
      </c>
      <c r="B256" s="128" t="s">
        <v>18495</v>
      </c>
      <c r="C256" s="128" t="s">
        <v>18496</v>
      </c>
      <c r="D256" s="128" t="s">
        <v>18497</v>
      </c>
      <c r="E256" s="131">
        <v>1</v>
      </c>
      <c r="F256" s="128" t="s">
        <v>9</v>
      </c>
      <c r="G256" s="11"/>
      <c r="H256" s="11"/>
      <c r="I256" s="11"/>
      <c r="J256" s="11"/>
      <c r="K256" s="11">
        <f t="shared" si="6"/>
        <v>0</v>
      </c>
      <c r="L256" s="11">
        <f t="shared" si="7"/>
        <v>0</v>
      </c>
    </row>
    <row r="257" spans="1:12" x14ac:dyDescent="0.2">
      <c r="A257" s="128" t="s">
        <v>285</v>
      </c>
      <c r="B257" s="128" t="s">
        <v>18498</v>
      </c>
      <c r="C257" s="128" t="s">
        <v>18499</v>
      </c>
      <c r="D257" s="128" t="s">
        <v>18500</v>
      </c>
      <c r="E257" s="131">
        <v>1</v>
      </c>
      <c r="F257" s="128" t="s">
        <v>9</v>
      </c>
      <c r="G257" s="11"/>
      <c r="H257" s="11"/>
      <c r="I257" s="11"/>
      <c r="J257" s="11"/>
      <c r="K257" s="11">
        <f t="shared" si="6"/>
        <v>0</v>
      </c>
      <c r="L257" s="11">
        <f t="shared" si="7"/>
        <v>0</v>
      </c>
    </row>
    <row r="258" spans="1:12" x14ac:dyDescent="0.2">
      <c r="A258" s="128" t="s">
        <v>286</v>
      </c>
      <c r="B258" s="128" t="s">
        <v>18501</v>
      </c>
      <c r="C258" s="128" t="s">
        <v>18502</v>
      </c>
      <c r="D258" s="128" t="s">
        <v>18503</v>
      </c>
      <c r="E258" s="131">
        <v>1</v>
      </c>
      <c r="F258" s="128" t="s">
        <v>9</v>
      </c>
      <c r="G258" s="11"/>
      <c r="H258" s="11"/>
      <c r="I258" s="11"/>
      <c r="J258" s="11"/>
      <c r="K258" s="11">
        <f t="shared" si="6"/>
        <v>0</v>
      </c>
      <c r="L258" s="11">
        <f t="shared" si="7"/>
        <v>0</v>
      </c>
    </row>
    <row r="259" spans="1:12" x14ac:dyDescent="0.2">
      <c r="A259" s="128" t="s">
        <v>287</v>
      </c>
      <c r="B259" s="128" t="s">
        <v>18504</v>
      </c>
      <c r="C259" s="128" t="s">
        <v>18505</v>
      </c>
      <c r="D259" s="128" t="s">
        <v>18506</v>
      </c>
      <c r="E259" s="131">
        <v>1</v>
      </c>
      <c r="F259" s="128" t="s">
        <v>9</v>
      </c>
      <c r="G259" s="11"/>
      <c r="H259" s="11"/>
      <c r="I259" s="11"/>
      <c r="J259" s="11"/>
      <c r="K259" s="11">
        <f t="shared" si="6"/>
        <v>0</v>
      </c>
      <c r="L259" s="11">
        <f t="shared" si="7"/>
        <v>0</v>
      </c>
    </row>
    <row r="260" spans="1:12" x14ac:dyDescent="0.2">
      <c r="A260" s="128" t="s">
        <v>288</v>
      </c>
      <c r="B260" s="128" t="s">
        <v>18507</v>
      </c>
      <c r="C260" s="128" t="s">
        <v>18508</v>
      </c>
      <c r="D260" s="128" t="s">
        <v>18509</v>
      </c>
      <c r="E260" s="131">
        <v>1</v>
      </c>
      <c r="F260" s="128" t="s">
        <v>9</v>
      </c>
      <c r="G260" s="11"/>
      <c r="H260" s="11"/>
      <c r="I260" s="11"/>
      <c r="J260" s="11"/>
      <c r="K260" s="11">
        <f t="shared" si="6"/>
        <v>0</v>
      </c>
      <c r="L260" s="11">
        <f t="shared" si="7"/>
        <v>0</v>
      </c>
    </row>
    <row r="261" spans="1:12" x14ac:dyDescent="0.2">
      <c r="A261" s="128" t="s">
        <v>289</v>
      </c>
      <c r="B261" s="128" t="s">
        <v>18510</v>
      </c>
      <c r="C261" s="128" t="s">
        <v>18511</v>
      </c>
      <c r="D261" s="128" t="s">
        <v>18512</v>
      </c>
      <c r="E261" s="131">
        <v>8</v>
      </c>
      <c r="F261" s="128" t="s">
        <v>9</v>
      </c>
      <c r="G261" s="11"/>
      <c r="H261" s="11"/>
      <c r="I261" s="11"/>
      <c r="J261" s="11"/>
      <c r="K261" s="11">
        <f t="shared" si="6"/>
        <v>0</v>
      </c>
      <c r="L261" s="11">
        <f t="shared" si="7"/>
        <v>0</v>
      </c>
    </row>
    <row r="262" spans="1:12" x14ac:dyDescent="0.2">
      <c r="A262" s="128" t="s">
        <v>290</v>
      </c>
      <c r="B262" s="128" t="s">
        <v>18513</v>
      </c>
      <c r="C262" s="128" t="s">
        <v>18514</v>
      </c>
      <c r="D262" s="128" t="s">
        <v>18515</v>
      </c>
      <c r="E262" s="131">
        <v>2</v>
      </c>
      <c r="F262" s="128" t="s">
        <v>9</v>
      </c>
      <c r="G262" s="11"/>
      <c r="H262" s="11"/>
      <c r="I262" s="11"/>
      <c r="J262" s="11"/>
      <c r="K262" s="11">
        <f t="shared" si="6"/>
        <v>0</v>
      </c>
      <c r="L262" s="11">
        <f t="shared" si="7"/>
        <v>0</v>
      </c>
    </row>
    <row r="263" spans="1:12" x14ac:dyDescent="0.2">
      <c r="A263" s="128" t="s">
        <v>291</v>
      </c>
      <c r="B263" s="128" t="s">
        <v>18516</v>
      </c>
      <c r="C263" s="128" t="s">
        <v>4607</v>
      </c>
      <c r="D263" s="132" t="s">
        <v>18517</v>
      </c>
      <c r="E263" s="131">
        <v>1</v>
      </c>
      <c r="F263" s="128" t="s">
        <v>9</v>
      </c>
      <c r="G263" s="11"/>
      <c r="H263" s="11"/>
      <c r="I263" s="11"/>
      <c r="J263" s="11"/>
      <c r="K263" s="11">
        <f t="shared" si="6"/>
        <v>0</v>
      </c>
      <c r="L263" s="11">
        <f t="shared" si="7"/>
        <v>0</v>
      </c>
    </row>
    <row r="264" spans="1:12" x14ac:dyDescent="0.2">
      <c r="A264" s="128" t="s">
        <v>292</v>
      </c>
      <c r="B264" s="128" t="s">
        <v>18518</v>
      </c>
      <c r="C264" s="128" t="s">
        <v>18519</v>
      </c>
      <c r="D264" s="128" t="s">
        <v>18520</v>
      </c>
      <c r="E264" s="131">
        <v>6</v>
      </c>
      <c r="F264" s="128" t="s">
        <v>9</v>
      </c>
      <c r="G264" s="11"/>
      <c r="H264" s="11"/>
      <c r="I264" s="11"/>
      <c r="J264" s="11"/>
      <c r="K264" s="11">
        <f t="shared" si="6"/>
        <v>0</v>
      </c>
      <c r="L264" s="11">
        <f t="shared" si="7"/>
        <v>0</v>
      </c>
    </row>
    <row r="265" spans="1:12" x14ac:dyDescent="0.2">
      <c r="A265" s="128" t="s">
        <v>293</v>
      </c>
      <c r="B265" s="128" t="s">
        <v>18521</v>
      </c>
      <c r="C265" s="128" t="s">
        <v>18522</v>
      </c>
      <c r="D265" s="128" t="s">
        <v>18523</v>
      </c>
      <c r="E265" s="131">
        <v>1</v>
      </c>
      <c r="F265" s="128" t="s">
        <v>9</v>
      </c>
      <c r="G265" s="11"/>
      <c r="H265" s="11"/>
      <c r="I265" s="11"/>
      <c r="J265" s="11"/>
      <c r="K265" s="11">
        <f t="shared" si="6"/>
        <v>0</v>
      </c>
      <c r="L265" s="11">
        <f t="shared" si="7"/>
        <v>0</v>
      </c>
    </row>
    <row r="266" spans="1:12" x14ac:dyDescent="0.2">
      <c r="A266" s="128" t="s">
        <v>294</v>
      </c>
      <c r="B266" s="128" t="s">
        <v>18524</v>
      </c>
      <c r="C266" s="128" t="s">
        <v>18525</v>
      </c>
      <c r="D266" s="128" t="s">
        <v>18526</v>
      </c>
      <c r="E266" s="131">
        <v>1</v>
      </c>
      <c r="F266" s="128" t="s">
        <v>9</v>
      </c>
      <c r="G266" s="11"/>
      <c r="H266" s="11"/>
      <c r="I266" s="11"/>
      <c r="J266" s="11"/>
      <c r="K266" s="11">
        <f t="shared" si="6"/>
        <v>0</v>
      </c>
      <c r="L266" s="11">
        <f t="shared" si="7"/>
        <v>0</v>
      </c>
    </row>
    <row r="267" spans="1:12" x14ac:dyDescent="0.2">
      <c r="A267" s="128" t="s">
        <v>295</v>
      </c>
      <c r="B267" s="128" t="s">
        <v>18527</v>
      </c>
      <c r="C267" s="128" t="s">
        <v>18528</v>
      </c>
      <c r="D267" s="128" t="s">
        <v>18529</v>
      </c>
      <c r="E267" s="131">
        <v>3</v>
      </c>
      <c r="F267" s="128" t="s">
        <v>9</v>
      </c>
      <c r="G267" s="11"/>
      <c r="H267" s="11"/>
      <c r="I267" s="11"/>
      <c r="J267" s="11"/>
      <c r="K267" s="11">
        <f t="shared" ref="K267:K330" si="8">I267*(100-J267)/100</f>
        <v>0</v>
      </c>
      <c r="L267" s="11">
        <f t="shared" ref="L267:L330" si="9">E267*K267</f>
        <v>0</v>
      </c>
    </row>
    <row r="268" spans="1:12" x14ac:dyDescent="0.2">
      <c r="A268" s="128" t="s">
        <v>296</v>
      </c>
      <c r="B268" s="128" t="s">
        <v>18530</v>
      </c>
      <c r="C268" s="128" t="s">
        <v>4608</v>
      </c>
      <c r="D268" s="128" t="s">
        <v>18531</v>
      </c>
      <c r="E268" s="131">
        <v>1</v>
      </c>
      <c r="F268" s="128" t="s">
        <v>9</v>
      </c>
      <c r="G268" s="11"/>
      <c r="H268" s="11"/>
      <c r="I268" s="11"/>
      <c r="J268" s="11"/>
      <c r="K268" s="11">
        <f t="shared" si="8"/>
        <v>0</v>
      </c>
      <c r="L268" s="11">
        <f t="shared" si="9"/>
        <v>0</v>
      </c>
    </row>
    <row r="269" spans="1:12" x14ac:dyDescent="0.2">
      <c r="A269" s="128" t="s">
        <v>297</v>
      </c>
      <c r="B269" s="128" t="s">
        <v>18532</v>
      </c>
      <c r="C269" s="128" t="s">
        <v>18533</v>
      </c>
      <c r="D269" s="128" t="s">
        <v>18534</v>
      </c>
      <c r="E269" s="131">
        <v>1</v>
      </c>
      <c r="F269" s="128" t="s">
        <v>9</v>
      </c>
      <c r="G269" s="11"/>
      <c r="H269" s="11"/>
      <c r="I269" s="11"/>
      <c r="J269" s="11"/>
      <c r="K269" s="11">
        <f t="shared" si="8"/>
        <v>0</v>
      </c>
      <c r="L269" s="11">
        <f t="shared" si="9"/>
        <v>0</v>
      </c>
    </row>
    <row r="270" spans="1:12" x14ac:dyDescent="0.2">
      <c r="A270" s="128" t="s">
        <v>298</v>
      </c>
      <c r="B270" s="128" t="s">
        <v>18535</v>
      </c>
      <c r="C270" s="128" t="s">
        <v>18536</v>
      </c>
      <c r="D270" s="128" t="s">
        <v>18537</v>
      </c>
      <c r="E270" s="131">
        <v>1</v>
      </c>
      <c r="F270" s="128" t="s">
        <v>675</v>
      </c>
      <c r="G270" s="11"/>
      <c r="H270" s="11"/>
      <c r="I270" s="11"/>
      <c r="J270" s="11"/>
      <c r="K270" s="11">
        <f t="shared" si="8"/>
        <v>0</v>
      </c>
      <c r="L270" s="11">
        <f t="shared" si="9"/>
        <v>0</v>
      </c>
    </row>
    <row r="271" spans="1:12" x14ac:dyDescent="0.2">
      <c r="A271" s="128" t="s">
        <v>299</v>
      </c>
      <c r="B271" s="128" t="s">
        <v>18538</v>
      </c>
      <c r="C271" s="128" t="s">
        <v>18539</v>
      </c>
      <c r="D271" s="128" t="s">
        <v>18540</v>
      </c>
      <c r="E271" s="131">
        <v>1</v>
      </c>
      <c r="F271" s="128" t="s">
        <v>9</v>
      </c>
      <c r="G271" s="11"/>
      <c r="H271" s="11"/>
      <c r="I271" s="11"/>
      <c r="J271" s="11"/>
      <c r="K271" s="11">
        <f t="shared" si="8"/>
        <v>0</v>
      </c>
      <c r="L271" s="11">
        <f t="shared" si="9"/>
        <v>0</v>
      </c>
    </row>
    <row r="272" spans="1:12" x14ac:dyDescent="0.2">
      <c r="A272" s="128" t="s">
        <v>300</v>
      </c>
      <c r="B272" s="128" t="s">
        <v>18541</v>
      </c>
      <c r="C272" s="128" t="s">
        <v>639</v>
      </c>
      <c r="D272" s="128" t="s">
        <v>18542</v>
      </c>
      <c r="E272" s="131">
        <v>5</v>
      </c>
      <c r="F272" s="128" t="s">
        <v>9</v>
      </c>
      <c r="G272" s="11"/>
      <c r="H272" s="11"/>
      <c r="I272" s="11"/>
      <c r="J272" s="11"/>
      <c r="K272" s="11">
        <f t="shared" si="8"/>
        <v>0</v>
      </c>
      <c r="L272" s="11">
        <f t="shared" si="9"/>
        <v>0</v>
      </c>
    </row>
    <row r="273" spans="1:12" x14ac:dyDescent="0.2">
      <c r="A273" s="128" t="s">
        <v>301</v>
      </c>
      <c r="B273" s="128" t="s">
        <v>18543</v>
      </c>
      <c r="C273" s="128" t="s">
        <v>4609</v>
      </c>
      <c r="D273" s="128" t="s">
        <v>18544</v>
      </c>
      <c r="E273" s="131">
        <v>1</v>
      </c>
      <c r="F273" s="128" t="s">
        <v>9</v>
      </c>
      <c r="G273" s="11"/>
      <c r="H273" s="11"/>
      <c r="I273" s="11"/>
      <c r="J273" s="11"/>
      <c r="K273" s="11">
        <f t="shared" si="8"/>
        <v>0</v>
      </c>
      <c r="L273" s="11">
        <f t="shared" si="9"/>
        <v>0</v>
      </c>
    </row>
    <row r="274" spans="1:12" x14ac:dyDescent="0.2">
      <c r="A274" s="128" t="s">
        <v>302</v>
      </c>
      <c r="B274" s="128" t="s">
        <v>18545</v>
      </c>
      <c r="C274" s="128" t="s">
        <v>18546</v>
      </c>
      <c r="D274" s="128" t="s">
        <v>18547</v>
      </c>
      <c r="E274" s="131">
        <v>1</v>
      </c>
      <c r="F274" s="128" t="s">
        <v>9</v>
      </c>
      <c r="G274" s="11"/>
      <c r="H274" s="11"/>
      <c r="I274" s="11"/>
      <c r="J274" s="11"/>
      <c r="K274" s="11">
        <f t="shared" si="8"/>
        <v>0</v>
      </c>
      <c r="L274" s="11">
        <f t="shared" si="9"/>
        <v>0</v>
      </c>
    </row>
    <row r="275" spans="1:12" x14ac:dyDescent="0.2">
      <c r="A275" s="128" t="s">
        <v>303</v>
      </c>
      <c r="B275" s="128" t="s">
        <v>18548</v>
      </c>
      <c r="C275" s="128" t="s">
        <v>4610</v>
      </c>
      <c r="D275" s="128" t="s">
        <v>18549</v>
      </c>
      <c r="E275" s="131">
        <v>2</v>
      </c>
      <c r="F275" s="128" t="s">
        <v>9</v>
      </c>
      <c r="G275" s="11"/>
      <c r="H275" s="11"/>
      <c r="I275" s="11"/>
      <c r="J275" s="11"/>
      <c r="K275" s="11">
        <f t="shared" si="8"/>
        <v>0</v>
      </c>
      <c r="L275" s="11">
        <f t="shared" si="9"/>
        <v>0</v>
      </c>
    </row>
    <row r="276" spans="1:12" x14ac:dyDescent="0.2">
      <c r="A276" s="128" t="s">
        <v>304</v>
      </c>
      <c r="B276" s="128" t="s">
        <v>18550</v>
      </c>
      <c r="C276" s="128" t="s">
        <v>18551</v>
      </c>
      <c r="D276" s="128" t="s">
        <v>18552</v>
      </c>
      <c r="E276" s="131">
        <v>1</v>
      </c>
      <c r="F276" s="128" t="s">
        <v>9</v>
      </c>
      <c r="G276" s="11"/>
      <c r="H276" s="11"/>
      <c r="I276" s="11"/>
      <c r="J276" s="11"/>
      <c r="K276" s="11">
        <f t="shared" si="8"/>
        <v>0</v>
      </c>
      <c r="L276" s="11">
        <f t="shared" si="9"/>
        <v>0</v>
      </c>
    </row>
    <row r="277" spans="1:12" x14ac:dyDescent="0.2">
      <c r="A277" s="128" t="s">
        <v>305</v>
      </c>
      <c r="B277" s="128" t="s">
        <v>18553</v>
      </c>
      <c r="C277" s="128" t="s">
        <v>18554</v>
      </c>
      <c r="D277" s="128" t="s">
        <v>18555</v>
      </c>
      <c r="E277" s="131">
        <v>1</v>
      </c>
      <c r="F277" s="128" t="s">
        <v>9</v>
      </c>
      <c r="G277" s="11"/>
      <c r="H277" s="11"/>
      <c r="I277" s="11"/>
      <c r="J277" s="11"/>
      <c r="K277" s="11">
        <f t="shared" si="8"/>
        <v>0</v>
      </c>
      <c r="L277" s="11">
        <f t="shared" si="9"/>
        <v>0</v>
      </c>
    </row>
    <row r="278" spans="1:12" x14ac:dyDescent="0.2">
      <c r="A278" s="128" t="s">
        <v>306</v>
      </c>
      <c r="B278" s="128" t="s">
        <v>18556</v>
      </c>
      <c r="C278" s="128" t="s">
        <v>18557</v>
      </c>
      <c r="D278" s="128" t="s">
        <v>18558</v>
      </c>
      <c r="E278" s="131">
        <v>1</v>
      </c>
      <c r="F278" s="128" t="s">
        <v>9</v>
      </c>
      <c r="G278" s="11"/>
      <c r="H278" s="11"/>
      <c r="I278" s="11"/>
      <c r="J278" s="11"/>
      <c r="K278" s="11">
        <f t="shared" si="8"/>
        <v>0</v>
      </c>
      <c r="L278" s="11">
        <f t="shared" si="9"/>
        <v>0</v>
      </c>
    </row>
    <row r="279" spans="1:12" x14ac:dyDescent="0.2">
      <c r="A279" s="128" t="s">
        <v>307</v>
      </c>
      <c r="B279" s="128" t="s">
        <v>18559</v>
      </c>
      <c r="C279" s="128" t="s">
        <v>18560</v>
      </c>
      <c r="D279" s="132" t="s">
        <v>18561</v>
      </c>
      <c r="E279" s="131">
        <v>10</v>
      </c>
      <c r="F279" s="128" t="s">
        <v>9</v>
      </c>
      <c r="G279" s="11"/>
      <c r="H279" s="11"/>
      <c r="I279" s="11"/>
      <c r="J279" s="11"/>
      <c r="K279" s="11">
        <f t="shared" si="8"/>
        <v>0</v>
      </c>
      <c r="L279" s="11">
        <f t="shared" si="9"/>
        <v>0</v>
      </c>
    </row>
    <row r="280" spans="1:12" x14ac:dyDescent="0.2">
      <c r="A280" s="128" t="s">
        <v>308</v>
      </c>
      <c r="B280" s="128" t="s">
        <v>18562</v>
      </c>
      <c r="C280" s="128" t="s">
        <v>631</v>
      </c>
      <c r="D280" s="128" t="s">
        <v>18563</v>
      </c>
      <c r="E280" s="131">
        <v>1</v>
      </c>
      <c r="F280" s="128" t="s">
        <v>9</v>
      </c>
      <c r="G280" s="11"/>
      <c r="H280" s="11"/>
      <c r="I280" s="11"/>
      <c r="J280" s="11"/>
      <c r="K280" s="11">
        <f t="shared" si="8"/>
        <v>0</v>
      </c>
      <c r="L280" s="11">
        <f t="shared" si="9"/>
        <v>0</v>
      </c>
    </row>
    <row r="281" spans="1:12" x14ac:dyDescent="0.2">
      <c r="A281" s="128" t="s">
        <v>309</v>
      </c>
      <c r="B281" s="128" t="s">
        <v>18564</v>
      </c>
      <c r="C281" s="128" t="s">
        <v>632</v>
      </c>
      <c r="D281" s="128" t="s">
        <v>18565</v>
      </c>
      <c r="E281" s="131">
        <v>9</v>
      </c>
      <c r="F281" s="128" t="s">
        <v>9</v>
      </c>
      <c r="G281" s="11"/>
      <c r="H281" s="11"/>
      <c r="I281" s="11"/>
      <c r="J281" s="11"/>
      <c r="K281" s="11">
        <f t="shared" si="8"/>
        <v>0</v>
      </c>
      <c r="L281" s="11">
        <f t="shared" si="9"/>
        <v>0</v>
      </c>
    </row>
    <row r="282" spans="1:12" x14ac:dyDescent="0.2">
      <c r="A282" s="128" t="s">
        <v>310</v>
      </c>
      <c r="B282" s="128" t="s">
        <v>18566</v>
      </c>
      <c r="C282" s="128" t="s">
        <v>4611</v>
      </c>
      <c r="D282" s="128" t="s">
        <v>18567</v>
      </c>
      <c r="E282" s="131">
        <v>4</v>
      </c>
      <c r="F282" s="128" t="s">
        <v>9</v>
      </c>
      <c r="G282" s="11"/>
      <c r="H282" s="11"/>
      <c r="I282" s="11"/>
      <c r="J282" s="11"/>
      <c r="K282" s="11">
        <f t="shared" si="8"/>
        <v>0</v>
      </c>
      <c r="L282" s="11">
        <f t="shared" si="9"/>
        <v>0</v>
      </c>
    </row>
    <row r="283" spans="1:12" x14ac:dyDescent="0.2">
      <c r="A283" s="128" t="s">
        <v>311</v>
      </c>
      <c r="B283" s="128" t="s">
        <v>18568</v>
      </c>
      <c r="C283" s="128" t="s">
        <v>18569</v>
      </c>
      <c r="D283" s="128" t="s">
        <v>18570</v>
      </c>
      <c r="E283" s="131">
        <v>1</v>
      </c>
      <c r="F283" s="128" t="s">
        <v>9</v>
      </c>
      <c r="G283" s="11"/>
      <c r="H283" s="11"/>
      <c r="I283" s="11"/>
      <c r="J283" s="11"/>
      <c r="K283" s="11">
        <f t="shared" si="8"/>
        <v>0</v>
      </c>
      <c r="L283" s="11">
        <f t="shared" si="9"/>
        <v>0</v>
      </c>
    </row>
    <row r="284" spans="1:12" x14ac:dyDescent="0.2">
      <c r="A284" s="128" t="s">
        <v>312</v>
      </c>
      <c r="B284" s="128" t="s">
        <v>18571</v>
      </c>
      <c r="C284" s="128" t="s">
        <v>665</v>
      </c>
      <c r="D284" s="128" t="s">
        <v>18572</v>
      </c>
      <c r="E284" s="131">
        <v>1</v>
      </c>
      <c r="F284" s="128" t="s">
        <v>9</v>
      </c>
      <c r="G284" s="11"/>
      <c r="H284" s="11"/>
      <c r="I284" s="11"/>
      <c r="J284" s="11"/>
      <c r="K284" s="11">
        <f t="shared" si="8"/>
        <v>0</v>
      </c>
      <c r="L284" s="11">
        <f t="shared" si="9"/>
        <v>0</v>
      </c>
    </row>
    <row r="285" spans="1:12" x14ac:dyDescent="0.2">
      <c r="A285" s="128" t="s">
        <v>313</v>
      </c>
      <c r="B285" s="128" t="s">
        <v>18573</v>
      </c>
      <c r="C285" s="128" t="s">
        <v>18574</v>
      </c>
      <c r="D285" s="128" t="s">
        <v>18575</v>
      </c>
      <c r="E285" s="131">
        <v>1</v>
      </c>
      <c r="F285" s="128" t="s">
        <v>9</v>
      </c>
      <c r="G285" s="11"/>
      <c r="H285" s="11"/>
      <c r="I285" s="11"/>
      <c r="J285" s="11"/>
      <c r="K285" s="11">
        <f t="shared" si="8"/>
        <v>0</v>
      </c>
      <c r="L285" s="11">
        <f t="shared" si="9"/>
        <v>0</v>
      </c>
    </row>
    <row r="286" spans="1:12" x14ac:dyDescent="0.2">
      <c r="A286" s="128" t="s">
        <v>314</v>
      </c>
      <c r="B286" s="128" t="s">
        <v>18576</v>
      </c>
      <c r="C286" s="128" t="s">
        <v>18577</v>
      </c>
      <c r="D286" s="128" t="s">
        <v>18578</v>
      </c>
      <c r="E286" s="131">
        <v>1</v>
      </c>
      <c r="F286" s="128" t="s">
        <v>9</v>
      </c>
      <c r="G286" s="11"/>
      <c r="H286" s="11"/>
      <c r="I286" s="11"/>
      <c r="J286" s="11"/>
      <c r="K286" s="11">
        <f t="shared" si="8"/>
        <v>0</v>
      </c>
      <c r="L286" s="11">
        <f t="shared" si="9"/>
        <v>0</v>
      </c>
    </row>
    <row r="287" spans="1:12" x14ac:dyDescent="0.2">
      <c r="A287" s="128" t="s">
        <v>315</v>
      </c>
      <c r="B287" s="128" t="s">
        <v>18579</v>
      </c>
      <c r="C287" s="128" t="s">
        <v>18580</v>
      </c>
      <c r="D287" s="128" t="s">
        <v>18581</v>
      </c>
      <c r="E287" s="131">
        <v>1</v>
      </c>
      <c r="F287" s="128" t="s">
        <v>9</v>
      </c>
      <c r="G287" s="11"/>
      <c r="H287" s="11"/>
      <c r="I287" s="11"/>
      <c r="J287" s="11"/>
      <c r="K287" s="11">
        <f t="shared" si="8"/>
        <v>0</v>
      </c>
      <c r="L287" s="11">
        <f t="shared" si="9"/>
        <v>0</v>
      </c>
    </row>
    <row r="288" spans="1:12" x14ac:dyDescent="0.2">
      <c r="A288" s="128" t="s">
        <v>316</v>
      </c>
      <c r="B288" s="128" t="s">
        <v>18582</v>
      </c>
      <c r="C288" s="128" t="s">
        <v>4612</v>
      </c>
      <c r="D288" s="128" t="s">
        <v>18542</v>
      </c>
      <c r="E288" s="131">
        <v>1</v>
      </c>
      <c r="F288" s="128" t="s">
        <v>9</v>
      </c>
      <c r="G288" s="11"/>
      <c r="H288" s="11"/>
      <c r="I288" s="11"/>
      <c r="J288" s="11"/>
      <c r="K288" s="11">
        <f t="shared" si="8"/>
        <v>0</v>
      </c>
      <c r="L288" s="11">
        <f t="shared" si="9"/>
        <v>0</v>
      </c>
    </row>
    <row r="289" spans="1:12" x14ac:dyDescent="0.2">
      <c r="A289" s="128" t="s">
        <v>317</v>
      </c>
      <c r="B289" s="128" t="s">
        <v>18583</v>
      </c>
      <c r="C289" s="128" t="s">
        <v>18584</v>
      </c>
      <c r="D289" s="128" t="s">
        <v>18585</v>
      </c>
      <c r="E289" s="131">
        <v>1</v>
      </c>
      <c r="F289" s="128" t="s">
        <v>9</v>
      </c>
      <c r="G289" s="11"/>
      <c r="H289" s="11"/>
      <c r="I289" s="11"/>
      <c r="J289" s="11"/>
      <c r="K289" s="11">
        <f t="shared" si="8"/>
        <v>0</v>
      </c>
      <c r="L289" s="11">
        <f t="shared" si="9"/>
        <v>0</v>
      </c>
    </row>
    <row r="290" spans="1:12" x14ac:dyDescent="0.2">
      <c r="A290" s="128" t="s">
        <v>318</v>
      </c>
      <c r="B290" s="128" t="s">
        <v>18586</v>
      </c>
      <c r="C290" s="128" t="s">
        <v>18587</v>
      </c>
      <c r="D290" s="128" t="s">
        <v>18588</v>
      </c>
      <c r="E290" s="131">
        <v>1</v>
      </c>
      <c r="F290" s="128" t="s">
        <v>9</v>
      </c>
      <c r="G290" s="11"/>
      <c r="H290" s="11"/>
      <c r="I290" s="11"/>
      <c r="J290" s="11"/>
      <c r="K290" s="11">
        <f t="shared" si="8"/>
        <v>0</v>
      </c>
      <c r="L290" s="11">
        <f t="shared" si="9"/>
        <v>0</v>
      </c>
    </row>
    <row r="291" spans="1:12" x14ac:dyDescent="0.2">
      <c r="A291" s="128" t="s">
        <v>319</v>
      </c>
      <c r="B291" s="128" t="s">
        <v>18589</v>
      </c>
      <c r="C291" s="128" t="s">
        <v>18590</v>
      </c>
      <c r="D291" s="128" t="s">
        <v>18591</v>
      </c>
      <c r="E291" s="131">
        <v>1</v>
      </c>
      <c r="F291" s="128" t="s">
        <v>9</v>
      </c>
      <c r="G291" s="11"/>
      <c r="H291" s="11"/>
      <c r="I291" s="11"/>
      <c r="J291" s="11"/>
      <c r="K291" s="11">
        <f t="shared" si="8"/>
        <v>0</v>
      </c>
      <c r="L291" s="11">
        <f t="shared" si="9"/>
        <v>0</v>
      </c>
    </row>
    <row r="292" spans="1:12" x14ac:dyDescent="0.2">
      <c r="A292" s="128" t="s">
        <v>320</v>
      </c>
      <c r="B292" s="128" t="s">
        <v>18592</v>
      </c>
      <c r="C292" s="128" t="s">
        <v>18593</v>
      </c>
      <c r="D292" s="128" t="s">
        <v>18594</v>
      </c>
      <c r="E292" s="131">
        <v>2</v>
      </c>
      <c r="F292" s="128" t="s">
        <v>9</v>
      </c>
      <c r="G292" s="11"/>
      <c r="H292" s="11"/>
      <c r="I292" s="11"/>
      <c r="J292" s="11"/>
      <c r="K292" s="11">
        <f t="shared" si="8"/>
        <v>0</v>
      </c>
      <c r="L292" s="11">
        <f t="shared" si="9"/>
        <v>0</v>
      </c>
    </row>
    <row r="293" spans="1:12" x14ac:dyDescent="0.2">
      <c r="A293" s="128" t="s">
        <v>321</v>
      </c>
      <c r="B293" s="128" t="s">
        <v>18595</v>
      </c>
      <c r="C293" s="128" t="s">
        <v>18596</v>
      </c>
      <c r="D293" s="128" t="s">
        <v>18597</v>
      </c>
      <c r="E293" s="131">
        <v>2</v>
      </c>
      <c r="F293" s="128" t="s">
        <v>9</v>
      </c>
      <c r="G293" s="11"/>
      <c r="H293" s="11"/>
      <c r="I293" s="11"/>
      <c r="J293" s="11"/>
      <c r="K293" s="11">
        <f t="shared" si="8"/>
        <v>0</v>
      </c>
      <c r="L293" s="11">
        <f t="shared" si="9"/>
        <v>0</v>
      </c>
    </row>
    <row r="294" spans="1:12" x14ac:dyDescent="0.2">
      <c r="A294" s="128" t="s">
        <v>322</v>
      </c>
      <c r="B294" s="128" t="s">
        <v>18598</v>
      </c>
      <c r="C294" s="128" t="s">
        <v>18599</v>
      </c>
      <c r="D294" s="128" t="s">
        <v>18600</v>
      </c>
      <c r="E294" s="131">
        <v>1</v>
      </c>
      <c r="F294" s="128" t="s">
        <v>9</v>
      </c>
      <c r="G294" s="11"/>
      <c r="H294" s="11"/>
      <c r="I294" s="11"/>
      <c r="J294" s="11"/>
      <c r="K294" s="11">
        <f t="shared" si="8"/>
        <v>0</v>
      </c>
      <c r="L294" s="11">
        <f t="shared" si="9"/>
        <v>0</v>
      </c>
    </row>
    <row r="295" spans="1:12" x14ac:dyDescent="0.2">
      <c r="A295" s="128" t="s">
        <v>323</v>
      </c>
      <c r="B295" s="128" t="s">
        <v>18601</v>
      </c>
      <c r="C295" s="128" t="s">
        <v>4613</v>
      </c>
      <c r="D295" s="128" t="s">
        <v>18602</v>
      </c>
      <c r="E295" s="131">
        <v>12</v>
      </c>
      <c r="F295" s="128" t="s">
        <v>9</v>
      </c>
      <c r="G295" s="11"/>
      <c r="H295" s="11"/>
      <c r="I295" s="11"/>
      <c r="J295" s="11"/>
      <c r="K295" s="11">
        <f t="shared" si="8"/>
        <v>0</v>
      </c>
      <c r="L295" s="11">
        <f t="shared" si="9"/>
        <v>0</v>
      </c>
    </row>
    <row r="296" spans="1:12" x14ac:dyDescent="0.2">
      <c r="A296" s="128" t="s">
        <v>324</v>
      </c>
      <c r="B296" s="128" t="s">
        <v>18603</v>
      </c>
      <c r="C296" s="128" t="s">
        <v>18604</v>
      </c>
      <c r="D296" s="132" t="s">
        <v>18605</v>
      </c>
      <c r="E296" s="131">
        <v>6</v>
      </c>
      <c r="F296" s="128" t="s">
        <v>9</v>
      </c>
      <c r="G296" s="11"/>
      <c r="H296" s="11"/>
      <c r="I296" s="11"/>
      <c r="J296" s="11"/>
      <c r="K296" s="11">
        <f t="shared" si="8"/>
        <v>0</v>
      </c>
      <c r="L296" s="11">
        <f t="shared" si="9"/>
        <v>0</v>
      </c>
    </row>
    <row r="297" spans="1:12" x14ac:dyDescent="0.2">
      <c r="A297" s="128" t="s">
        <v>325</v>
      </c>
      <c r="B297" s="128" t="s">
        <v>18606</v>
      </c>
      <c r="C297" s="128" t="s">
        <v>18607</v>
      </c>
      <c r="D297" s="128" t="s">
        <v>18608</v>
      </c>
      <c r="E297" s="131">
        <v>14</v>
      </c>
      <c r="F297" s="128" t="s">
        <v>9</v>
      </c>
      <c r="G297" s="11"/>
      <c r="H297" s="11"/>
      <c r="I297" s="11"/>
      <c r="J297" s="11"/>
      <c r="K297" s="11">
        <f t="shared" si="8"/>
        <v>0</v>
      </c>
      <c r="L297" s="11">
        <f t="shared" si="9"/>
        <v>0</v>
      </c>
    </row>
    <row r="298" spans="1:12" x14ac:dyDescent="0.2">
      <c r="A298" s="128" t="s">
        <v>326</v>
      </c>
      <c r="B298" s="128" t="s">
        <v>18609</v>
      </c>
      <c r="C298" s="128" t="s">
        <v>18610</v>
      </c>
      <c r="D298" s="128" t="s">
        <v>18611</v>
      </c>
      <c r="E298" s="131">
        <v>4</v>
      </c>
      <c r="F298" s="128" t="s">
        <v>9</v>
      </c>
      <c r="G298" s="11"/>
      <c r="H298" s="11"/>
      <c r="I298" s="11"/>
      <c r="J298" s="11"/>
      <c r="K298" s="11">
        <f t="shared" si="8"/>
        <v>0</v>
      </c>
      <c r="L298" s="11">
        <f t="shared" si="9"/>
        <v>0</v>
      </c>
    </row>
    <row r="299" spans="1:12" x14ac:dyDescent="0.2">
      <c r="A299" s="128" t="s">
        <v>327</v>
      </c>
      <c r="B299" s="128" t="s">
        <v>18612</v>
      </c>
      <c r="C299" s="128" t="s">
        <v>18613</v>
      </c>
      <c r="D299" s="128" t="s">
        <v>18614</v>
      </c>
      <c r="E299" s="131">
        <v>2</v>
      </c>
      <c r="F299" s="128" t="s">
        <v>9</v>
      </c>
      <c r="G299" s="11"/>
      <c r="H299" s="11"/>
      <c r="I299" s="11"/>
      <c r="J299" s="11"/>
      <c r="K299" s="11">
        <f t="shared" si="8"/>
        <v>0</v>
      </c>
      <c r="L299" s="11">
        <f t="shared" si="9"/>
        <v>0</v>
      </c>
    </row>
    <row r="300" spans="1:12" x14ac:dyDescent="0.2">
      <c r="A300" s="128" t="s">
        <v>328</v>
      </c>
      <c r="B300" s="128" t="s">
        <v>18615</v>
      </c>
      <c r="C300" s="128" t="s">
        <v>18616</v>
      </c>
      <c r="D300" s="128" t="s">
        <v>18617</v>
      </c>
      <c r="E300" s="131">
        <v>1</v>
      </c>
      <c r="F300" s="128" t="s">
        <v>9</v>
      </c>
      <c r="G300" s="11"/>
      <c r="H300" s="11"/>
      <c r="I300" s="11"/>
      <c r="J300" s="11"/>
      <c r="K300" s="11">
        <f t="shared" si="8"/>
        <v>0</v>
      </c>
      <c r="L300" s="11">
        <f t="shared" si="9"/>
        <v>0</v>
      </c>
    </row>
    <row r="301" spans="1:12" x14ac:dyDescent="0.2">
      <c r="A301" s="128" t="s">
        <v>329</v>
      </c>
      <c r="B301" s="128" t="s">
        <v>18618</v>
      </c>
      <c r="C301" s="128" t="s">
        <v>18619</v>
      </c>
      <c r="D301" s="128" t="s">
        <v>18620</v>
      </c>
      <c r="E301" s="131">
        <v>10</v>
      </c>
      <c r="F301" s="128" t="s">
        <v>9</v>
      </c>
      <c r="G301" s="11"/>
      <c r="H301" s="11"/>
      <c r="I301" s="11"/>
      <c r="J301" s="11"/>
      <c r="K301" s="11">
        <f t="shared" si="8"/>
        <v>0</v>
      </c>
      <c r="L301" s="11">
        <f t="shared" si="9"/>
        <v>0</v>
      </c>
    </row>
    <row r="302" spans="1:12" x14ac:dyDescent="0.2">
      <c r="A302" s="128" t="s">
        <v>330</v>
      </c>
      <c r="B302" s="128" t="s">
        <v>18621</v>
      </c>
      <c r="C302" s="128" t="s">
        <v>18622</v>
      </c>
      <c r="D302" s="128" t="s">
        <v>18623</v>
      </c>
      <c r="E302" s="131">
        <v>1</v>
      </c>
      <c r="F302" s="128" t="s">
        <v>9</v>
      </c>
      <c r="G302" s="11"/>
      <c r="H302" s="11"/>
      <c r="I302" s="11"/>
      <c r="J302" s="11"/>
      <c r="K302" s="11">
        <f t="shared" si="8"/>
        <v>0</v>
      </c>
      <c r="L302" s="11">
        <f t="shared" si="9"/>
        <v>0</v>
      </c>
    </row>
    <row r="303" spans="1:12" x14ac:dyDescent="0.2">
      <c r="A303" s="128" t="s">
        <v>331</v>
      </c>
      <c r="B303" s="128" t="s">
        <v>18624</v>
      </c>
      <c r="C303" s="128" t="s">
        <v>18625</v>
      </c>
      <c r="D303" s="128" t="s">
        <v>18626</v>
      </c>
      <c r="E303" s="131">
        <v>1</v>
      </c>
      <c r="F303" s="128" t="s">
        <v>9</v>
      </c>
      <c r="G303" s="11"/>
      <c r="H303" s="11"/>
      <c r="I303" s="11"/>
      <c r="J303" s="11"/>
      <c r="K303" s="11">
        <f t="shared" si="8"/>
        <v>0</v>
      </c>
      <c r="L303" s="11">
        <f t="shared" si="9"/>
        <v>0</v>
      </c>
    </row>
    <row r="304" spans="1:12" x14ac:dyDescent="0.2">
      <c r="A304" s="128" t="s">
        <v>332</v>
      </c>
      <c r="B304" s="128" t="s">
        <v>18627</v>
      </c>
      <c r="C304" s="128" t="s">
        <v>18628</v>
      </c>
      <c r="D304" s="128" t="s">
        <v>18629</v>
      </c>
      <c r="E304" s="131">
        <v>1</v>
      </c>
      <c r="F304" s="128" t="s">
        <v>9</v>
      </c>
      <c r="G304" s="11"/>
      <c r="H304" s="11"/>
      <c r="I304" s="11"/>
      <c r="J304" s="11"/>
      <c r="K304" s="11">
        <f t="shared" si="8"/>
        <v>0</v>
      </c>
      <c r="L304" s="11">
        <f t="shared" si="9"/>
        <v>0</v>
      </c>
    </row>
    <row r="305" spans="1:12" x14ac:dyDescent="0.2">
      <c r="A305" s="128" t="s">
        <v>333</v>
      </c>
      <c r="B305" s="128" t="s">
        <v>18630</v>
      </c>
      <c r="C305" s="128" t="s">
        <v>18631</v>
      </c>
      <c r="D305" s="128" t="s">
        <v>18632</v>
      </c>
      <c r="E305" s="131">
        <v>1</v>
      </c>
      <c r="F305" s="128" t="s">
        <v>9</v>
      </c>
      <c r="G305" s="11"/>
      <c r="H305" s="11"/>
      <c r="I305" s="11"/>
      <c r="J305" s="11"/>
      <c r="K305" s="11">
        <f t="shared" si="8"/>
        <v>0</v>
      </c>
      <c r="L305" s="11">
        <f t="shared" si="9"/>
        <v>0</v>
      </c>
    </row>
    <row r="306" spans="1:12" x14ac:dyDescent="0.2">
      <c r="A306" s="128" t="s">
        <v>334</v>
      </c>
      <c r="B306" s="128" t="s">
        <v>18633</v>
      </c>
      <c r="C306" s="128" t="s">
        <v>18634</v>
      </c>
      <c r="D306" s="128" t="s">
        <v>18635</v>
      </c>
      <c r="E306" s="131">
        <v>1</v>
      </c>
      <c r="F306" s="128" t="s">
        <v>9</v>
      </c>
      <c r="G306" s="11"/>
      <c r="H306" s="11"/>
      <c r="I306" s="11"/>
      <c r="J306" s="11"/>
      <c r="K306" s="11">
        <f t="shared" si="8"/>
        <v>0</v>
      </c>
      <c r="L306" s="11">
        <f t="shared" si="9"/>
        <v>0</v>
      </c>
    </row>
    <row r="307" spans="1:12" x14ac:dyDescent="0.2">
      <c r="A307" s="128" t="s">
        <v>335</v>
      </c>
      <c r="B307" s="128" t="s">
        <v>18636</v>
      </c>
      <c r="C307" s="128" t="s">
        <v>661</v>
      </c>
      <c r="D307" s="128" t="s">
        <v>18637</v>
      </c>
      <c r="E307" s="131">
        <v>2</v>
      </c>
      <c r="F307" s="128" t="s">
        <v>9</v>
      </c>
      <c r="G307" s="11"/>
      <c r="H307" s="11"/>
      <c r="I307" s="11"/>
      <c r="J307" s="11"/>
      <c r="K307" s="11">
        <f t="shared" si="8"/>
        <v>0</v>
      </c>
      <c r="L307" s="11">
        <f t="shared" si="9"/>
        <v>0</v>
      </c>
    </row>
    <row r="308" spans="1:12" x14ac:dyDescent="0.2">
      <c r="A308" s="128" t="s">
        <v>336</v>
      </c>
      <c r="B308" s="128" t="s">
        <v>18638</v>
      </c>
      <c r="C308" s="128" t="s">
        <v>18639</v>
      </c>
      <c r="D308" s="128" t="s">
        <v>18640</v>
      </c>
      <c r="E308" s="131">
        <v>1</v>
      </c>
      <c r="F308" s="128" t="s">
        <v>9</v>
      </c>
      <c r="G308" s="11"/>
      <c r="H308" s="11"/>
      <c r="I308" s="11"/>
      <c r="J308" s="11"/>
      <c r="K308" s="11">
        <f t="shared" si="8"/>
        <v>0</v>
      </c>
      <c r="L308" s="11">
        <f t="shared" si="9"/>
        <v>0</v>
      </c>
    </row>
    <row r="309" spans="1:12" x14ac:dyDescent="0.2">
      <c r="A309" s="128" t="s">
        <v>337</v>
      </c>
      <c r="B309" s="128" t="s">
        <v>18641</v>
      </c>
      <c r="C309" s="128" t="s">
        <v>18642</v>
      </c>
      <c r="D309" s="128" t="s">
        <v>18643</v>
      </c>
      <c r="E309" s="131">
        <v>6</v>
      </c>
      <c r="F309" s="128" t="s">
        <v>9</v>
      </c>
      <c r="G309" s="11"/>
      <c r="H309" s="11"/>
      <c r="I309" s="11"/>
      <c r="J309" s="11"/>
      <c r="K309" s="11">
        <f t="shared" si="8"/>
        <v>0</v>
      </c>
      <c r="L309" s="11">
        <f t="shared" si="9"/>
        <v>0</v>
      </c>
    </row>
    <row r="310" spans="1:12" x14ac:dyDescent="0.2">
      <c r="A310" s="128" t="s">
        <v>338</v>
      </c>
      <c r="B310" s="128" t="s">
        <v>18644</v>
      </c>
      <c r="C310" s="128" t="s">
        <v>18645</v>
      </c>
      <c r="D310" s="128" t="s">
        <v>18646</v>
      </c>
      <c r="E310" s="131">
        <v>1</v>
      </c>
      <c r="F310" s="128" t="s">
        <v>9</v>
      </c>
      <c r="G310" s="11"/>
      <c r="H310" s="11"/>
      <c r="I310" s="11"/>
      <c r="J310" s="11"/>
      <c r="K310" s="11">
        <f t="shared" si="8"/>
        <v>0</v>
      </c>
      <c r="L310" s="11">
        <f t="shared" si="9"/>
        <v>0</v>
      </c>
    </row>
    <row r="311" spans="1:12" x14ac:dyDescent="0.2">
      <c r="A311" s="128" t="s">
        <v>339</v>
      </c>
      <c r="B311" s="128" t="s">
        <v>18647</v>
      </c>
      <c r="C311" s="128" t="s">
        <v>18648</v>
      </c>
      <c r="D311" s="128" t="s">
        <v>18649</v>
      </c>
      <c r="E311" s="131">
        <v>1</v>
      </c>
      <c r="F311" s="128" t="s">
        <v>9</v>
      </c>
      <c r="G311" s="11"/>
      <c r="H311" s="11"/>
      <c r="I311" s="11"/>
      <c r="J311" s="11"/>
      <c r="K311" s="11">
        <f t="shared" si="8"/>
        <v>0</v>
      </c>
      <c r="L311" s="11">
        <f t="shared" si="9"/>
        <v>0</v>
      </c>
    </row>
    <row r="312" spans="1:12" x14ac:dyDescent="0.2">
      <c r="A312" s="128" t="s">
        <v>340</v>
      </c>
      <c r="B312" s="128" t="s">
        <v>18650</v>
      </c>
      <c r="C312" s="128" t="s">
        <v>18651</v>
      </c>
      <c r="D312" s="128" t="s">
        <v>18652</v>
      </c>
      <c r="E312" s="131">
        <v>1</v>
      </c>
      <c r="F312" s="128" t="s">
        <v>9</v>
      </c>
      <c r="G312" s="11"/>
      <c r="H312" s="11"/>
      <c r="I312" s="11"/>
      <c r="J312" s="11"/>
      <c r="K312" s="11">
        <f t="shared" si="8"/>
        <v>0</v>
      </c>
      <c r="L312" s="11">
        <f t="shared" si="9"/>
        <v>0</v>
      </c>
    </row>
    <row r="313" spans="1:12" x14ac:dyDescent="0.2">
      <c r="A313" s="128" t="s">
        <v>341</v>
      </c>
      <c r="B313" s="128" t="s">
        <v>18653</v>
      </c>
      <c r="C313" s="128" t="s">
        <v>18654</v>
      </c>
      <c r="D313" s="128" t="s">
        <v>18655</v>
      </c>
      <c r="E313" s="131">
        <v>1</v>
      </c>
      <c r="F313" s="128" t="s">
        <v>9</v>
      </c>
      <c r="G313" s="11"/>
      <c r="H313" s="11"/>
      <c r="I313" s="11"/>
      <c r="J313" s="11"/>
      <c r="K313" s="11">
        <f t="shared" si="8"/>
        <v>0</v>
      </c>
      <c r="L313" s="11">
        <f t="shared" si="9"/>
        <v>0</v>
      </c>
    </row>
    <row r="314" spans="1:12" x14ac:dyDescent="0.2">
      <c r="A314" s="128" t="s">
        <v>342</v>
      </c>
      <c r="B314" s="128" t="s">
        <v>18656</v>
      </c>
      <c r="C314" s="128" t="s">
        <v>18657</v>
      </c>
      <c r="D314" s="128" t="s">
        <v>18658</v>
      </c>
      <c r="E314" s="131">
        <v>1</v>
      </c>
      <c r="F314" s="128" t="s">
        <v>9</v>
      </c>
      <c r="G314" s="11"/>
      <c r="H314" s="11"/>
      <c r="I314" s="11"/>
      <c r="J314" s="11"/>
      <c r="K314" s="11">
        <f t="shared" si="8"/>
        <v>0</v>
      </c>
      <c r="L314" s="11">
        <f t="shared" si="9"/>
        <v>0</v>
      </c>
    </row>
    <row r="315" spans="1:12" x14ac:dyDescent="0.2">
      <c r="A315" s="128" t="s">
        <v>343</v>
      </c>
      <c r="B315" s="128" t="s">
        <v>18659</v>
      </c>
      <c r="C315" s="128" t="s">
        <v>18660</v>
      </c>
      <c r="D315" s="128" t="s">
        <v>18661</v>
      </c>
      <c r="E315" s="131">
        <v>5</v>
      </c>
      <c r="F315" s="128" t="s">
        <v>9</v>
      </c>
      <c r="G315" s="11"/>
      <c r="H315" s="11"/>
      <c r="I315" s="11"/>
      <c r="J315" s="11"/>
      <c r="K315" s="11">
        <f t="shared" si="8"/>
        <v>0</v>
      </c>
      <c r="L315" s="11">
        <f t="shared" si="9"/>
        <v>0</v>
      </c>
    </row>
    <row r="316" spans="1:12" x14ac:dyDescent="0.2">
      <c r="A316" s="128" t="s">
        <v>344</v>
      </c>
      <c r="B316" s="128" t="s">
        <v>18662</v>
      </c>
      <c r="C316" s="128" t="s">
        <v>18663</v>
      </c>
      <c r="D316" s="128" t="s">
        <v>18664</v>
      </c>
      <c r="E316" s="131">
        <v>2</v>
      </c>
      <c r="F316" s="128" t="s">
        <v>9</v>
      </c>
      <c r="G316" s="11"/>
      <c r="H316" s="11"/>
      <c r="I316" s="11"/>
      <c r="J316" s="11"/>
      <c r="K316" s="11">
        <f t="shared" si="8"/>
        <v>0</v>
      </c>
      <c r="L316" s="11">
        <f t="shared" si="9"/>
        <v>0</v>
      </c>
    </row>
    <row r="317" spans="1:12" x14ac:dyDescent="0.2">
      <c r="A317" s="128" t="s">
        <v>345</v>
      </c>
      <c r="B317" s="128" t="s">
        <v>18665</v>
      </c>
      <c r="C317" s="128" t="s">
        <v>18666</v>
      </c>
      <c r="D317" s="128" t="s">
        <v>18667</v>
      </c>
      <c r="E317" s="131">
        <v>1</v>
      </c>
      <c r="F317" s="128" t="s">
        <v>9</v>
      </c>
      <c r="G317" s="11"/>
      <c r="H317" s="11"/>
      <c r="I317" s="11"/>
      <c r="J317" s="11"/>
      <c r="K317" s="11">
        <f t="shared" si="8"/>
        <v>0</v>
      </c>
      <c r="L317" s="11">
        <f t="shared" si="9"/>
        <v>0</v>
      </c>
    </row>
    <row r="318" spans="1:12" x14ac:dyDescent="0.2">
      <c r="A318" s="128" t="s">
        <v>346</v>
      </c>
      <c r="B318" s="128" t="s">
        <v>18668</v>
      </c>
      <c r="C318" s="128" t="s">
        <v>18669</v>
      </c>
      <c r="D318" s="128" t="s">
        <v>18670</v>
      </c>
      <c r="E318" s="131">
        <v>1</v>
      </c>
      <c r="F318" s="128" t="s">
        <v>9</v>
      </c>
      <c r="G318" s="11"/>
      <c r="H318" s="11"/>
      <c r="I318" s="11"/>
      <c r="J318" s="11"/>
      <c r="K318" s="11">
        <f t="shared" si="8"/>
        <v>0</v>
      </c>
      <c r="L318" s="11">
        <f t="shared" si="9"/>
        <v>0</v>
      </c>
    </row>
    <row r="319" spans="1:12" x14ac:dyDescent="0.2">
      <c r="A319" s="128" t="s">
        <v>347</v>
      </c>
      <c r="B319" s="128" t="s">
        <v>18668</v>
      </c>
      <c r="C319" s="128" t="s">
        <v>18669</v>
      </c>
      <c r="D319" s="128" t="s">
        <v>18670</v>
      </c>
      <c r="E319" s="131">
        <v>13</v>
      </c>
      <c r="F319" s="128" t="s">
        <v>9</v>
      </c>
      <c r="G319" s="11"/>
      <c r="H319" s="11"/>
      <c r="I319" s="11"/>
      <c r="J319" s="11"/>
      <c r="K319" s="11">
        <f t="shared" si="8"/>
        <v>0</v>
      </c>
      <c r="L319" s="11">
        <f t="shared" si="9"/>
        <v>0</v>
      </c>
    </row>
    <row r="320" spans="1:12" x14ac:dyDescent="0.2">
      <c r="A320" s="128" t="s">
        <v>348</v>
      </c>
      <c r="B320" s="128" t="s">
        <v>18671</v>
      </c>
      <c r="C320" s="128" t="s">
        <v>18672</v>
      </c>
      <c r="D320" s="128" t="s">
        <v>18673</v>
      </c>
      <c r="E320" s="131">
        <v>4</v>
      </c>
      <c r="F320" s="128" t="s">
        <v>9</v>
      </c>
      <c r="G320" s="11"/>
      <c r="H320" s="11"/>
      <c r="I320" s="11"/>
      <c r="J320" s="11"/>
      <c r="K320" s="11">
        <f t="shared" si="8"/>
        <v>0</v>
      </c>
      <c r="L320" s="11">
        <f t="shared" si="9"/>
        <v>0</v>
      </c>
    </row>
    <row r="321" spans="1:12" x14ac:dyDescent="0.2">
      <c r="A321" s="128" t="s">
        <v>349</v>
      </c>
      <c r="B321" s="128" t="s">
        <v>18674</v>
      </c>
      <c r="C321" s="128" t="s">
        <v>635</v>
      </c>
      <c r="D321" s="128" t="s">
        <v>18675</v>
      </c>
      <c r="E321" s="131">
        <v>10</v>
      </c>
      <c r="F321" s="128" t="s">
        <v>9</v>
      </c>
      <c r="G321" s="11"/>
      <c r="H321" s="11"/>
      <c r="I321" s="11"/>
      <c r="J321" s="11"/>
      <c r="K321" s="11">
        <f t="shared" si="8"/>
        <v>0</v>
      </c>
      <c r="L321" s="11">
        <f t="shared" si="9"/>
        <v>0</v>
      </c>
    </row>
    <row r="322" spans="1:12" x14ac:dyDescent="0.2">
      <c r="A322" s="128" t="s">
        <v>350</v>
      </c>
      <c r="B322" s="128" t="s">
        <v>18676</v>
      </c>
      <c r="C322" s="128" t="s">
        <v>18677</v>
      </c>
      <c r="D322" s="128" t="s">
        <v>18678</v>
      </c>
      <c r="E322" s="131">
        <v>32</v>
      </c>
      <c r="F322" s="128" t="s">
        <v>9</v>
      </c>
      <c r="G322" s="11"/>
      <c r="H322" s="11"/>
      <c r="I322" s="11"/>
      <c r="J322" s="11"/>
      <c r="K322" s="11">
        <f t="shared" si="8"/>
        <v>0</v>
      </c>
      <c r="L322" s="11">
        <f t="shared" si="9"/>
        <v>0</v>
      </c>
    </row>
    <row r="323" spans="1:12" x14ac:dyDescent="0.2">
      <c r="A323" s="128" t="s">
        <v>351</v>
      </c>
      <c r="B323" s="128" t="s">
        <v>18679</v>
      </c>
      <c r="C323" s="128" t="s">
        <v>18680</v>
      </c>
      <c r="D323" s="128" t="s">
        <v>18681</v>
      </c>
      <c r="E323" s="131">
        <v>4</v>
      </c>
      <c r="F323" s="128" t="s">
        <v>9</v>
      </c>
      <c r="G323" s="11"/>
      <c r="H323" s="11"/>
      <c r="I323" s="11"/>
      <c r="J323" s="11"/>
      <c r="K323" s="11">
        <f t="shared" si="8"/>
        <v>0</v>
      </c>
      <c r="L323" s="11">
        <f t="shared" si="9"/>
        <v>0</v>
      </c>
    </row>
    <row r="324" spans="1:12" x14ac:dyDescent="0.2">
      <c r="A324" s="128" t="s">
        <v>352</v>
      </c>
      <c r="B324" s="128" t="s">
        <v>18682</v>
      </c>
      <c r="C324" s="128" t="s">
        <v>18683</v>
      </c>
      <c r="D324" s="128" t="s">
        <v>18684</v>
      </c>
      <c r="E324" s="131">
        <v>1</v>
      </c>
      <c r="F324" s="128" t="s">
        <v>9</v>
      </c>
      <c r="G324" s="11"/>
      <c r="H324" s="11"/>
      <c r="I324" s="11"/>
      <c r="J324" s="11"/>
      <c r="K324" s="11">
        <f t="shared" si="8"/>
        <v>0</v>
      </c>
      <c r="L324" s="11">
        <f t="shared" si="9"/>
        <v>0</v>
      </c>
    </row>
    <row r="325" spans="1:12" x14ac:dyDescent="0.2">
      <c r="A325" s="128" t="s">
        <v>353</v>
      </c>
      <c r="B325" s="128" t="s">
        <v>18685</v>
      </c>
      <c r="C325" s="128" t="s">
        <v>18686</v>
      </c>
      <c r="D325" s="132" t="s">
        <v>18687</v>
      </c>
      <c r="E325" s="131">
        <v>1</v>
      </c>
      <c r="F325" s="128" t="s">
        <v>9</v>
      </c>
      <c r="G325" s="11"/>
      <c r="H325" s="11"/>
      <c r="I325" s="11"/>
      <c r="J325" s="11"/>
      <c r="K325" s="11">
        <f t="shared" si="8"/>
        <v>0</v>
      </c>
      <c r="L325" s="11">
        <f t="shared" si="9"/>
        <v>0</v>
      </c>
    </row>
    <row r="326" spans="1:12" x14ac:dyDescent="0.2">
      <c r="A326" s="128" t="s">
        <v>354</v>
      </c>
      <c r="B326" s="128" t="s">
        <v>18688</v>
      </c>
      <c r="C326" s="128" t="s">
        <v>18689</v>
      </c>
      <c r="D326" s="128" t="s">
        <v>18690</v>
      </c>
      <c r="E326" s="131">
        <v>1</v>
      </c>
      <c r="F326" s="128" t="s">
        <v>9</v>
      </c>
      <c r="G326" s="11"/>
      <c r="H326" s="11"/>
      <c r="I326" s="11"/>
      <c r="J326" s="11"/>
      <c r="K326" s="11">
        <f t="shared" si="8"/>
        <v>0</v>
      </c>
      <c r="L326" s="11">
        <f t="shared" si="9"/>
        <v>0</v>
      </c>
    </row>
    <row r="327" spans="1:12" x14ac:dyDescent="0.2">
      <c r="A327" s="128" t="s">
        <v>355</v>
      </c>
      <c r="B327" s="128" t="s">
        <v>18691</v>
      </c>
      <c r="C327" s="128" t="s">
        <v>18692</v>
      </c>
      <c r="D327" s="128" t="s">
        <v>18693</v>
      </c>
      <c r="E327" s="131">
        <v>27</v>
      </c>
      <c r="F327" s="128" t="s">
        <v>9</v>
      </c>
      <c r="G327" s="11"/>
      <c r="H327" s="11"/>
      <c r="I327" s="11"/>
      <c r="J327" s="11"/>
      <c r="K327" s="11">
        <f t="shared" si="8"/>
        <v>0</v>
      </c>
      <c r="L327" s="11">
        <f t="shared" si="9"/>
        <v>0</v>
      </c>
    </row>
    <row r="328" spans="1:12" x14ac:dyDescent="0.2">
      <c r="A328" s="128" t="s">
        <v>356</v>
      </c>
      <c r="B328" s="128" t="s">
        <v>18694</v>
      </c>
      <c r="C328" s="128" t="s">
        <v>4614</v>
      </c>
      <c r="D328" s="128" t="s">
        <v>18695</v>
      </c>
      <c r="E328" s="131">
        <v>1</v>
      </c>
      <c r="F328" s="128" t="s">
        <v>9</v>
      </c>
      <c r="G328" s="11"/>
      <c r="H328" s="11"/>
      <c r="I328" s="11"/>
      <c r="J328" s="11"/>
      <c r="K328" s="11">
        <f t="shared" si="8"/>
        <v>0</v>
      </c>
      <c r="L328" s="11">
        <f t="shared" si="9"/>
        <v>0</v>
      </c>
    </row>
    <row r="329" spans="1:12" x14ac:dyDescent="0.2">
      <c r="A329" s="128" t="s">
        <v>357</v>
      </c>
      <c r="B329" s="128" t="s">
        <v>18696</v>
      </c>
      <c r="C329" s="128" t="s">
        <v>4615</v>
      </c>
      <c r="D329" s="128" t="s">
        <v>18697</v>
      </c>
      <c r="E329" s="131">
        <v>20</v>
      </c>
      <c r="F329" s="128" t="s">
        <v>9</v>
      </c>
      <c r="G329" s="11"/>
      <c r="H329" s="11"/>
      <c r="I329" s="11"/>
      <c r="J329" s="11"/>
      <c r="K329" s="11">
        <f t="shared" si="8"/>
        <v>0</v>
      </c>
      <c r="L329" s="11">
        <f t="shared" si="9"/>
        <v>0</v>
      </c>
    </row>
    <row r="330" spans="1:12" x14ac:dyDescent="0.2">
      <c r="A330" s="128" t="s">
        <v>358</v>
      </c>
      <c r="B330" s="128" t="s">
        <v>18698</v>
      </c>
      <c r="C330" s="128" t="s">
        <v>18699</v>
      </c>
      <c r="D330" s="128" t="s">
        <v>18700</v>
      </c>
      <c r="E330" s="131">
        <v>29</v>
      </c>
      <c r="F330" s="128" t="s">
        <v>9</v>
      </c>
      <c r="G330" s="11"/>
      <c r="H330" s="11"/>
      <c r="I330" s="11"/>
      <c r="J330" s="11"/>
      <c r="K330" s="11">
        <f t="shared" si="8"/>
        <v>0</v>
      </c>
      <c r="L330" s="11">
        <f t="shared" si="9"/>
        <v>0</v>
      </c>
    </row>
    <row r="331" spans="1:12" x14ac:dyDescent="0.2">
      <c r="A331" s="128" t="s">
        <v>359</v>
      </c>
      <c r="B331" s="128" t="s">
        <v>18701</v>
      </c>
      <c r="C331" s="128" t="s">
        <v>18702</v>
      </c>
      <c r="D331" s="128" t="s">
        <v>18703</v>
      </c>
      <c r="E331" s="131">
        <v>1</v>
      </c>
      <c r="F331" s="128" t="s">
        <v>9</v>
      </c>
      <c r="G331" s="11"/>
      <c r="H331" s="11"/>
      <c r="I331" s="11"/>
      <c r="J331" s="11"/>
      <c r="K331" s="11">
        <f t="shared" ref="K331:K394" si="10">I331*(100-J331)/100</f>
        <v>0</v>
      </c>
      <c r="L331" s="11">
        <f t="shared" ref="L331:L394" si="11">E331*K331</f>
        <v>0</v>
      </c>
    </row>
    <row r="332" spans="1:12" x14ac:dyDescent="0.2">
      <c r="A332" s="128" t="s">
        <v>18704</v>
      </c>
      <c r="B332" s="128" t="s">
        <v>18705</v>
      </c>
      <c r="C332" s="128" t="s">
        <v>18706</v>
      </c>
      <c r="D332" s="128" t="s">
        <v>18707</v>
      </c>
      <c r="E332" s="131">
        <v>1</v>
      </c>
      <c r="F332" s="128" t="s">
        <v>9</v>
      </c>
      <c r="G332" s="11"/>
      <c r="H332" s="11"/>
      <c r="I332" s="11"/>
      <c r="J332" s="11"/>
      <c r="K332" s="11">
        <f t="shared" si="10"/>
        <v>0</v>
      </c>
      <c r="L332" s="11">
        <f t="shared" si="11"/>
        <v>0</v>
      </c>
    </row>
    <row r="333" spans="1:12" x14ac:dyDescent="0.2">
      <c r="A333" s="128" t="s">
        <v>18708</v>
      </c>
      <c r="B333" s="128" t="s">
        <v>18709</v>
      </c>
      <c r="C333" s="128" t="s">
        <v>4616</v>
      </c>
      <c r="D333" s="128" t="s">
        <v>18710</v>
      </c>
      <c r="E333" s="131">
        <v>1</v>
      </c>
      <c r="F333" s="128" t="s">
        <v>9</v>
      </c>
      <c r="G333" s="11"/>
      <c r="H333" s="11"/>
      <c r="I333" s="11"/>
      <c r="J333" s="11"/>
      <c r="K333" s="11">
        <f t="shared" si="10"/>
        <v>0</v>
      </c>
      <c r="L333" s="11">
        <f t="shared" si="11"/>
        <v>0</v>
      </c>
    </row>
    <row r="334" spans="1:12" x14ac:dyDescent="0.2">
      <c r="A334" s="128" t="s">
        <v>18711</v>
      </c>
      <c r="B334" s="128" t="s">
        <v>18712</v>
      </c>
      <c r="C334" s="128" t="s">
        <v>18713</v>
      </c>
      <c r="D334" s="128" t="s">
        <v>18714</v>
      </c>
      <c r="E334" s="131">
        <v>1</v>
      </c>
      <c r="F334" s="128" t="s">
        <v>9</v>
      </c>
      <c r="G334" s="11"/>
      <c r="H334" s="11"/>
      <c r="I334" s="11"/>
      <c r="J334" s="11"/>
      <c r="K334" s="11">
        <f t="shared" si="10"/>
        <v>0</v>
      </c>
      <c r="L334" s="11">
        <f t="shared" si="11"/>
        <v>0</v>
      </c>
    </row>
    <row r="335" spans="1:12" x14ac:dyDescent="0.2">
      <c r="A335" s="128" t="s">
        <v>18715</v>
      </c>
      <c r="B335" s="128" t="s">
        <v>18716</v>
      </c>
      <c r="C335" s="128" t="s">
        <v>18717</v>
      </c>
      <c r="D335" s="128" t="s">
        <v>18718</v>
      </c>
      <c r="E335" s="131">
        <v>1</v>
      </c>
      <c r="F335" s="128" t="s">
        <v>9</v>
      </c>
      <c r="G335" s="11"/>
      <c r="H335" s="11"/>
      <c r="I335" s="11"/>
      <c r="J335" s="11"/>
      <c r="K335" s="11">
        <f t="shared" si="10"/>
        <v>0</v>
      </c>
      <c r="L335" s="11">
        <f t="shared" si="11"/>
        <v>0</v>
      </c>
    </row>
    <row r="336" spans="1:12" x14ac:dyDescent="0.2">
      <c r="A336" s="128" t="s">
        <v>18719</v>
      </c>
      <c r="B336" s="128" t="s">
        <v>18720</v>
      </c>
      <c r="C336" s="128" t="s">
        <v>18721</v>
      </c>
      <c r="D336" s="128" t="s">
        <v>18722</v>
      </c>
      <c r="E336" s="131">
        <v>8</v>
      </c>
      <c r="F336" s="128" t="s">
        <v>9</v>
      </c>
      <c r="G336" s="11"/>
      <c r="H336" s="11"/>
      <c r="I336" s="11"/>
      <c r="J336" s="11"/>
      <c r="K336" s="11">
        <f t="shared" si="10"/>
        <v>0</v>
      </c>
      <c r="L336" s="11">
        <f t="shared" si="11"/>
        <v>0</v>
      </c>
    </row>
    <row r="337" spans="1:12" x14ac:dyDescent="0.2">
      <c r="A337" s="128" t="s">
        <v>18723</v>
      </c>
      <c r="B337" s="128" t="s">
        <v>18724</v>
      </c>
      <c r="C337" s="128" t="s">
        <v>18725</v>
      </c>
      <c r="D337" s="128" t="s">
        <v>18726</v>
      </c>
      <c r="E337" s="131">
        <v>1</v>
      </c>
      <c r="F337" s="128" t="s">
        <v>9</v>
      </c>
      <c r="G337" s="11"/>
      <c r="H337" s="11"/>
      <c r="I337" s="11"/>
      <c r="J337" s="11"/>
      <c r="K337" s="11">
        <f t="shared" si="10"/>
        <v>0</v>
      </c>
      <c r="L337" s="11">
        <f t="shared" si="11"/>
        <v>0</v>
      </c>
    </row>
    <row r="338" spans="1:12" x14ac:dyDescent="0.2">
      <c r="A338" s="128" t="s">
        <v>18727</v>
      </c>
      <c r="B338" s="128" t="s">
        <v>18728</v>
      </c>
      <c r="C338" s="128" t="s">
        <v>18729</v>
      </c>
      <c r="D338" s="128" t="s">
        <v>18730</v>
      </c>
      <c r="E338" s="131">
        <v>4</v>
      </c>
      <c r="F338" s="128" t="s">
        <v>9</v>
      </c>
      <c r="G338" s="11"/>
      <c r="H338" s="11"/>
      <c r="I338" s="11"/>
      <c r="J338" s="11"/>
      <c r="K338" s="11">
        <f t="shared" si="10"/>
        <v>0</v>
      </c>
      <c r="L338" s="11">
        <f t="shared" si="11"/>
        <v>0</v>
      </c>
    </row>
    <row r="339" spans="1:12" x14ac:dyDescent="0.2">
      <c r="A339" s="128" t="s">
        <v>18731</v>
      </c>
      <c r="B339" s="128" t="s">
        <v>18732</v>
      </c>
      <c r="C339" s="128" t="s">
        <v>18733</v>
      </c>
      <c r="D339" s="128" t="s">
        <v>18734</v>
      </c>
      <c r="E339" s="131">
        <v>4</v>
      </c>
      <c r="F339" s="128" t="s">
        <v>9</v>
      </c>
      <c r="G339" s="11"/>
      <c r="H339" s="11"/>
      <c r="I339" s="11"/>
      <c r="J339" s="11"/>
      <c r="K339" s="11">
        <f t="shared" si="10"/>
        <v>0</v>
      </c>
      <c r="L339" s="11">
        <f t="shared" si="11"/>
        <v>0</v>
      </c>
    </row>
    <row r="340" spans="1:12" x14ac:dyDescent="0.2">
      <c r="A340" s="128" t="s">
        <v>18735</v>
      </c>
      <c r="B340" s="128" t="s">
        <v>18736</v>
      </c>
      <c r="C340" s="128" t="s">
        <v>18737</v>
      </c>
      <c r="D340" s="128" t="s">
        <v>18738</v>
      </c>
      <c r="E340" s="131">
        <v>2</v>
      </c>
      <c r="F340" s="128" t="s">
        <v>9</v>
      </c>
      <c r="G340" s="11"/>
      <c r="H340" s="11"/>
      <c r="I340" s="11"/>
      <c r="J340" s="11"/>
      <c r="K340" s="11">
        <f t="shared" si="10"/>
        <v>0</v>
      </c>
      <c r="L340" s="11">
        <f t="shared" si="11"/>
        <v>0</v>
      </c>
    </row>
    <row r="341" spans="1:12" x14ac:dyDescent="0.2">
      <c r="A341" s="128" t="s">
        <v>18739</v>
      </c>
      <c r="B341" s="128" t="s">
        <v>18740</v>
      </c>
      <c r="C341" s="128" t="s">
        <v>18741</v>
      </c>
      <c r="D341" s="128" t="s">
        <v>18742</v>
      </c>
      <c r="E341" s="131">
        <v>1</v>
      </c>
      <c r="F341" s="128" t="s">
        <v>9</v>
      </c>
      <c r="G341" s="11"/>
      <c r="H341" s="11"/>
      <c r="I341" s="11"/>
      <c r="J341" s="11"/>
      <c r="K341" s="11">
        <f t="shared" si="10"/>
        <v>0</v>
      </c>
      <c r="L341" s="11">
        <f t="shared" si="11"/>
        <v>0</v>
      </c>
    </row>
    <row r="342" spans="1:12" x14ac:dyDescent="0.2">
      <c r="A342" s="128" t="s">
        <v>18743</v>
      </c>
      <c r="B342" s="128" t="s">
        <v>18744</v>
      </c>
      <c r="C342" s="128" t="s">
        <v>4617</v>
      </c>
      <c r="D342" s="128" t="s">
        <v>18745</v>
      </c>
      <c r="E342" s="131">
        <v>15</v>
      </c>
      <c r="F342" s="128" t="s">
        <v>9</v>
      </c>
      <c r="G342" s="11"/>
      <c r="H342" s="11"/>
      <c r="I342" s="11"/>
      <c r="J342" s="11"/>
      <c r="K342" s="11">
        <f t="shared" si="10"/>
        <v>0</v>
      </c>
      <c r="L342" s="11">
        <f t="shared" si="11"/>
        <v>0</v>
      </c>
    </row>
    <row r="343" spans="1:12" x14ac:dyDescent="0.2">
      <c r="A343" s="128" t="s">
        <v>18746</v>
      </c>
      <c r="B343" s="128" t="s">
        <v>18747</v>
      </c>
      <c r="C343" s="128" t="s">
        <v>18748</v>
      </c>
      <c r="D343" s="128" t="s">
        <v>18749</v>
      </c>
      <c r="E343" s="131">
        <v>1</v>
      </c>
      <c r="F343" s="128" t="s">
        <v>9</v>
      </c>
      <c r="G343" s="11"/>
      <c r="H343" s="11"/>
      <c r="I343" s="11"/>
      <c r="J343" s="11"/>
      <c r="K343" s="11">
        <f t="shared" si="10"/>
        <v>0</v>
      </c>
      <c r="L343" s="11">
        <f t="shared" si="11"/>
        <v>0</v>
      </c>
    </row>
    <row r="344" spans="1:12" x14ac:dyDescent="0.2">
      <c r="A344" s="128" t="s">
        <v>18750</v>
      </c>
      <c r="B344" s="128" t="s">
        <v>18751</v>
      </c>
      <c r="C344" s="128" t="s">
        <v>18752</v>
      </c>
      <c r="D344" s="128" t="s">
        <v>18753</v>
      </c>
      <c r="E344" s="131">
        <v>1</v>
      </c>
      <c r="F344" s="128" t="s">
        <v>9</v>
      </c>
      <c r="G344" s="11"/>
      <c r="H344" s="11"/>
      <c r="I344" s="11"/>
      <c r="J344" s="11"/>
      <c r="K344" s="11">
        <f t="shared" si="10"/>
        <v>0</v>
      </c>
      <c r="L344" s="11">
        <f t="shared" si="11"/>
        <v>0</v>
      </c>
    </row>
    <row r="345" spans="1:12" x14ac:dyDescent="0.2">
      <c r="A345" s="128" t="s">
        <v>18754</v>
      </c>
      <c r="B345" s="128" t="s">
        <v>18755</v>
      </c>
      <c r="C345" s="128" t="s">
        <v>4618</v>
      </c>
      <c r="D345" s="128" t="s">
        <v>18756</v>
      </c>
      <c r="E345" s="131">
        <v>30</v>
      </c>
      <c r="F345" s="128" t="s">
        <v>9</v>
      </c>
      <c r="G345" s="11"/>
      <c r="H345" s="11"/>
      <c r="I345" s="11"/>
      <c r="J345" s="11"/>
      <c r="K345" s="11">
        <f t="shared" si="10"/>
        <v>0</v>
      </c>
      <c r="L345" s="11">
        <f t="shared" si="11"/>
        <v>0</v>
      </c>
    </row>
    <row r="346" spans="1:12" x14ac:dyDescent="0.2">
      <c r="A346" s="128" t="s">
        <v>18757</v>
      </c>
      <c r="B346" s="128" t="s">
        <v>18758</v>
      </c>
      <c r="C346" s="128" t="s">
        <v>663</v>
      </c>
      <c r="D346" s="128" t="s">
        <v>18759</v>
      </c>
      <c r="E346" s="131">
        <v>1</v>
      </c>
      <c r="F346" s="128" t="s">
        <v>9</v>
      </c>
      <c r="G346" s="11"/>
      <c r="H346" s="11"/>
      <c r="I346" s="11"/>
      <c r="J346" s="11"/>
      <c r="K346" s="11">
        <f t="shared" si="10"/>
        <v>0</v>
      </c>
      <c r="L346" s="11">
        <f t="shared" si="11"/>
        <v>0</v>
      </c>
    </row>
    <row r="347" spans="1:12" x14ac:dyDescent="0.2">
      <c r="A347" s="128" t="s">
        <v>18760</v>
      </c>
      <c r="B347" s="128" t="s">
        <v>18761</v>
      </c>
      <c r="C347" s="128" t="s">
        <v>18762</v>
      </c>
      <c r="D347" s="128" t="s">
        <v>18763</v>
      </c>
      <c r="E347" s="131">
        <v>1</v>
      </c>
      <c r="F347" s="128" t="s">
        <v>9</v>
      </c>
      <c r="G347" s="11"/>
      <c r="H347" s="11"/>
      <c r="I347" s="11"/>
      <c r="J347" s="11"/>
      <c r="K347" s="11">
        <f t="shared" si="10"/>
        <v>0</v>
      </c>
      <c r="L347" s="11">
        <f t="shared" si="11"/>
        <v>0</v>
      </c>
    </row>
    <row r="348" spans="1:12" x14ac:dyDescent="0.2">
      <c r="A348" s="128" t="s">
        <v>18764</v>
      </c>
      <c r="B348" s="128" t="s">
        <v>18765</v>
      </c>
      <c r="C348" s="128" t="s">
        <v>4619</v>
      </c>
      <c r="D348" s="128" t="s">
        <v>18766</v>
      </c>
      <c r="E348" s="131">
        <v>1</v>
      </c>
      <c r="F348" s="128" t="s">
        <v>9</v>
      </c>
      <c r="G348" s="11"/>
      <c r="H348" s="11"/>
      <c r="I348" s="11"/>
      <c r="J348" s="11"/>
      <c r="K348" s="11">
        <f t="shared" si="10"/>
        <v>0</v>
      </c>
      <c r="L348" s="11">
        <f t="shared" si="11"/>
        <v>0</v>
      </c>
    </row>
    <row r="349" spans="1:12" x14ac:dyDescent="0.2">
      <c r="A349" s="128" t="s">
        <v>18767</v>
      </c>
      <c r="B349" s="128" t="s">
        <v>18768</v>
      </c>
      <c r="C349" s="128" t="s">
        <v>18769</v>
      </c>
      <c r="D349" s="128" t="s">
        <v>18770</v>
      </c>
      <c r="E349" s="131">
        <v>1</v>
      </c>
      <c r="F349" s="128" t="s">
        <v>9</v>
      </c>
      <c r="G349" s="11"/>
      <c r="H349" s="11"/>
      <c r="I349" s="11"/>
      <c r="J349" s="11"/>
      <c r="K349" s="11">
        <f t="shared" si="10"/>
        <v>0</v>
      </c>
      <c r="L349" s="11">
        <f t="shared" si="11"/>
        <v>0</v>
      </c>
    </row>
    <row r="350" spans="1:12" x14ac:dyDescent="0.2">
      <c r="A350" s="128" t="s">
        <v>18771</v>
      </c>
      <c r="B350" s="128" t="s">
        <v>18772</v>
      </c>
      <c r="C350" s="128" t="s">
        <v>18773</v>
      </c>
      <c r="D350" s="128" t="s">
        <v>18774</v>
      </c>
      <c r="E350" s="131">
        <v>1</v>
      </c>
      <c r="F350" s="128" t="s">
        <v>9</v>
      </c>
      <c r="G350" s="11"/>
      <c r="H350" s="11"/>
      <c r="I350" s="11"/>
      <c r="J350" s="11"/>
      <c r="K350" s="11">
        <f t="shared" si="10"/>
        <v>0</v>
      </c>
      <c r="L350" s="11">
        <f t="shared" si="11"/>
        <v>0</v>
      </c>
    </row>
    <row r="351" spans="1:12" x14ac:dyDescent="0.2">
      <c r="A351" s="128" t="s">
        <v>18775</v>
      </c>
      <c r="B351" s="128" t="s">
        <v>18776</v>
      </c>
      <c r="C351" s="128" t="s">
        <v>18773</v>
      </c>
      <c r="D351" s="128" t="s">
        <v>18777</v>
      </c>
      <c r="E351" s="131">
        <v>1</v>
      </c>
      <c r="F351" s="128" t="s">
        <v>9</v>
      </c>
      <c r="G351" s="11"/>
      <c r="H351" s="11"/>
      <c r="I351" s="11"/>
      <c r="J351" s="11"/>
      <c r="K351" s="11">
        <f t="shared" si="10"/>
        <v>0</v>
      </c>
      <c r="L351" s="11">
        <f t="shared" si="11"/>
        <v>0</v>
      </c>
    </row>
    <row r="352" spans="1:12" x14ac:dyDescent="0.2">
      <c r="A352" s="128" t="s">
        <v>18778</v>
      </c>
      <c r="B352" s="128" t="s">
        <v>18779</v>
      </c>
      <c r="C352" s="128" t="s">
        <v>18773</v>
      </c>
      <c r="D352" s="128" t="s">
        <v>18780</v>
      </c>
      <c r="E352" s="131">
        <v>1</v>
      </c>
      <c r="F352" s="128" t="s">
        <v>9</v>
      </c>
      <c r="G352" s="11"/>
      <c r="H352" s="11"/>
      <c r="I352" s="11"/>
      <c r="J352" s="11"/>
      <c r="K352" s="11">
        <f t="shared" si="10"/>
        <v>0</v>
      </c>
      <c r="L352" s="11">
        <f t="shared" si="11"/>
        <v>0</v>
      </c>
    </row>
    <row r="353" spans="1:12" x14ac:dyDescent="0.2">
      <c r="A353" s="128" t="s">
        <v>18781</v>
      </c>
      <c r="B353" s="128" t="s">
        <v>18782</v>
      </c>
      <c r="C353" s="128" t="s">
        <v>18783</v>
      </c>
      <c r="D353" s="128" t="s">
        <v>18784</v>
      </c>
      <c r="E353" s="131">
        <v>2</v>
      </c>
      <c r="F353" s="128" t="s">
        <v>9</v>
      </c>
      <c r="G353" s="11"/>
      <c r="H353" s="11"/>
      <c r="I353" s="11"/>
      <c r="J353" s="11"/>
      <c r="K353" s="11">
        <f t="shared" si="10"/>
        <v>0</v>
      </c>
      <c r="L353" s="11">
        <f t="shared" si="11"/>
        <v>0</v>
      </c>
    </row>
    <row r="354" spans="1:12" x14ac:dyDescent="0.2">
      <c r="A354" s="128" t="s">
        <v>18785</v>
      </c>
      <c r="B354" s="128" t="s">
        <v>18786</v>
      </c>
      <c r="C354" s="128" t="s">
        <v>18787</v>
      </c>
      <c r="D354" s="128" t="s">
        <v>18788</v>
      </c>
      <c r="E354" s="131">
        <v>3</v>
      </c>
      <c r="F354" s="128" t="s">
        <v>9</v>
      </c>
      <c r="G354" s="11"/>
      <c r="H354" s="11"/>
      <c r="I354" s="11"/>
      <c r="J354" s="11"/>
      <c r="K354" s="11">
        <f t="shared" si="10"/>
        <v>0</v>
      </c>
      <c r="L354" s="11">
        <f t="shared" si="11"/>
        <v>0</v>
      </c>
    </row>
    <row r="355" spans="1:12" x14ac:dyDescent="0.2">
      <c r="A355" s="128" t="s">
        <v>18789</v>
      </c>
      <c r="B355" s="128" t="s">
        <v>18790</v>
      </c>
      <c r="C355" s="128" t="s">
        <v>18791</v>
      </c>
      <c r="D355" s="128" t="s">
        <v>18792</v>
      </c>
      <c r="E355" s="131">
        <v>1</v>
      </c>
      <c r="F355" s="128" t="s">
        <v>9</v>
      </c>
      <c r="G355" s="11"/>
      <c r="H355" s="11"/>
      <c r="I355" s="11"/>
      <c r="J355" s="11"/>
      <c r="K355" s="11">
        <f t="shared" si="10"/>
        <v>0</v>
      </c>
      <c r="L355" s="11">
        <f t="shared" si="11"/>
        <v>0</v>
      </c>
    </row>
    <row r="356" spans="1:12" x14ac:dyDescent="0.2">
      <c r="A356" s="128" t="s">
        <v>18793</v>
      </c>
      <c r="B356" s="128" t="s">
        <v>18794</v>
      </c>
      <c r="C356" s="128" t="s">
        <v>18795</v>
      </c>
      <c r="D356" s="128" t="s">
        <v>18796</v>
      </c>
      <c r="E356" s="131">
        <v>3</v>
      </c>
      <c r="F356" s="128" t="s">
        <v>9</v>
      </c>
      <c r="G356" s="11"/>
      <c r="H356" s="11"/>
      <c r="I356" s="11"/>
      <c r="J356" s="11"/>
      <c r="K356" s="11">
        <f t="shared" si="10"/>
        <v>0</v>
      </c>
      <c r="L356" s="11">
        <f t="shared" si="11"/>
        <v>0</v>
      </c>
    </row>
    <row r="357" spans="1:12" x14ac:dyDescent="0.2">
      <c r="A357" s="128" t="s">
        <v>18797</v>
      </c>
      <c r="B357" s="128" t="s">
        <v>18798</v>
      </c>
      <c r="C357" s="128" t="s">
        <v>644</v>
      </c>
      <c r="D357" s="128" t="s">
        <v>18799</v>
      </c>
      <c r="E357" s="131">
        <v>1</v>
      </c>
      <c r="F357" s="128" t="s">
        <v>9</v>
      </c>
      <c r="G357" s="11"/>
      <c r="H357" s="11"/>
      <c r="I357" s="11"/>
      <c r="J357" s="11"/>
      <c r="K357" s="11">
        <f t="shared" si="10"/>
        <v>0</v>
      </c>
      <c r="L357" s="11">
        <f t="shared" si="11"/>
        <v>0</v>
      </c>
    </row>
    <row r="358" spans="1:12" x14ac:dyDescent="0.2">
      <c r="A358" s="128" t="s">
        <v>18800</v>
      </c>
      <c r="B358" s="128" t="s">
        <v>18801</v>
      </c>
      <c r="C358" s="128" t="s">
        <v>18802</v>
      </c>
      <c r="D358" s="128" t="s">
        <v>18803</v>
      </c>
      <c r="E358" s="131">
        <v>10</v>
      </c>
      <c r="F358" s="128" t="s">
        <v>9</v>
      </c>
      <c r="G358" s="11"/>
      <c r="H358" s="11"/>
      <c r="I358" s="11"/>
      <c r="J358" s="11"/>
      <c r="K358" s="11">
        <f t="shared" si="10"/>
        <v>0</v>
      </c>
      <c r="L358" s="11">
        <f t="shared" si="11"/>
        <v>0</v>
      </c>
    </row>
    <row r="359" spans="1:12" x14ac:dyDescent="0.2">
      <c r="A359" s="128" t="s">
        <v>18804</v>
      </c>
      <c r="B359" s="128" t="s">
        <v>18805</v>
      </c>
      <c r="C359" s="128" t="s">
        <v>18806</v>
      </c>
      <c r="D359" s="128" t="s">
        <v>18807</v>
      </c>
      <c r="E359" s="131">
        <v>1</v>
      </c>
      <c r="F359" s="128" t="s">
        <v>9</v>
      </c>
      <c r="G359" s="11"/>
      <c r="H359" s="11"/>
      <c r="I359" s="11"/>
      <c r="J359" s="11"/>
      <c r="K359" s="11">
        <f t="shared" si="10"/>
        <v>0</v>
      </c>
      <c r="L359" s="11">
        <f t="shared" si="11"/>
        <v>0</v>
      </c>
    </row>
    <row r="360" spans="1:12" x14ac:dyDescent="0.2">
      <c r="A360" s="128" t="s">
        <v>18808</v>
      </c>
      <c r="B360" s="128" t="s">
        <v>18809</v>
      </c>
      <c r="C360" s="128" t="s">
        <v>18810</v>
      </c>
      <c r="D360" s="128" t="s">
        <v>18811</v>
      </c>
      <c r="E360" s="131">
        <v>1</v>
      </c>
      <c r="F360" s="128" t="s">
        <v>9</v>
      </c>
      <c r="G360" s="11"/>
      <c r="H360" s="11"/>
      <c r="I360" s="11"/>
      <c r="J360" s="11"/>
      <c r="K360" s="11">
        <f t="shared" si="10"/>
        <v>0</v>
      </c>
      <c r="L360" s="11">
        <f t="shared" si="11"/>
        <v>0</v>
      </c>
    </row>
    <row r="361" spans="1:12" x14ac:dyDescent="0.2">
      <c r="A361" s="128" t="s">
        <v>18812</v>
      </c>
      <c r="B361" s="128" t="s">
        <v>18809</v>
      </c>
      <c r="C361" s="128" t="s">
        <v>18810</v>
      </c>
      <c r="D361" s="128" t="s">
        <v>18811</v>
      </c>
      <c r="E361" s="131">
        <v>1</v>
      </c>
      <c r="F361" s="128" t="s">
        <v>9</v>
      </c>
      <c r="G361" s="11"/>
      <c r="H361" s="11"/>
      <c r="I361" s="11"/>
      <c r="J361" s="11"/>
      <c r="K361" s="11">
        <f t="shared" si="10"/>
        <v>0</v>
      </c>
      <c r="L361" s="11">
        <f t="shared" si="11"/>
        <v>0</v>
      </c>
    </row>
    <row r="362" spans="1:12" x14ac:dyDescent="0.2">
      <c r="A362" s="128" t="s">
        <v>18813</v>
      </c>
      <c r="B362" s="128" t="s">
        <v>18814</v>
      </c>
      <c r="C362" s="128" t="s">
        <v>18815</v>
      </c>
      <c r="D362" s="128" t="s">
        <v>18816</v>
      </c>
      <c r="E362" s="131">
        <v>1</v>
      </c>
      <c r="F362" s="128" t="s">
        <v>9</v>
      </c>
      <c r="G362" s="11"/>
      <c r="H362" s="11"/>
      <c r="I362" s="11"/>
      <c r="J362" s="11"/>
      <c r="K362" s="11">
        <f t="shared" si="10"/>
        <v>0</v>
      </c>
      <c r="L362" s="11">
        <f t="shared" si="11"/>
        <v>0</v>
      </c>
    </row>
    <row r="363" spans="1:12" x14ac:dyDescent="0.2">
      <c r="A363" s="128" t="s">
        <v>18817</v>
      </c>
      <c r="B363" s="128" t="s">
        <v>18818</v>
      </c>
      <c r="C363" s="128" t="s">
        <v>656</v>
      </c>
      <c r="D363" s="128" t="s">
        <v>18819</v>
      </c>
      <c r="E363" s="131">
        <v>1</v>
      </c>
      <c r="F363" s="128" t="s">
        <v>9</v>
      </c>
      <c r="G363" s="11"/>
      <c r="H363" s="11"/>
      <c r="I363" s="11"/>
      <c r="J363" s="11"/>
      <c r="K363" s="11">
        <f t="shared" si="10"/>
        <v>0</v>
      </c>
      <c r="L363" s="11">
        <f t="shared" si="11"/>
        <v>0</v>
      </c>
    </row>
    <row r="364" spans="1:12" x14ac:dyDescent="0.2">
      <c r="A364" s="128" t="s">
        <v>18820</v>
      </c>
      <c r="B364" s="128" t="s">
        <v>18821</v>
      </c>
      <c r="C364" s="128" t="s">
        <v>18822</v>
      </c>
      <c r="D364" s="128" t="s">
        <v>18823</v>
      </c>
      <c r="E364" s="131">
        <v>1</v>
      </c>
      <c r="F364" s="128" t="s">
        <v>9</v>
      </c>
      <c r="G364" s="11"/>
      <c r="H364" s="11"/>
      <c r="I364" s="11"/>
      <c r="J364" s="11"/>
      <c r="K364" s="11">
        <f t="shared" si="10"/>
        <v>0</v>
      </c>
      <c r="L364" s="11">
        <f t="shared" si="11"/>
        <v>0</v>
      </c>
    </row>
    <row r="365" spans="1:12" x14ac:dyDescent="0.2">
      <c r="A365" s="128" t="s">
        <v>18824</v>
      </c>
      <c r="B365" s="128" t="s">
        <v>18825</v>
      </c>
      <c r="C365" s="128" t="s">
        <v>4620</v>
      </c>
      <c r="D365" s="128" t="s">
        <v>18826</v>
      </c>
      <c r="E365" s="131">
        <v>1</v>
      </c>
      <c r="F365" s="128" t="s">
        <v>9</v>
      </c>
      <c r="G365" s="11"/>
      <c r="H365" s="11"/>
      <c r="I365" s="11"/>
      <c r="J365" s="11"/>
      <c r="K365" s="11">
        <f t="shared" si="10"/>
        <v>0</v>
      </c>
      <c r="L365" s="11">
        <f t="shared" si="11"/>
        <v>0</v>
      </c>
    </row>
    <row r="366" spans="1:12" x14ac:dyDescent="0.2">
      <c r="A366" s="128" t="s">
        <v>18827</v>
      </c>
      <c r="B366" s="128" t="s">
        <v>18828</v>
      </c>
      <c r="C366" s="128" t="s">
        <v>671</v>
      </c>
      <c r="D366" s="128" t="s">
        <v>18829</v>
      </c>
      <c r="E366" s="131">
        <v>2</v>
      </c>
      <c r="F366" s="128" t="s">
        <v>9</v>
      </c>
      <c r="G366" s="11"/>
      <c r="H366" s="11"/>
      <c r="I366" s="11"/>
      <c r="J366" s="11"/>
      <c r="K366" s="11">
        <f t="shared" si="10"/>
        <v>0</v>
      </c>
      <c r="L366" s="11">
        <f t="shared" si="11"/>
        <v>0</v>
      </c>
    </row>
    <row r="367" spans="1:12" x14ac:dyDescent="0.2">
      <c r="A367" s="128" t="s">
        <v>18830</v>
      </c>
      <c r="B367" s="128" t="s">
        <v>18831</v>
      </c>
      <c r="C367" s="128" t="s">
        <v>672</v>
      </c>
      <c r="D367" s="128" t="s">
        <v>18832</v>
      </c>
      <c r="E367" s="131">
        <v>1</v>
      </c>
      <c r="F367" s="128" t="s">
        <v>9</v>
      </c>
      <c r="G367" s="11"/>
      <c r="H367" s="11"/>
      <c r="I367" s="11"/>
      <c r="J367" s="11"/>
      <c r="K367" s="11">
        <f t="shared" si="10"/>
        <v>0</v>
      </c>
      <c r="L367" s="11">
        <f t="shared" si="11"/>
        <v>0</v>
      </c>
    </row>
    <row r="368" spans="1:12" x14ac:dyDescent="0.2">
      <c r="A368" s="128" t="s">
        <v>18833</v>
      </c>
      <c r="B368" s="128" t="s">
        <v>18834</v>
      </c>
      <c r="C368" s="128" t="s">
        <v>18835</v>
      </c>
      <c r="D368" s="128" t="s">
        <v>18836</v>
      </c>
      <c r="E368" s="131">
        <v>1</v>
      </c>
      <c r="F368" s="128" t="s">
        <v>9</v>
      </c>
      <c r="G368" s="11"/>
      <c r="H368" s="11"/>
      <c r="I368" s="11"/>
      <c r="J368" s="11"/>
      <c r="K368" s="11">
        <f t="shared" si="10"/>
        <v>0</v>
      </c>
      <c r="L368" s="11">
        <f t="shared" si="11"/>
        <v>0</v>
      </c>
    </row>
    <row r="369" spans="1:12" x14ac:dyDescent="0.2">
      <c r="A369" s="128" t="s">
        <v>18837</v>
      </c>
      <c r="B369" s="128" t="s">
        <v>18838</v>
      </c>
      <c r="C369" s="128" t="s">
        <v>657</v>
      </c>
      <c r="D369" s="128" t="s">
        <v>18839</v>
      </c>
      <c r="E369" s="131">
        <v>1</v>
      </c>
      <c r="F369" s="128" t="s">
        <v>9</v>
      </c>
      <c r="G369" s="11"/>
      <c r="H369" s="11"/>
      <c r="I369" s="11"/>
      <c r="J369" s="11"/>
      <c r="K369" s="11">
        <f t="shared" si="10"/>
        <v>0</v>
      </c>
      <c r="L369" s="11">
        <f t="shared" si="11"/>
        <v>0</v>
      </c>
    </row>
    <row r="370" spans="1:12" x14ac:dyDescent="0.2">
      <c r="A370" s="128" t="s">
        <v>18840</v>
      </c>
      <c r="B370" s="128" t="s">
        <v>18841</v>
      </c>
      <c r="C370" s="128" t="s">
        <v>18842</v>
      </c>
      <c r="D370" s="128" t="s">
        <v>18843</v>
      </c>
      <c r="E370" s="131">
        <v>1</v>
      </c>
      <c r="F370" s="128" t="s">
        <v>9</v>
      </c>
      <c r="G370" s="11"/>
      <c r="H370" s="11"/>
      <c r="I370" s="11"/>
      <c r="J370" s="11"/>
      <c r="K370" s="11">
        <f t="shared" si="10"/>
        <v>0</v>
      </c>
      <c r="L370" s="11">
        <f t="shared" si="11"/>
        <v>0</v>
      </c>
    </row>
    <row r="371" spans="1:12" x14ac:dyDescent="0.2">
      <c r="A371" s="128" t="s">
        <v>18844</v>
      </c>
      <c r="B371" s="128" t="s">
        <v>18845</v>
      </c>
      <c r="C371" s="128" t="s">
        <v>18846</v>
      </c>
      <c r="D371" s="128" t="s">
        <v>18847</v>
      </c>
      <c r="E371" s="131">
        <v>1</v>
      </c>
      <c r="F371" s="128" t="s">
        <v>9</v>
      </c>
      <c r="G371" s="11"/>
      <c r="H371" s="11"/>
      <c r="I371" s="11"/>
      <c r="J371" s="11"/>
      <c r="K371" s="11">
        <f t="shared" si="10"/>
        <v>0</v>
      </c>
      <c r="L371" s="11">
        <f t="shared" si="11"/>
        <v>0</v>
      </c>
    </row>
    <row r="372" spans="1:12" x14ac:dyDescent="0.2">
      <c r="A372" s="128" t="s">
        <v>18848</v>
      </c>
      <c r="B372" s="128" t="s">
        <v>18849</v>
      </c>
      <c r="C372" s="128" t="s">
        <v>18850</v>
      </c>
      <c r="D372" s="128" t="s">
        <v>18851</v>
      </c>
      <c r="E372" s="131">
        <v>1</v>
      </c>
      <c r="F372" s="128" t="s">
        <v>9</v>
      </c>
      <c r="G372" s="11"/>
      <c r="H372" s="11"/>
      <c r="I372" s="11"/>
      <c r="J372" s="11"/>
      <c r="K372" s="11">
        <f t="shared" si="10"/>
        <v>0</v>
      </c>
      <c r="L372" s="11">
        <f t="shared" si="11"/>
        <v>0</v>
      </c>
    </row>
    <row r="373" spans="1:12" x14ac:dyDescent="0.2">
      <c r="A373" s="128" t="s">
        <v>18852</v>
      </c>
      <c r="B373" s="128" t="s">
        <v>18853</v>
      </c>
      <c r="C373" s="128" t="s">
        <v>18854</v>
      </c>
      <c r="D373" s="128" t="s">
        <v>18855</v>
      </c>
      <c r="E373" s="131">
        <v>1</v>
      </c>
      <c r="F373" s="128" t="s">
        <v>9</v>
      </c>
      <c r="G373" s="11"/>
      <c r="H373" s="11"/>
      <c r="I373" s="11"/>
      <c r="J373" s="11"/>
      <c r="K373" s="11">
        <f t="shared" si="10"/>
        <v>0</v>
      </c>
      <c r="L373" s="11">
        <f t="shared" si="11"/>
        <v>0</v>
      </c>
    </row>
    <row r="374" spans="1:12" x14ac:dyDescent="0.2">
      <c r="A374" s="128" t="s">
        <v>18856</v>
      </c>
      <c r="B374" s="128" t="s">
        <v>18857</v>
      </c>
      <c r="C374" s="128" t="s">
        <v>18858</v>
      </c>
      <c r="D374" s="128" t="s">
        <v>18859</v>
      </c>
      <c r="E374" s="131">
        <v>1</v>
      </c>
      <c r="F374" s="128" t="s">
        <v>9</v>
      </c>
      <c r="G374" s="11"/>
      <c r="H374" s="11"/>
      <c r="I374" s="11"/>
      <c r="J374" s="11"/>
      <c r="K374" s="11">
        <f t="shared" si="10"/>
        <v>0</v>
      </c>
      <c r="L374" s="11">
        <f t="shared" si="11"/>
        <v>0</v>
      </c>
    </row>
    <row r="375" spans="1:12" x14ac:dyDescent="0.2">
      <c r="A375" s="128" t="s">
        <v>18860</v>
      </c>
      <c r="B375" s="128" t="s">
        <v>18861</v>
      </c>
      <c r="C375" s="128" t="s">
        <v>18862</v>
      </c>
      <c r="D375" s="128" t="s">
        <v>18863</v>
      </c>
      <c r="E375" s="131">
        <v>1</v>
      </c>
      <c r="F375" s="128" t="s">
        <v>9</v>
      </c>
      <c r="G375" s="11"/>
      <c r="H375" s="11"/>
      <c r="I375" s="11"/>
      <c r="J375" s="11"/>
      <c r="K375" s="11">
        <f t="shared" si="10"/>
        <v>0</v>
      </c>
      <c r="L375" s="11">
        <f t="shared" si="11"/>
        <v>0</v>
      </c>
    </row>
    <row r="376" spans="1:12" x14ac:dyDescent="0.2">
      <c r="A376" s="128" t="s">
        <v>18864</v>
      </c>
      <c r="B376" s="128" t="s">
        <v>18865</v>
      </c>
      <c r="C376" s="128" t="s">
        <v>4621</v>
      </c>
      <c r="D376" s="128" t="s">
        <v>18866</v>
      </c>
      <c r="E376" s="131">
        <v>1</v>
      </c>
      <c r="F376" s="128" t="s">
        <v>9</v>
      </c>
      <c r="G376" s="11"/>
      <c r="H376" s="11"/>
      <c r="I376" s="11"/>
      <c r="J376" s="11"/>
      <c r="K376" s="11">
        <f t="shared" si="10"/>
        <v>0</v>
      </c>
      <c r="L376" s="11">
        <f t="shared" si="11"/>
        <v>0</v>
      </c>
    </row>
    <row r="377" spans="1:12" x14ac:dyDescent="0.2">
      <c r="A377" s="128" t="s">
        <v>18867</v>
      </c>
      <c r="B377" s="128" t="s">
        <v>18868</v>
      </c>
      <c r="C377" s="128" t="s">
        <v>655</v>
      </c>
      <c r="D377" s="128" t="s">
        <v>18869</v>
      </c>
      <c r="E377" s="131">
        <v>1</v>
      </c>
      <c r="F377" s="128" t="s">
        <v>9</v>
      </c>
      <c r="G377" s="11"/>
      <c r="H377" s="11"/>
      <c r="I377" s="11"/>
      <c r="J377" s="11"/>
      <c r="K377" s="11">
        <f t="shared" si="10"/>
        <v>0</v>
      </c>
      <c r="L377" s="11">
        <f t="shared" si="11"/>
        <v>0</v>
      </c>
    </row>
    <row r="378" spans="1:12" x14ac:dyDescent="0.2">
      <c r="A378" s="128" t="s">
        <v>18870</v>
      </c>
      <c r="B378" s="128" t="s">
        <v>18871</v>
      </c>
      <c r="C378" s="128" t="s">
        <v>4622</v>
      </c>
      <c r="D378" s="128" t="s">
        <v>18872</v>
      </c>
      <c r="E378" s="131">
        <v>1</v>
      </c>
      <c r="F378" s="128" t="s">
        <v>9</v>
      </c>
      <c r="G378" s="11"/>
      <c r="H378" s="11"/>
      <c r="I378" s="11"/>
      <c r="J378" s="11"/>
      <c r="K378" s="11">
        <f t="shared" si="10"/>
        <v>0</v>
      </c>
      <c r="L378" s="11">
        <f t="shared" si="11"/>
        <v>0</v>
      </c>
    </row>
    <row r="379" spans="1:12" x14ac:dyDescent="0.2">
      <c r="A379" s="128" t="s">
        <v>18873</v>
      </c>
      <c r="B379" s="128" t="s">
        <v>18874</v>
      </c>
      <c r="C379" s="128" t="s">
        <v>18875</v>
      </c>
      <c r="D379" s="128" t="s">
        <v>18876</v>
      </c>
      <c r="E379" s="131">
        <v>1</v>
      </c>
      <c r="F379" s="128" t="s">
        <v>9</v>
      </c>
      <c r="G379" s="11"/>
      <c r="H379" s="11"/>
      <c r="I379" s="11"/>
      <c r="J379" s="11"/>
      <c r="K379" s="11">
        <f t="shared" si="10"/>
        <v>0</v>
      </c>
      <c r="L379" s="11">
        <f t="shared" si="11"/>
        <v>0</v>
      </c>
    </row>
    <row r="380" spans="1:12" x14ac:dyDescent="0.2">
      <c r="A380" s="128" t="s">
        <v>18877</v>
      </c>
      <c r="B380" s="128" t="s">
        <v>18874</v>
      </c>
      <c r="C380" s="128" t="s">
        <v>18875</v>
      </c>
      <c r="D380" s="128" t="s">
        <v>18876</v>
      </c>
      <c r="E380" s="131">
        <v>1</v>
      </c>
      <c r="F380" s="128" t="s">
        <v>9</v>
      </c>
      <c r="G380" s="11"/>
      <c r="H380" s="11"/>
      <c r="I380" s="11"/>
      <c r="J380" s="11"/>
      <c r="K380" s="11">
        <f t="shared" si="10"/>
        <v>0</v>
      </c>
      <c r="L380" s="11">
        <f t="shared" si="11"/>
        <v>0</v>
      </c>
    </row>
    <row r="381" spans="1:12" x14ac:dyDescent="0.2">
      <c r="A381" s="128" t="s">
        <v>18878</v>
      </c>
      <c r="B381" s="128" t="s">
        <v>18879</v>
      </c>
      <c r="C381" s="128" t="s">
        <v>18880</v>
      </c>
      <c r="D381" s="128" t="s">
        <v>18881</v>
      </c>
      <c r="E381" s="131">
        <v>1</v>
      </c>
      <c r="F381" s="128" t="s">
        <v>9</v>
      </c>
      <c r="G381" s="11"/>
      <c r="H381" s="11"/>
      <c r="I381" s="11"/>
      <c r="J381" s="11"/>
      <c r="K381" s="11">
        <f t="shared" si="10"/>
        <v>0</v>
      </c>
      <c r="L381" s="11">
        <f t="shared" si="11"/>
        <v>0</v>
      </c>
    </row>
    <row r="382" spans="1:12" x14ac:dyDescent="0.2">
      <c r="A382" s="128" t="s">
        <v>18882</v>
      </c>
      <c r="B382" s="128" t="s">
        <v>18883</v>
      </c>
      <c r="C382" s="128" t="s">
        <v>18884</v>
      </c>
      <c r="D382" s="132" t="s">
        <v>18885</v>
      </c>
      <c r="E382" s="131">
        <v>1</v>
      </c>
      <c r="F382" s="128" t="s">
        <v>9</v>
      </c>
      <c r="G382" s="11"/>
      <c r="H382" s="11"/>
      <c r="I382" s="11"/>
      <c r="J382" s="11"/>
      <c r="K382" s="11">
        <f t="shared" si="10"/>
        <v>0</v>
      </c>
      <c r="L382" s="11">
        <f t="shared" si="11"/>
        <v>0</v>
      </c>
    </row>
    <row r="383" spans="1:12" x14ac:dyDescent="0.2">
      <c r="A383" s="128" t="s">
        <v>18886</v>
      </c>
      <c r="B383" s="128" t="s">
        <v>18887</v>
      </c>
      <c r="C383" s="128" t="s">
        <v>18888</v>
      </c>
      <c r="D383" s="128" t="s">
        <v>18889</v>
      </c>
      <c r="E383" s="131">
        <v>2</v>
      </c>
      <c r="F383" s="128" t="s">
        <v>9</v>
      </c>
      <c r="G383" s="11"/>
      <c r="H383" s="11"/>
      <c r="I383" s="11"/>
      <c r="J383" s="11"/>
      <c r="K383" s="11">
        <f t="shared" si="10"/>
        <v>0</v>
      </c>
      <c r="L383" s="11">
        <f t="shared" si="11"/>
        <v>0</v>
      </c>
    </row>
    <row r="384" spans="1:12" x14ac:dyDescent="0.2">
      <c r="A384" s="128" t="s">
        <v>18890</v>
      </c>
      <c r="B384" s="128" t="s">
        <v>18891</v>
      </c>
      <c r="C384" s="128" t="s">
        <v>18892</v>
      </c>
      <c r="D384" s="128" t="s">
        <v>18893</v>
      </c>
      <c r="E384" s="131">
        <v>1</v>
      </c>
      <c r="F384" s="128" t="s">
        <v>9</v>
      </c>
      <c r="G384" s="11"/>
      <c r="H384" s="11"/>
      <c r="I384" s="11"/>
      <c r="J384" s="11"/>
      <c r="K384" s="11">
        <f t="shared" si="10"/>
        <v>0</v>
      </c>
      <c r="L384" s="11">
        <f t="shared" si="11"/>
        <v>0</v>
      </c>
    </row>
    <row r="385" spans="1:12" x14ac:dyDescent="0.2">
      <c r="A385" s="128" t="s">
        <v>18894</v>
      </c>
      <c r="B385" s="128" t="s">
        <v>18895</v>
      </c>
      <c r="C385" s="128" t="s">
        <v>18896</v>
      </c>
      <c r="D385" s="128" t="s">
        <v>18897</v>
      </c>
      <c r="E385" s="131">
        <v>1</v>
      </c>
      <c r="F385" s="128" t="s">
        <v>9</v>
      </c>
      <c r="G385" s="11"/>
      <c r="H385" s="11"/>
      <c r="I385" s="11"/>
      <c r="J385" s="11"/>
      <c r="K385" s="11">
        <f t="shared" si="10"/>
        <v>0</v>
      </c>
      <c r="L385" s="11">
        <f t="shared" si="11"/>
        <v>0</v>
      </c>
    </row>
    <row r="386" spans="1:12" x14ac:dyDescent="0.2">
      <c r="A386" s="128" t="s">
        <v>18898</v>
      </c>
      <c r="B386" s="128" t="s">
        <v>18899</v>
      </c>
      <c r="C386" s="128" t="s">
        <v>18900</v>
      </c>
      <c r="D386" s="128" t="s">
        <v>18901</v>
      </c>
      <c r="E386" s="131">
        <v>1</v>
      </c>
      <c r="F386" s="128" t="s">
        <v>9</v>
      </c>
      <c r="G386" s="11"/>
      <c r="H386" s="11"/>
      <c r="I386" s="11"/>
      <c r="J386" s="11"/>
      <c r="K386" s="11">
        <f t="shared" si="10"/>
        <v>0</v>
      </c>
      <c r="L386" s="11">
        <f t="shared" si="11"/>
        <v>0</v>
      </c>
    </row>
    <row r="387" spans="1:12" x14ac:dyDescent="0.2">
      <c r="A387" s="128" t="s">
        <v>18902</v>
      </c>
      <c r="B387" s="128" t="s">
        <v>18903</v>
      </c>
      <c r="C387" s="128" t="s">
        <v>4623</v>
      </c>
      <c r="D387" s="128" t="s">
        <v>18904</v>
      </c>
      <c r="E387" s="131">
        <v>1</v>
      </c>
      <c r="F387" s="128" t="s">
        <v>9</v>
      </c>
      <c r="G387" s="11"/>
      <c r="H387" s="11"/>
      <c r="I387" s="11"/>
      <c r="J387" s="11"/>
      <c r="K387" s="11">
        <f t="shared" si="10"/>
        <v>0</v>
      </c>
      <c r="L387" s="11">
        <f t="shared" si="11"/>
        <v>0</v>
      </c>
    </row>
    <row r="388" spans="1:12" x14ac:dyDescent="0.2">
      <c r="A388" s="128" t="s">
        <v>18905</v>
      </c>
      <c r="B388" s="128" t="s">
        <v>18906</v>
      </c>
      <c r="C388" s="128" t="s">
        <v>18907</v>
      </c>
      <c r="D388" s="128" t="s">
        <v>18908</v>
      </c>
      <c r="E388" s="131">
        <v>1</v>
      </c>
      <c r="F388" s="128" t="s">
        <v>9</v>
      </c>
      <c r="G388" s="11"/>
      <c r="H388" s="11"/>
      <c r="I388" s="11"/>
      <c r="J388" s="11"/>
      <c r="K388" s="11">
        <f t="shared" si="10"/>
        <v>0</v>
      </c>
      <c r="L388" s="11">
        <f t="shared" si="11"/>
        <v>0</v>
      </c>
    </row>
    <row r="389" spans="1:12" x14ac:dyDescent="0.2">
      <c r="A389" s="128" t="s">
        <v>18909</v>
      </c>
      <c r="B389" s="128" t="s">
        <v>18910</v>
      </c>
      <c r="C389" s="128" t="s">
        <v>18911</v>
      </c>
      <c r="D389" s="128" t="s">
        <v>18912</v>
      </c>
      <c r="E389" s="131">
        <v>1</v>
      </c>
      <c r="F389" s="128" t="s">
        <v>9</v>
      </c>
      <c r="G389" s="11"/>
      <c r="H389" s="11"/>
      <c r="I389" s="11"/>
      <c r="J389" s="11"/>
      <c r="K389" s="11">
        <f t="shared" si="10"/>
        <v>0</v>
      </c>
      <c r="L389" s="11">
        <f t="shared" si="11"/>
        <v>0</v>
      </c>
    </row>
    <row r="390" spans="1:12" x14ac:dyDescent="0.2">
      <c r="A390" s="128" t="s">
        <v>18913</v>
      </c>
      <c r="B390" s="128" t="s">
        <v>18914</v>
      </c>
      <c r="C390" s="128" t="s">
        <v>641</v>
      </c>
      <c r="D390" s="128" t="s">
        <v>18915</v>
      </c>
      <c r="E390" s="131">
        <v>2</v>
      </c>
      <c r="F390" s="128" t="s">
        <v>9</v>
      </c>
      <c r="G390" s="11"/>
      <c r="H390" s="11"/>
      <c r="I390" s="11"/>
      <c r="J390" s="11"/>
      <c r="K390" s="11">
        <f t="shared" si="10"/>
        <v>0</v>
      </c>
      <c r="L390" s="11">
        <f t="shared" si="11"/>
        <v>0</v>
      </c>
    </row>
    <row r="391" spans="1:12" x14ac:dyDescent="0.2">
      <c r="A391" s="128" t="s">
        <v>18916</v>
      </c>
      <c r="B391" s="128" t="s">
        <v>18917</v>
      </c>
      <c r="C391" s="128" t="s">
        <v>641</v>
      </c>
      <c r="D391" s="128" t="s">
        <v>18918</v>
      </c>
      <c r="E391" s="131">
        <v>5</v>
      </c>
      <c r="F391" s="128" t="s">
        <v>9</v>
      </c>
      <c r="G391" s="11"/>
      <c r="H391" s="11"/>
      <c r="I391" s="11"/>
      <c r="J391" s="11"/>
      <c r="K391" s="11">
        <f t="shared" si="10"/>
        <v>0</v>
      </c>
      <c r="L391" s="11">
        <f t="shared" si="11"/>
        <v>0</v>
      </c>
    </row>
    <row r="392" spans="1:12" x14ac:dyDescent="0.2">
      <c r="A392" s="128" t="s">
        <v>18919</v>
      </c>
      <c r="B392" s="128" t="s">
        <v>18920</v>
      </c>
      <c r="C392" s="128" t="s">
        <v>18921</v>
      </c>
      <c r="D392" s="128" t="s">
        <v>18922</v>
      </c>
      <c r="E392" s="131">
        <v>1</v>
      </c>
      <c r="F392" s="128" t="s">
        <v>9</v>
      </c>
      <c r="G392" s="11"/>
      <c r="H392" s="11"/>
      <c r="I392" s="11"/>
      <c r="J392" s="11"/>
      <c r="K392" s="11">
        <f t="shared" si="10"/>
        <v>0</v>
      </c>
      <c r="L392" s="11">
        <f t="shared" si="11"/>
        <v>0</v>
      </c>
    </row>
    <row r="393" spans="1:12" x14ac:dyDescent="0.2">
      <c r="A393" s="128" t="s">
        <v>18923</v>
      </c>
      <c r="B393" s="128" t="s">
        <v>18924</v>
      </c>
      <c r="C393" s="128" t="s">
        <v>18925</v>
      </c>
      <c r="D393" s="128" t="s">
        <v>18926</v>
      </c>
      <c r="E393" s="131">
        <v>1</v>
      </c>
      <c r="F393" s="128" t="s">
        <v>9</v>
      </c>
      <c r="G393" s="11"/>
      <c r="H393" s="11"/>
      <c r="I393" s="11"/>
      <c r="J393" s="11"/>
      <c r="K393" s="11">
        <f t="shared" si="10"/>
        <v>0</v>
      </c>
      <c r="L393" s="11">
        <f t="shared" si="11"/>
        <v>0</v>
      </c>
    </row>
    <row r="394" spans="1:12" x14ac:dyDescent="0.2">
      <c r="A394" s="128" t="s">
        <v>18927</v>
      </c>
      <c r="B394" s="128" t="s">
        <v>18928</v>
      </c>
      <c r="C394" s="128" t="s">
        <v>18929</v>
      </c>
      <c r="D394" s="128" t="s">
        <v>18930</v>
      </c>
      <c r="E394" s="131">
        <v>1</v>
      </c>
      <c r="F394" s="128" t="s">
        <v>9</v>
      </c>
      <c r="G394" s="11"/>
      <c r="H394" s="11"/>
      <c r="I394" s="11"/>
      <c r="J394" s="11"/>
      <c r="K394" s="11">
        <f t="shared" si="10"/>
        <v>0</v>
      </c>
      <c r="L394" s="11">
        <f t="shared" si="11"/>
        <v>0</v>
      </c>
    </row>
    <row r="395" spans="1:12" x14ac:dyDescent="0.2">
      <c r="A395" s="128" t="s">
        <v>18931</v>
      </c>
      <c r="B395" s="128" t="s">
        <v>18932</v>
      </c>
      <c r="C395" s="128" t="s">
        <v>18933</v>
      </c>
      <c r="D395" s="128" t="s">
        <v>18934</v>
      </c>
      <c r="E395" s="131">
        <v>1</v>
      </c>
      <c r="F395" s="128" t="s">
        <v>9</v>
      </c>
      <c r="G395" s="11"/>
      <c r="H395" s="11"/>
      <c r="I395" s="11"/>
      <c r="J395" s="11"/>
      <c r="K395" s="11">
        <f t="shared" ref="K395:K458" si="12">I395*(100-J395)/100</f>
        <v>0</v>
      </c>
      <c r="L395" s="11">
        <f t="shared" ref="L395:L458" si="13">E395*K395</f>
        <v>0</v>
      </c>
    </row>
    <row r="396" spans="1:12" x14ac:dyDescent="0.2">
      <c r="A396" s="128" t="s">
        <v>18935</v>
      </c>
      <c r="B396" s="128" t="s">
        <v>18936</v>
      </c>
      <c r="C396" s="128" t="s">
        <v>18937</v>
      </c>
      <c r="D396" s="132" t="s">
        <v>18938</v>
      </c>
      <c r="E396" s="131">
        <v>1</v>
      </c>
      <c r="F396" s="128" t="s">
        <v>9</v>
      </c>
      <c r="G396" s="11"/>
      <c r="H396" s="11"/>
      <c r="I396" s="11"/>
      <c r="J396" s="11"/>
      <c r="K396" s="11">
        <f t="shared" si="12"/>
        <v>0</v>
      </c>
      <c r="L396" s="11">
        <f t="shared" si="13"/>
        <v>0</v>
      </c>
    </row>
    <row r="397" spans="1:12" x14ac:dyDescent="0.2">
      <c r="A397" s="128" t="s">
        <v>18939</v>
      </c>
      <c r="B397" s="128" t="s">
        <v>18940</v>
      </c>
      <c r="C397" s="128" t="s">
        <v>18941</v>
      </c>
      <c r="D397" s="128" t="s">
        <v>18942</v>
      </c>
      <c r="E397" s="131">
        <v>3</v>
      </c>
      <c r="F397" s="128" t="s">
        <v>9</v>
      </c>
      <c r="G397" s="11"/>
      <c r="H397" s="11"/>
      <c r="I397" s="11"/>
      <c r="J397" s="11"/>
      <c r="K397" s="11">
        <f t="shared" si="12"/>
        <v>0</v>
      </c>
      <c r="L397" s="11">
        <f t="shared" si="13"/>
        <v>0</v>
      </c>
    </row>
    <row r="398" spans="1:12" x14ac:dyDescent="0.2">
      <c r="A398" s="128" t="s">
        <v>18943</v>
      </c>
      <c r="B398" s="128" t="s">
        <v>18944</v>
      </c>
      <c r="C398" s="128" t="s">
        <v>18945</v>
      </c>
      <c r="D398" s="128" t="s">
        <v>18946</v>
      </c>
      <c r="E398" s="131">
        <v>1</v>
      </c>
      <c r="F398" s="128" t="s">
        <v>9</v>
      </c>
      <c r="G398" s="11"/>
      <c r="H398" s="11"/>
      <c r="I398" s="11"/>
      <c r="J398" s="11"/>
      <c r="K398" s="11">
        <f t="shared" si="12"/>
        <v>0</v>
      </c>
      <c r="L398" s="11">
        <f t="shared" si="13"/>
        <v>0</v>
      </c>
    </row>
    <row r="399" spans="1:12" x14ac:dyDescent="0.2">
      <c r="A399" s="128" t="s">
        <v>18947</v>
      </c>
      <c r="B399" s="128" t="s">
        <v>18948</v>
      </c>
      <c r="C399" s="128" t="s">
        <v>4624</v>
      </c>
      <c r="D399" s="128" t="s">
        <v>18949</v>
      </c>
      <c r="E399" s="131">
        <v>1</v>
      </c>
      <c r="F399" s="128" t="s">
        <v>9</v>
      </c>
      <c r="G399" s="11"/>
      <c r="H399" s="11"/>
      <c r="I399" s="11"/>
      <c r="J399" s="11"/>
      <c r="K399" s="11">
        <f t="shared" si="12"/>
        <v>0</v>
      </c>
      <c r="L399" s="11">
        <f t="shared" si="13"/>
        <v>0</v>
      </c>
    </row>
    <row r="400" spans="1:12" x14ac:dyDescent="0.2">
      <c r="A400" s="128" t="s">
        <v>18950</v>
      </c>
      <c r="B400" s="128" t="s">
        <v>18951</v>
      </c>
      <c r="C400" s="128" t="s">
        <v>18952</v>
      </c>
      <c r="D400" s="128" t="s">
        <v>18953</v>
      </c>
      <c r="E400" s="131">
        <v>1</v>
      </c>
      <c r="F400" s="128" t="s">
        <v>9</v>
      </c>
      <c r="G400" s="11"/>
      <c r="H400" s="11"/>
      <c r="I400" s="11"/>
      <c r="J400" s="11"/>
      <c r="K400" s="11">
        <f t="shared" si="12"/>
        <v>0</v>
      </c>
      <c r="L400" s="11">
        <f t="shared" si="13"/>
        <v>0</v>
      </c>
    </row>
    <row r="401" spans="1:12" x14ac:dyDescent="0.2">
      <c r="A401" s="128" t="s">
        <v>18954</v>
      </c>
      <c r="B401" s="128" t="s">
        <v>18955</v>
      </c>
      <c r="C401" s="128" t="s">
        <v>4625</v>
      </c>
      <c r="D401" s="128" t="s">
        <v>18956</v>
      </c>
      <c r="E401" s="131">
        <v>1</v>
      </c>
      <c r="F401" s="128" t="s">
        <v>9</v>
      </c>
      <c r="G401" s="11"/>
      <c r="H401" s="11"/>
      <c r="I401" s="11"/>
      <c r="J401" s="11"/>
      <c r="K401" s="11">
        <f t="shared" si="12"/>
        <v>0</v>
      </c>
      <c r="L401" s="11">
        <f t="shared" si="13"/>
        <v>0</v>
      </c>
    </row>
    <row r="402" spans="1:12" x14ac:dyDescent="0.2">
      <c r="A402" s="128" t="s">
        <v>18957</v>
      </c>
      <c r="B402" s="128" t="s">
        <v>18958</v>
      </c>
      <c r="C402" s="128" t="s">
        <v>653</v>
      </c>
      <c r="D402" s="128" t="s">
        <v>18959</v>
      </c>
      <c r="E402" s="131">
        <v>1</v>
      </c>
      <c r="F402" s="128" t="s">
        <v>9</v>
      </c>
      <c r="G402" s="11"/>
      <c r="H402" s="11"/>
      <c r="I402" s="11"/>
      <c r="J402" s="11"/>
      <c r="K402" s="11">
        <f t="shared" si="12"/>
        <v>0</v>
      </c>
      <c r="L402" s="11">
        <f t="shared" si="13"/>
        <v>0</v>
      </c>
    </row>
    <row r="403" spans="1:12" x14ac:dyDescent="0.2">
      <c r="A403" s="128" t="s">
        <v>18960</v>
      </c>
      <c r="B403" s="128" t="s">
        <v>18961</v>
      </c>
      <c r="C403" s="128" t="s">
        <v>18962</v>
      </c>
      <c r="D403" s="128" t="s">
        <v>18963</v>
      </c>
      <c r="E403" s="131">
        <v>1</v>
      </c>
      <c r="F403" s="128" t="s">
        <v>9</v>
      </c>
      <c r="G403" s="11"/>
      <c r="H403" s="11"/>
      <c r="I403" s="11"/>
      <c r="J403" s="11"/>
      <c r="K403" s="11">
        <f t="shared" si="12"/>
        <v>0</v>
      </c>
      <c r="L403" s="11">
        <f t="shared" si="13"/>
        <v>0</v>
      </c>
    </row>
    <row r="404" spans="1:12" x14ac:dyDescent="0.2">
      <c r="A404" s="128" t="s">
        <v>18964</v>
      </c>
      <c r="B404" s="128" t="s">
        <v>18965</v>
      </c>
      <c r="C404" s="128" t="s">
        <v>4626</v>
      </c>
      <c r="D404" s="128" t="s">
        <v>18966</v>
      </c>
      <c r="E404" s="131">
        <v>1</v>
      </c>
      <c r="F404" s="128" t="s">
        <v>9</v>
      </c>
      <c r="G404" s="11"/>
      <c r="H404" s="11"/>
      <c r="I404" s="11"/>
      <c r="J404" s="11"/>
      <c r="K404" s="11">
        <f t="shared" si="12"/>
        <v>0</v>
      </c>
      <c r="L404" s="11">
        <f t="shared" si="13"/>
        <v>0</v>
      </c>
    </row>
    <row r="405" spans="1:12" x14ac:dyDescent="0.2">
      <c r="A405" s="128" t="s">
        <v>18967</v>
      </c>
      <c r="B405" s="128" t="s">
        <v>18968</v>
      </c>
      <c r="C405" s="128" t="s">
        <v>18969</v>
      </c>
      <c r="D405" s="128" t="s">
        <v>18970</v>
      </c>
      <c r="E405" s="131">
        <v>1</v>
      </c>
      <c r="F405" s="128" t="s">
        <v>9</v>
      </c>
      <c r="G405" s="11"/>
      <c r="H405" s="11"/>
      <c r="I405" s="11"/>
      <c r="J405" s="11"/>
      <c r="K405" s="11">
        <f t="shared" si="12"/>
        <v>0</v>
      </c>
      <c r="L405" s="11">
        <f t="shared" si="13"/>
        <v>0</v>
      </c>
    </row>
    <row r="406" spans="1:12" x14ac:dyDescent="0.2">
      <c r="A406" s="128" t="s">
        <v>18971</v>
      </c>
      <c r="B406" s="128" t="s">
        <v>18972</v>
      </c>
      <c r="C406" s="128" t="s">
        <v>646</v>
      </c>
      <c r="D406" s="128" t="s">
        <v>18973</v>
      </c>
      <c r="E406" s="131">
        <v>1</v>
      </c>
      <c r="F406" s="128" t="s">
        <v>9</v>
      </c>
      <c r="G406" s="11"/>
      <c r="H406" s="11"/>
      <c r="I406" s="11"/>
      <c r="J406" s="11"/>
      <c r="K406" s="11">
        <f t="shared" si="12"/>
        <v>0</v>
      </c>
      <c r="L406" s="11">
        <f t="shared" si="13"/>
        <v>0</v>
      </c>
    </row>
    <row r="407" spans="1:12" x14ac:dyDescent="0.2">
      <c r="A407" s="128" t="s">
        <v>18974</v>
      </c>
      <c r="B407" s="128" t="s">
        <v>18975</v>
      </c>
      <c r="C407" s="128" t="s">
        <v>18976</v>
      </c>
      <c r="D407" s="128" t="s">
        <v>18977</v>
      </c>
      <c r="E407" s="131">
        <v>1</v>
      </c>
      <c r="F407" s="128" t="s">
        <v>9</v>
      </c>
      <c r="G407" s="11"/>
      <c r="H407" s="11"/>
      <c r="I407" s="11"/>
      <c r="J407" s="11"/>
      <c r="K407" s="11">
        <f t="shared" si="12"/>
        <v>0</v>
      </c>
      <c r="L407" s="11">
        <f t="shared" si="13"/>
        <v>0</v>
      </c>
    </row>
    <row r="408" spans="1:12" x14ac:dyDescent="0.2">
      <c r="A408" s="128" t="s">
        <v>18978</v>
      </c>
      <c r="B408" s="128" t="s">
        <v>18979</v>
      </c>
      <c r="C408" s="128" t="s">
        <v>18980</v>
      </c>
      <c r="D408" s="128" t="s">
        <v>18981</v>
      </c>
      <c r="E408" s="131">
        <v>2</v>
      </c>
      <c r="F408" s="128" t="s">
        <v>9</v>
      </c>
      <c r="G408" s="11"/>
      <c r="H408" s="11"/>
      <c r="I408" s="11"/>
      <c r="J408" s="11"/>
      <c r="K408" s="11">
        <f t="shared" si="12"/>
        <v>0</v>
      </c>
      <c r="L408" s="11">
        <f t="shared" si="13"/>
        <v>0</v>
      </c>
    </row>
    <row r="409" spans="1:12" x14ac:dyDescent="0.2">
      <c r="A409" s="128" t="s">
        <v>18982</v>
      </c>
      <c r="B409" s="128" t="s">
        <v>18983</v>
      </c>
      <c r="C409" s="128" t="s">
        <v>18984</v>
      </c>
      <c r="D409" s="128" t="s">
        <v>18985</v>
      </c>
      <c r="E409" s="131">
        <v>2</v>
      </c>
      <c r="F409" s="128" t="s">
        <v>9</v>
      </c>
      <c r="G409" s="11"/>
      <c r="H409" s="11"/>
      <c r="I409" s="11"/>
      <c r="J409" s="11"/>
      <c r="K409" s="11">
        <f t="shared" si="12"/>
        <v>0</v>
      </c>
      <c r="L409" s="11">
        <f t="shared" si="13"/>
        <v>0</v>
      </c>
    </row>
    <row r="410" spans="1:12" x14ac:dyDescent="0.2">
      <c r="A410" s="128" t="s">
        <v>18986</v>
      </c>
      <c r="B410" s="128" t="s">
        <v>18987</v>
      </c>
      <c r="C410" s="128" t="s">
        <v>18988</v>
      </c>
      <c r="D410" s="128" t="s">
        <v>18989</v>
      </c>
      <c r="E410" s="131">
        <v>1</v>
      </c>
      <c r="F410" s="128" t="s">
        <v>9</v>
      </c>
      <c r="G410" s="11"/>
      <c r="H410" s="11"/>
      <c r="I410" s="11"/>
      <c r="J410" s="11"/>
      <c r="K410" s="11">
        <f t="shared" si="12"/>
        <v>0</v>
      </c>
      <c r="L410" s="11">
        <f t="shared" si="13"/>
        <v>0</v>
      </c>
    </row>
    <row r="411" spans="1:12" x14ac:dyDescent="0.2">
      <c r="A411" s="128" t="s">
        <v>18990</v>
      </c>
      <c r="B411" s="128" t="s">
        <v>18991</v>
      </c>
      <c r="C411" s="128" t="s">
        <v>18992</v>
      </c>
      <c r="D411" s="128" t="s">
        <v>18993</v>
      </c>
      <c r="E411" s="131">
        <v>1</v>
      </c>
      <c r="F411" s="128" t="s">
        <v>9</v>
      </c>
      <c r="G411" s="11"/>
      <c r="H411" s="11"/>
      <c r="I411" s="11"/>
      <c r="J411" s="11"/>
      <c r="K411" s="11">
        <f t="shared" si="12"/>
        <v>0</v>
      </c>
      <c r="L411" s="11">
        <f t="shared" si="13"/>
        <v>0</v>
      </c>
    </row>
    <row r="412" spans="1:12" x14ac:dyDescent="0.2">
      <c r="A412" s="128" t="s">
        <v>18994</v>
      </c>
      <c r="B412" s="128" t="s">
        <v>18995</v>
      </c>
      <c r="C412" s="128" t="s">
        <v>4627</v>
      </c>
      <c r="D412" s="128" t="s">
        <v>18996</v>
      </c>
      <c r="E412" s="131">
        <v>1</v>
      </c>
      <c r="F412" s="128" t="s">
        <v>9</v>
      </c>
      <c r="G412" s="11"/>
      <c r="H412" s="11"/>
      <c r="I412" s="11"/>
      <c r="J412" s="11"/>
      <c r="K412" s="11">
        <f t="shared" si="12"/>
        <v>0</v>
      </c>
      <c r="L412" s="11">
        <f t="shared" si="13"/>
        <v>0</v>
      </c>
    </row>
    <row r="413" spans="1:12" x14ac:dyDescent="0.2">
      <c r="A413" s="128" t="s">
        <v>18997</v>
      </c>
      <c r="B413" s="128" t="s">
        <v>18998</v>
      </c>
      <c r="C413" s="128" t="s">
        <v>18999</v>
      </c>
      <c r="D413" s="128" t="s">
        <v>19000</v>
      </c>
      <c r="E413" s="131">
        <v>1</v>
      </c>
      <c r="F413" s="128" t="s">
        <v>9</v>
      </c>
      <c r="G413" s="11"/>
      <c r="H413" s="11"/>
      <c r="I413" s="11"/>
      <c r="J413" s="11"/>
      <c r="K413" s="11">
        <f t="shared" si="12"/>
        <v>0</v>
      </c>
      <c r="L413" s="11">
        <f t="shared" si="13"/>
        <v>0</v>
      </c>
    </row>
    <row r="414" spans="1:12" x14ac:dyDescent="0.2">
      <c r="A414" s="128" t="s">
        <v>19001</v>
      </c>
      <c r="B414" s="128" t="s">
        <v>19002</v>
      </c>
      <c r="C414" s="128" t="s">
        <v>19003</v>
      </c>
      <c r="D414" s="128" t="s">
        <v>19004</v>
      </c>
      <c r="E414" s="131">
        <v>1</v>
      </c>
      <c r="F414" s="128" t="s">
        <v>9</v>
      </c>
      <c r="G414" s="11"/>
      <c r="H414" s="11"/>
      <c r="I414" s="11"/>
      <c r="J414" s="11"/>
      <c r="K414" s="11">
        <f t="shared" si="12"/>
        <v>0</v>
      </c>
      <c r="L414" s="11">
        <f t="shared" si="13"/>
        <v>0</v>
      </c>
    </row>
    <row r="415" spans="1:12" x14ac:dyDescent="0.2">
      <c r="A415" s="128" t="s">
        <v>19005</v>
      </c>
      <c r="B415" s="128" t="s">
        <v>19006</v>
      </c>
      <c r="C415" s="128" t="s">
        <v>630</v>
      </c>
      <c r="D415" s="128" t="s">
        <v>19007</v>
      </c>
      <c r="E415" s="131">
        <v>4</v>
      </c>
      <c r="F415" s="128" t="s">
        <v>9</v>
      </c>
      <c r="G415" s="11"/>
      <c r="H415" s="11"/>
      <c r="I415" s="11"/>
      <c r="J415" s="11"/>
      <c r="K415" s="11">
        <f t="shared" si="12"/>
        <v>0</v>
      </c>
      <c r="L415" s="11">
        <f t="shared" si="13"/>
        <v>0</v>
      </c>
    </row>
    <row r="416" spans="1:12" x14ac:dyDescent="0.2">
      <c r="A416" s="128" t="s">
        <v>19008</v>
      </c>
      <c r="B416" s="128" t="s">
        <v>19009</v>
      </c>
      <c r="C416" s="128" t="s">
        <v>19010</v>
      </c>
      <c r="D416" s="128" t="s">
        <v>19011</v>
      </c>
      <c r="E416" s="131">
        <v>10</v>
      </c>
      <c r="F416" s="128" t="s">
        <v>9</v>
      </c>
      <c r="G416" s="11"/>
      <c r="H416" s="11"/>
      <c r="I416" s="11"/>
      <c r="J416" s="11"/>
      <c r="K416" s="11">
        <f t="shared" si="12"/>
        <v>0</v>
      </c>
      <c r="L416" s="11">
        <f t="shared" si="13"/>
        <v>0</v>
      </c>
    </row>
    <row r="417" spans="1:12" x14ac:dyDescent="0.2">
      <c r="A417" s="128" t="s">
        <v>19012</v>
      </c>
      <c r="B417" s="128" t="s">
        <v>19009</v>
      </c>
      <c r="C417" s="128" t="s">
        <v>19010</v>
      </c>
      <c r="D417" s="128" t="s">
        <v>19011</v>
      </c>
      <c r="E417" s="131">
        <v>1</v>
      </c>
      <c r="F417" s="128" t="s">
        <v>9</v>
      </c>
      <c r="G417" s="11"/>
      <c r="H417" s="11"/>
      <c r="I417" s="11"/>
      <c r="J417" s="11"/>
      <c r="K417" s="11">
        <f t="shared" si="12"/>
        <v>0</v>
      </c>
      <c r="L417" s="11">
        <f t="shared" si="13"/>
        <v>0</v>
      </c>
    </row>
    <row r="418" spans="1:12" x14ac:dyDescent="0.2">
      <c r="A418" s="128" t="s">
        <v>19013</v>
      </c>
      <c r="B418" s="128" t="s">
        <v>19014</v>
      </c>
      <c r="C418" s="128" t="s">
        <v>19015</v>
      </c>
      <c r="D418" s="128" t="s">
        <v>19016</v>
      </c>
      <c r="E418" s="131">
        <v>1</v>
      </c>
      <c r="F418" s="128" t="s">
        <v>9</v>
      </c>
      <c r="G418" s="11"/>
      <c r="H418" s="11"/>
      <c r="I418" s="11"/>
      <c r="J418" s="11"/>
      <c r="K418" s="11">
        <f t="shared" si="12"/>
        <v>0</v>
      </c>
      <c r="L418" s="11">
        <f t="shared" si="13"/>
        <v>0</v>
      </c>
    </row>
    <row r="419" spans="1:12" x14ac:dyDescent="0.2">
      <c r="A419" s="128" t="s">
        <v>19017</v>
      </c>
      <c r="B419" s="128" t="s">
        <v>19018</v>
      </c>
      <c r="C419" s="128" t="s">
        <v>19019</v>
      </c>
      <c r="D419" s="128" t="s">
        <v>19020</v>
      </c>
      <c r="E419" s="131">
        <v>1</v>
      </c>
      <c r="F419" s="128" t="s">
        <v>9</v>
      </c>
      <c r="G419" s="11"/>
      <c r="H419" s="11"/>
      <c r="I419" s="11"/>
      <c r="J419" s="11"/>
      <c r="K419" s="11">
        <f t="shared" si="12"/>
        <v>0</v>
      </c>
      <c r="L419" s="11">
        <f t="shared" si="13"/>
        <v>0</v>
      </c>
    </row>
    <row r="420" spans="1:12" x14ac:dyDescent="0.2">
      <c r="A420" s="128" t="s">
        <v>19021</v>
      </c>
      <c r="B420" s="128" t="s">
        <v>19022</v>
      </c>
      <c r="C420" s="128" t="s">
        <v>659</v>
      </c>
      <c r="D420" s="128" t="s">
        <v>19023</v>
      </c>
      <c r="E420" s="131">
        <v>2</v>
      </c>
      <c r="F420" s="128" t="s">
        <v>9</v>
      </c>
      <c r="G420" s="11"/>
      <c r="H420" s="11"/>
      <c r="I420" s="11"/>
      <c r="J420" s="11"/>
      <c r="K420" s="11">
        <f t="shared" si="12"/>
        <v>0</v>
      </c>
      <c r="L420" s="11">
        <f t="shared" si="13"/>
        <v>0</v>
      </c>
    </row>
    <row r="421" spans="1:12" x14ac:dyDescent="0.2">
      <c r="A421" s="128" t="s">
        <v>19024</v>
      </c>
      <c r="B421" s="128" t="s">
        <v>19025</v>
      </c>
      <c r="C421" s="128" t="s">
        <v>4628</v>
      </c>
      <c r="D421" s="128" t="s">
        <v>19026</v>
      </c>
      <c r="E421" s="131">
        <v>1</v>
      </c>
      <c r="F421" s="128" t="s">
        <v>9</v>
      </c>
      <c r="G421" s="11"/>
      <c r="H421" s="11"/>
      <c r="I421" s="11"/>
      <c r="J421" s="11"/>
      <c r="K421" s="11">
        <f t="shared" si="12"/>
        <v>0</v>
      </c>
      <c r="L421" s="11">
        <f t="shared" si="13"/>
        <v>0</v>
      </c>
    </row>
    <row r="422" spans="1:12" x14ac:dyDescent="0.2">
      <c r="A422" s="128" t="s">
        <v>19027</v>
      </c>
      <c r="B422" s="128" t="s">
        <v>19028</v>
      </c>
      <c r="C422" s="128" t="s">
        <v>4629</v>
      </c>
      <c r="D422" s="128" t="s">
        <v>19029</v>
      </c>
      <c r="E422" s="131">
        <v>1</v>
      </c>
      <c r="F422" s="128" t="s">
        <v>9</v>
      </c>
      <c r="G422" s="11"/>
      <c r="H422" s="11"/>
      <c r="I422" s="11"/>
      <c r="J422" s="11"/>
      <c r="K422" s="11">
        <f t="shared" si="12"/>
        <v>0</v>
      </c>
      <c r="L422" s="11">
        <f t="shared" si="13"/>
        <v>0</v>
      </c>
    </row>
    <row r="423" spans="1:12" x14ac:dyDescent="0.2">
      <c r="A423" s="128" t="s">
        <v>19030</v>
      </c>
      <c r="B423" s="128" t="s">
        <v>19031</v>
      </c>
      <c r="C423" s="128" t="s">
        <v>19032</v>
      </c>
      <c r="D423" s="128" t="s">
        <v>19033</v>
      </c>
      <c r="E423" s="131">
        <v>1</v>
      </c>
      <c r="F423" s="128" t="s">
        <v>9</v>
      </c>
      <c r="G423" s="11"/>
      <c r="H423" s="11"/>
      <c r="I423" s="11"/>
      <c r="J423" s="11"/>
      <c r="K423" s="11">
        <f t="shared" si="12"/>
        <v>0</v>
      </c>
      <c r="L423" s="11">
        <f t="shared" si="13"/>
        <v>0</v>
      </c>
    </row>
    <row r="424" spans="1:12" x14ac:dyDescent="0.2">
      <c r="A424" s="128" t="s">
        <v>19034</v>
      </c>
      <c r="B424" s="128" t="s">
        <v>19035</v>
      </c>
      <c r="C424" s="128" t="s">
        <v>19036</v>
      </c>
      <c r="D424" s="128" t="s">
        <v>19037</v>
      </c>
      <c r="E424" s="131">
        <v>1</v>
      </c>
      <c r="F424" s="128" t="s">
        <v>9</v>
      </c>
      <c r="G424" s="11"/>
      <c r="H424" s="11"/>
      <c r="I424" s="11"/>
      <c r="J424" s="11"/>
      <c r="K424" s="11">
        <f t="shared" si="12"/>
        <v>0</v>
      </c>
      <c r="L424" s="11">
        <f t="shared" si="13"/>
        <v>0</v>
      </c>
    </row>
    <row r="425" spans="1:12" x14ac:dyDescent="0.2">
      <c r="A425" s="128" t="s">
        <v>19038</v>
      </c>
      <c r="B425" s="128" t="s">
        <v>19039</v>
      </c>
      <c r="C425" s="128" t="s">
        <v>19040</v>
      </c>
      <c r="D425" s="128" t="s">
        <v>19041</v>
      </c>
      <c r="E425" s="131">
        <v>1</v>
      </c>
      <c r="F425" s="128" t="s">
        <v>9</v>
      </c>
      <c r="G425" s="11"/>
      <c r="H425" s="11"/>
      <c r="I425" s="11"/>
      <c r="J425" s="11"/>
      <c r="K425" s="11">
        <f t="shared" si="12"/>
        <v>0</v>
      </c>
      <c r="L425" s="11">
        <f t="shared" si="13"/>
        <v>0</v>
      </c>
    </row>
    <row r="426" spans="1:12" x14ac:dyDescent="0.2">
      <c r="A426" s="128" t="s">
        <v>19042</v>
      </c>
      <c r="B426" s="128" t="s">
        <v>19043</v>
      </c>
      <c r="C426" s="128" t="s">
        <v>654</v>
      </c>
      <c r="D426" s="128" t="s">
        <v>19044</v>
      </c>
      <c r="E426" s="131">
        <v>1</v>
      </c>
      <c r="F426" s="128" t="s">
        <v>9</v>
      </c>
      <c r="G426" s="11"/>
      <c r="H426" s="11"/>
      <c r="I426" s="11"/>
      <c r="J426" s="11"/>
      <c r="K426" s="11">
        <f t="shared" si="12"/>
        <v>0</v>
      </c>
      <c r="L426" s="11">
        <f t="shared" si="13"/>
        <v>0</v>
      </c>
    </row>
    <row r="427" spans="1:12" x14ac:dyDescent="0.2">
      <c r="A427" s="128" t="s">
        <v>19045</v>
      </c>
      <c r="B427" s="128" t="s">
        <v>19046</v>
      </c>
      <c r="C427" s="128" t="s">
        <v>19047</v>
      </c>
      <c r="D427" s="128" t="s">
        <v>19048</v>
      </c>
      <c r="E427" s="131">
        <v>1</v>
      </c>
      <c r="F427" s="128" t="s">
        <v>9</v>
      </c>
      <c r="G427" s="11"/>
      <c r="H427" s="11"/>
      <c r="I427" s="11"/>
      <c r="J427" s="11"/>
      <c r="K427" s="11">
        <f t="shared" si="12"/>
        <v>0</v>
      </c>
      <c r="L427" s="11">
        <f t="shared" si="13"/>
        <v>0</v>
      </c>
    </row>
    <row r="428" spans="1:12" x14ac:dyDescent="0.2">
      <c r="A428" s="128" t="s">
        <v>19049</v>
      </c>
      <c r="B428" s="128" t="s">
        <v>19050</v>
      </c>
      <c r="C428" s="128" t="s">
        <v>19051</v>
      </c>
      <c r="D428" s="128" t="s">
        <v>19052</v>
      </c>
      <c r="E428" s="131">
        <v>1</v>
      </c>
      <c r="F428" s="128" t="s">
        <v>9</v>
      </c>
      <c r="G428" s="11"/>
      <c r="H428" s="11"/>
      <c r="I428" s="11"/>
      <c r="J428" s="11"/>
      <c r="K428" s="11">
        <f t="shared" si="12"/>
        <v>0</v>
      </c>
      <c r="L428" s="11">
        <f t="shared" si="13"/>
        <v>0</v>
      </c>
    </row>
    <row r="429" spans="1:12" x14ac:dyDescent="0.2">
      <c r="A429" s="128" t="s">
        <v>19053</v>
      </c>
      <c r="B429" s="128" t="s">
        <v>19054</v>
      </c>
      <c r="C429" s="128" t="s">
        <v>19055</v>
      </c>
      <c r="D429" s="128" t="s">
        <v>19056</v>
      </c>
      <c r="E429" s="131">
        <v>4</v>
      </c>
      <c r="F429" s="128" t="s">
        <v>9</v>
      </c>
      <c r="G429" s="11"/>
      <c r="H429" s="11"/>
      <c r="I429" s="11"/>
      <c r="J429" s="11"/>
      <c r="K429" s="11">
        <f t="shared" si="12"/>
        <v>0</v>
      </c>
      <c r="L429" s="11">
        <f t="shared" si="13"/>
        <v>0</v>
      </c>
    </row>
    <row r="430" spans="1:12" x14ac:dyDescent="0.2">
      <c r="A430" s="128" t="s">
        <v>19057</v>
      </c>
      <c r="B430" s="128" t="s">
        <v>19058</v>
      </c>
      <c r="C430" s="128" t="s">
        <v>19059</v>
      </c>
      <c r="D430" s="128" t="s">
        <v>19060</v>
      </c>
      <c r="E430" s="131">
        <v>1</v>
      </c>
      <c r="F430" s="128" t="s">
        <v>9</v>
      </c>
      <c r="G430" s="11"/>
      <c r="H430" s="11"/>
      <c r="I430" s="11"/>
      <c r="J430" s="11"/>
      <c r="K430" s="11">
        <f t="shared" si="12"/>
        <v>0</v>
      </c>
      <c r="L430" s="11">
        <f t="shared" si="13"/>
        <v>0</v>
      </c>
    </row>
    <row r="431" spans="1:12" x14ac:dyDescent="0.2">
      <c r="A431" s="128" t="s">
        <v>19061</v>
      </c>
      <c r="B431" s="128" t="s">
        <v>19062</v>
      </c>
      <c r="C431" s="128" t="s">
        <v>4630</v>
      </c>
      <c r="D431" s="128" t="s">
        <v>19063</v>
      </c>
      <c r="E431" s="131">
        <v>1</v>
      </c>
      <c r="F431" s="128" t="s">
        <v>9</v>
      </c>
      <c r="G431" s="11"/>
      <c r="H431" s="11"/>
      <c r="I431" s="11"/>
      <c r="J431" s="11"/>
      <c r="K431" s="11">
        <f t="shared" si="12"/>
        <v>0</v>
      </c>
      <c r="L431" s="11">
        <f t="shared" si="13"/>
        <v>0</v>
      </c>
    </row>
    <row r="432" spans="1:12" x14ac:dyDescent="0.2">
      <c r="A432" s="128" t="s">
        <v>19064</v>
      </c>
      <c r="B432" s="128" t="s">
        <v>19065</v>
      </c>
      <c r="C432" s="128" t="s">
        <v>19066</v>
      </c>
      <c r="D432" s="128" t="s">
        <v>19067</v>
      </c>
      <c r="E432" s="131">
        <v>1</v>
      </c>
      <c r="F432" s="128" t="s">
        <v>9</v>
      </c>
      <c r="G432" s="11"/>
      <c r="H432" s="11"/>
      <c r="I432" s="11"/>
      <c r="J432" s="11"/>
      <c r="K432" s="11">
        <f t="shared" si="12"/>
        <v>0</v>
      </c>
      <c r="L432" s="11">
        <f t="shared" si="13"/>
        <v>0</v>
      </c>
    </row>
    <row r="433" spans="1:12" x14ac:dyDescent="0.2">
      <c r="A433" s="128" t="s">
        <v>19068</v>
      </c>
      <c r="B433" s="128" t="s">
        <v>19069</v>
      </c>
      <c r="C433" s="128" t="s">
        <v>645</v>
      </c>
      <c r="D433" s="128" t="s">
        <v>19070</v>
      </c>
      <c r="E433" s="131">
        <v>2</v>
      </c>
      <c r="F433" s="128" t="s">
        <v>9</v>
      </c>
      <c r="G433" s="11"/>
      <c r="H433" s="11"/>
      <c r="I433" s="11"/>
      <c r="J433" s="11"/>
      <c r="K433" s="11">
        <f t="shared" si="12"/>
        <v>0</v>
      </c>
      <c r="L433" s="11">
        <f t="shared" si="13"/>
        <v>0</v>
      </c>
    </row>
    <row r="434" spans="1:12" x14ac:dyDescent="0.2">
      <c r="A434" s="128" t="s">
        <v>19071</v>
      </c>
      <c r="B434" s="128" t="s">
        <v>19072</v>
      </c>
      <c r="C434" s="128" t="s">
        <v>19073</v>
      </c>
      <c r="D434" s="128" t="s">
        <v>19074</v>
      </c>
      <c r="E434" s="131">
        <v>1</v>
      </c>
      <c r="F434" s="128" t="s">
        <v>9</v>
      </c>
      <c r="G434" s="11"/>
      <c r="H434" s="11"/>
      <c r="I434" s="11"/>
      <c r="J434" s="11"/>
      <c r="K434" s="11">
        <f t="shared" si="12"/>
        <v>0</v>
      </c>
      <c r="L434" s="11">
        <f t="shared" si="13"/>
        <v>0</v>
      </c>
    </row>
    <row r="435" spans="1:12" x14ac:dyDescent="0.2">
      <c r="A435" s="128" t="s">
        <v>19075</v>
      </c>
      <c r="B435" s="128" t="s">
        <v>19076</v>
      </c>
      <c r="C435" s="128" t="s">
        <v>19077</v>
      </c>
      <c r="D435" s="128" t="s">
        <v>19078</v>
      </c>
      <c r="E435" s="131">
        <v>1</v>
      </c>
      <c r="F435" s="128" t="s">
        <v>9</v>
      </c>
      <c r="G435" s="11"/>
      <c r="H435" s="11"/>
      <c r="I435" s="11"/>
      <c r="J435" s="11"/>
      <c r="K435" s="11">
        <f t="shared" si="12"/>
        <v>0</v>
      </c>
      <c r="L435" s="11">
        <f t="shared" si="13"/>
        <v>0</v>
      </c>
    </row>
    <row r="436" spans="1:12" x14ac:dyDescent="0.2">
      <c r="A436" s="128" t="s">
        <v>19079</v>
      </c>
      <c r="B436" s="128" t="s">
        <v>19080</v>
      </c>
      <c r="C436" s="128" t="s">
        <v>19081</v>
      </c>
      <c r="D436" s="128" t="s">
        <v>19082</v>
      </c>
      <c r="E436" s="131">
        <v>2</v>
      </c>
      <c r="F436" s="128" t="s">
        <v>9</v>
      </c>
      <c r="G436" s="11"/>
      <c r="H436" s="11"/>
      <c r="I436" s="11"/>
      <c r="J436" s="11"/>
      <c r="K436" s="11">
        <f t="shared" si="12"/>
        <v>0</v>
      </c>
      <c r="L436" s="11">
        <f t="shared" si="13"/>
        <v>0</v>
      </c>
    </row>
    <row r="437" spans="1:12" x14ac:dyDescent="0.2">
      <c r="A437" s="128" t="s">
        <v>19083</v>
      </c>
      <c r="B437" s="128" t="s">
        <v>19084</v>
      </c>
      <c r="C437" s="128" t="s">
        <v>4631</v>
      </c>
      <c r="D437" s="128" t="s">
        <v>19085</v>
      </c>
      <c r="E437" s="131">
        <v>1</v>
      </c>
      <c r="F437" s="128" t="s">
        <v>9</v>
      </c>
      <c r="G437" s="11"/>
      <c r="H437" s="11"/>
      <c r="I437" s="11"/>
      <c r="J437" s="11"/>
      <c r="K437" s="11">
        <f t="shared" si="12"/>
        <v>0</v>
      </c>
      <c r="L437" s="11">
        <f t="shared" si="13"/>
        <v>0</v>
      </c>
    </row>
    <row r="438" spans="1:12" x14ac:dyDescent="0.2">
      <c r="A438" s="128" t="s">
        <v>19086</v>
      </c>
      <c r="B438" s="128" t="s">
        <v>19087</v>
      </c>
      <c r="C438" s="128" t="s">
        <v>19088</v>
      </c>
      <c r="D438" s="128" t="s">
        <v>19089</v>
      </c>
      <c r="E438" s="131">
        <v>1</v>
      </c>
      <c r="F438" s="128" t="s">
        <v>9</v>
      </c>
      <c r="G438" s="11"/>
      <c r="H438" s="11"/>
      <c r="I438" s="11"/>
      <c r="J438" s="11"/>
      <c r="K438" s="11">
        <f t="shared" si="12"/>
        <v>0</v>
      </c>
      <c r="L438" s="11">
        <f t="shared" si="13"/>
        <v>0</v>
      </c>
    </row>
    <row r="439" spans="1:12" x14ac:dyDescent="0.2">
      <c r="A439" s="128" t="s">
        <v>19090</v>
      </c>
      <c r="B439" s="128" t="s">
        <v>19091</v>
      </c>
      <c r="C439" s="128" t="s">
        <v>19092</v>
      </c>
      <c r="D439" s="128" t="s">
        <v>19093</v>
      </c>
      <c r="E439" s="131">
        <v>1</v>
      </c>
      <c r="F439" s="128" t="s">
        <v>9</v>
      </c>
      <c r="G439" s="11"/>
      <c r="H439" s="11"/>
      <c r="I439" s="11"/>
      <c r="J439" s="11"/>
      <c r="K439" s="11">
        <f t="shared" si="12"/>
        <v>0</v>
      </c>
      <c r="L439" s="11">
        <f t="shared" si="13"/>
        <v>0</v>
      </c>
    </row>
    <row r="440" spans="1:12" x14ac:dyDescent="0.2">
      <c r="A440" s="128" t="s">
        <v>19094</v>
      </c>
      <c r="B440" s="128" t="s">
        <v>19095</v>
      </c>
      <c r="C440" s="128" t="s">
        <v>19096</v>
      </c>
      <c r="D440" s="128" t="s">
        <v>19097</v>
      </c>
      <c r="E440" s="131">
        <v>1</v>
      </c>
      <c r="F440" s="128" t="s">
        <v>9</v>
      </c>
      <c r="G440" s="11"/>
      <c r="H440" s="11"/>
      <c r="I440" s="11"/>
      <c r="J440" s="11"/>
      <c r="K440" s="11">
        <f t="shared" si="12"/>
        <v>0</v>
      </c>
      <c r="L440" s="11">
        <f t="shared" si="13"/>
        <v>0</v>
      </c>
    </row>
    <row r="441" spans="1:12" x14ac:dyDescent="0.2">
      <c r="A441" s="128" t="s">
        <v>19098</v>
      </c>
      <c r="B441" s="128" t="s">
        <v>19099</v>
      </c>
      <c r="C441" s="128" t="s">
        <v>19100</v>
      </c>
      <c r="D441" s="128" t="s">
        <v>19101</v>
      </c>
      <c r="E441" s="131">
        <v>1</v>
      </c>
      <c r="F441" s="128" t="s">
        <v>9</v>
      </c>
      <c r="G441" s="11"/>
      <c r="H441" s="11"/>
      <c r="I441" s="11"/>
      <c r="J441" s="11"/>
      <c r="K441" s="11">
        <f t="shared" si="12"/>
        <v>0</v>
      </c>
      <c r="L441" s="11">
        <f t="shared" si="13"/>
        <v>0</v>
      </c>
    </row>
    <row r="442" spans="1:12" x14ac:dyDescent="0.2">
      <c r="A442" s="128" t="s">
        <v>19102</v>
      </c>
      <c r="B442" s="128" t="s">
        <v>19103</v>
      </c>
      <c r="C442" s="128" t="s">
        <v>19104</v>
      </c>
      <c r="D442" s="128" t="s">
        <v>19105</v>
      </c>
      <c r="E442" s="131">
        <v>1</v>
      </c>
      <c r="F442" s="128" t="s">
        <v>9</v>
      </c>
      <c r="G442" s="11"/>
      <c r="H442" s="11"/>
      <c r="I442" s="11"/>
      <c r="J442" s="11"/>
      <c r="K442" s="11">
        <f t="shared" si="12"/>
        <v>0</v>
      </c>
      <c r="L442" s="11">
        <f t="shared" si="13"/>
        <v>0</v>
      </c>
    </row>
    <row r="443" spans="1:12" x14ac:dyDescent="0.2">
      <c r="A443" s="128" t="s">
        <v>19106</v>
      </c>
      <c r="B443" s="128" t="s">
        <v>19107</v>
      </c>
      <c r="C443" s="128" t="s">
        <v>19108</v>
      </c>
      <c r="D443" s="128" t="s">
        <v>19109</v>
      </c>
      <c r="E443" s="131">
        <v>1</v>
      </c>
      <c r="F443" s="128" t="s">
        <v>9</v>
      </c>
      <c r="G443" s="11"/>
      <c r="H443" s="11"/>
      <c r="I443" s="11"/>
      <c r="J443" s="11"/>
      <c r="K443" s="11">
        <f t="shared" si="12"/>
        <v>0</v>
      </c>
      <c r="L443" s="11">
        <f t="shared" si="13"/>
        <v>0</v>
      </c>
    </row>
    <row r="444" spans="1:12" x14ac:dyDescent="0.2">
      <c r="A444" s="128" t="s">
        <v>19110</v>
      </c>
      <c r="B444" s="128" t="s">
        <v>19111</v>
      </c>
      <c r="C444" s="128" t="s">
        <v>19112</v>
      </c>
      <c r="D444" s="128" t="s">
        <v>19113</v>
      </c>
      <c r="E444" s="131">
        <v>1</v>
      </c>
      <c r="F444" s="128" t="s">
        <v>9</v>
      </c>
      <c r="G444" s="11"/>
      <c r="H444" s="11"/>
      <c r="I444" s="11"/>
      <c r="J444" s="11"/>
      <c r="K444" s="11">
        <f t="shared" si="12"/>
        <v>0</v>
      </c>
      <c r="L444" s="11">
        <f t="shared" si="13"/>
        <v>0</v>
      </c>
    </row>
    <row r="445" spans="1:12" x14ac:dyDescent="0.2">
      <c r="A445" s="128" t="s">
        <v>19114</v>
      </c>
      <c r="B445" s="128" t="s">
        <v>19115</v>
      </c>
      <c r="C445" s="128" t="s">
        <v>19116</v>
      </c>
      <c r="D445" s="132" t="s">
        <v>18675</v>
      </c>
      <c r="E445" s="131">
        <v>1</v>
      </c>
      <c r="F445" s="128" t="s">
        <v>9</v>
      </c>
      <c r="G445" s="11"/>
      <c r="H445" s="11"/>
      <c r="I445" s="11"/>
      <c r="J445" s="11"/>
      <c r="K445" s="11">
        <f t="shared" si="12"/>
        <v>0</v>
      </c>
      <c r="L445" s="11">
        <f t="shared" si="13"/>
        <v>0</v>
      </c>
    </row>
    <row r="446" spans="1:12" x14ac:dyDescent="0.2">
      <c r="A446" s="128" t="s">
        <v>19117</v>
      </c>
      <c r="B446" s="128" t="s">
        <v>19118</v>
      </c>
      <c r="C446" s="128" t="s">
        <v>19119</v>
      </c>
      <c r="D446" s="128" t="s">
        <v>19120</v>
      </c>
      <c r="E446" s="131">
        <v>1</v>
      </c>
      <c r="F446" s="128" t="s">
        <v>9</v>
      </c>
      <c r="G446" s="11"/>
      <c r="H446" s="11"/>
      <c r="I446" s="11"/>
      <c r="J446" s="11"/>
      <c r="K446" s="11">
        <f t="shared" si="12"/>
        <v>0</v>
      </c>
      <c r="L446" s="11">
        <f t="shared" si="13"/>
        <v>0</v>
      </c>
    </row>
    <row r="447" spans="1:12" x14ac:dyDescent="0.2">
      <c r="A447" s="128" t="s">
        <v>19121</v>
      </c>
      <c r="B447" s="128" t="s">
        <v>19122</v>
      </c>
      <c r="C447" s="128" t="s">
        <v>19123</v>
      </c>
      <c r="D447" s="128" t="s">
        <v>19124</v>
      </c>
      <c r="E447" s="131">
        <v>1</v>
      </c>
      <c r="F447" s="128" t="s">
        <v>9</v>
      </c>
      <c r="G447" s="11"/>
      <c r="H447" s="11"/>
      <c r="I447" s="11"/>
      <c r="J447" s="11"/>
      <c r="K447" s="11">
        <f t="shared" si="12"/>
        <v>0</v>
      </c>
      <c r="L447" s="11">
        <f t="shared" si="13"/>
        <v>0</v>
      </c>
    </row>
    <row r="448" spans="1:12" x14ac:dyDescent="0.2">
      <c r="A448" s="128" t="s">
        <v>19125</v>
      </c>
      <c r="B448" s="128" t="s">
        <v>19126</v>
      </c>
      <c r="C448" s="128" t="s">
        <v>4632</v>
      </c>
      <c r="D448" s="128" t="s">
        <v>19127</v>
      </c>
      <c r="E448" s="131">
        <v>1</v>
      </c>
      <c r="F448" s="128" t="s">
        <v>9</v>
      </c>
      <c r="G448" s="11"/>
      <c r="H448" s="11"/>
      <c r="I448" s="11"/>
      <c r="J448" s="11"/>
      <c r="K448" s="11">
        <f t="shared" si="12"/>
        <v>0</v>
      </c>
      <c r="L448" s="11">
        <f t="shared" si="13"/>
        <v>0</v>
      </c>
    </row>
    <row r="449" spans="1:12" x14ac:dyDescent="0.2">
      <c r="A449" s="128" t="s">
        <v>19128</v>
      </c>
      <c r="B449" s="128" t="s">
        <v>19129</v>
      </c>
      <c r="C449" s="128" t="s">
        <v>19130</v>
      </c>
      <c r="D449" s="128" t="s">
        <v>19131</v>
      </c>
      <c r="E449" s="131">
        <v>4</v>
      </c>
      <c r="F449" s="128" t="s">
        <v>9</v>
      </c>
      <c r="G449" s="11"/>
      <c r="H449" s="11"/>
      <c r="I449" s="11"/>
      <c r="J449" s="11"/>
      <c r="K449" s="11">
        <f t="shared" si="12"/>
        <v>0</v>
      </c>
      <c r="L449" s="11">
        <f t="shared" si="13"/>
        <v>0</v>
      </c>
    </row>
    <row r="450" spans="1:12" x14ac:dyDescent="0.2">
      <c r="A450" s="128" t="s">
        <v>19132</v>
      </c>
      <c r="B450" s="128" t="s">
        <v>19133</v>
      </c>
      <c r="C450" s="128" t="s">
        <v>9773</v>
      </c>
      <c r="D450" s="128" t="s">
        <v>19134</v>
      </c>
      <c r="E450" s="131">
        <v>2</v>
      </c>
      <c r="F450" s="128" t="s">
        <v>9</v>
      </c>
      <c r="G450" s="11"/>
      <c r="H450" s="11"/>
      <c r="I450" s="11"/>
      <c r="J450" s="11"/>
      <c r="K450" s="11">
        <f t="shared" si="12"/>
        <v>0</v>
      </c>
      <c r="L450" s="11">
        <f t="shared" si="13"/>
        <v>0</v>
      </c>
    </row>
    <row r="451" spans="1:12" x14ac:dyDescent="0.2">
      <c r="A451" s="128" t="s">
        <v>19135</v>
      </c>
      <c r="B451" s="128" t="s">
        <v>19136</v>
      </c>
      <c r="C451" s="128" t="s">
        <v>19137</v>
      </c>
      <c r="D451" s="128" t="s">
        <v>19138</v>
      </c>
      <c r="E451" s="131">
        <v>1</v>
      </c>
      <c r="F451" s="128" t="s">
        <v>9</v>
      </c>
      <c r="G451" s="11"/>
      <c r="H451" s="11"/>
      <c r="I451" s="11"/>
      <c r="J451" s="11"/>
      <c r="K451" s="11">
        <f t="shared" si="12"/>
        <v>0</v>
      </c>
      <c r="L451" s="11">
        <f t="shared" si="13"/>
        <v>0</v>
      </c>
    </row>
    <row r="452" spans="1:12" x14ac:dyDescent="0.2">
      <c r="A452" s="128" t="s">
        <v>19139</v>
      </c>
      <c r="B452" s="128" t="s">
        <v>19140</v>
      </c>
      <c r="C452" s="128" t="s">
        <v>19141</v>
      </c>
      <c r="D452" s="128" t="s">
        <v>19142</v>
      </c>
      <c r="E452" s="131">
        <v>1</v>
      </c>
      <c r="F452" s="128" t="s">
        <v>9</v>
      </c>
      <c r="G452" s="11"/>
      <c r="H452" s="11"/>
      <c r="I452" s="11"/>
      <c r="J452" s="11"/>
      <c r="K452" s="11">
        <f t="shared" si="12"/>
        <v>0</v>
      </c>
      <c r="L452" s="11">
        <f t="shared" si="13"/>
        <v>0</v>
      </c>
    </row>
    <row r="453" spans="1:12" x14ac:dyDescent="0.2">
      <c r="A453" s="128" t="s">
        <v>19143</v>
      </c>
      <c r="B453" s="128" t="s">
        <v>19144</v>
      </c>
      <c r="C453" s="128" t="s">
        <v>19145</v>
      </c>
      <c r="D453" s="128" t="s">
        <v>19146</v>
      </c>
      <c r="E453" s="131">
        <v>1</v>
      </c>
      <c r="F453" s="128" t="s">
        <v>9</v>
      </c>
      <c r="G453" s="11"/>
      <c r="H453" s="11"/>
      <c r="I453" s="11"/>
      <c r="J453" s="11"/>
      <c r="K453" s="11">
        <f t="shared" si="12"/>
        <v>0</v>
      </c>
      <c r="L453" s="11">
        <f t="shared" si="13"/>
        <v>0</v>
      </c>
    </row>
    <row r="454" spans="1:12" x14ac:dyDescent="0.2">
      <c r="A454" s="128" t="s">
        <v>19147</v>
      </c>
      <c r="B454" s="128" t="s">
        <v>19148</v>
      </c>
      <c r="C454" s="128" t="s">
        <v>19149</v>
      </c>
      <c r="D454" s="128" t="s">
        <v>19150</v>
      </c>
      <c r="E454" s="131">
        <v>1</v>
      </c>
      <c r="F454" s="128" t="s">
        <v>9</v>
      </c>
      <c r="G454" s="11"/>
      <c r="H454" s="11"/>
      <c r="I454" s="11"/>
      <c r="J454" s="11"/>
      <c r="K454" s="11">
        <f t="shared" si="12"/>
        <v>0</v>
      </c>
      <c r="L454" s="11">
        <f t="shared" si="13"/>
        <v>0</v>
      </c>
    </row>
    <row r="455" spans="1:12" x14ac:dyDescent="0.2">
      <c r="A455" s="128" t="s">
        <v>19151</v>
      </c>
      <c r="B455" s="128" t="s">
        <v>19152</v>
      </c>
      <c r="C455" s="128" t="s">
        <v>19153</v>
      </c>
      <c r="D455" s="128" t="s">
        <v>19154</v>
      </c>
      <c r="E455" s="131">
        <v>1</v>
      </c>
      <c r="F455" s="128" t="s">
        <v>9</v>
      </c>
      <c r="G455" s="11"/>
      <c r="H455" s="11"/>
      <c r="I455" s="11"/>
      <c r="J455" s="11"/>
      <c r="K455" s="11">
        <f t="shared" si="12"/>
        <v>0</v>
      </c>
      <c r="L455" s="11">
        <f t="shared" si="13"/>
        <v>0</v>
      </c>
    </row>
    <row r="456" spans="1:12" x14ac:dyDescent="0.2">
      <c r="A456" s="128" t="s">
        <v>19155</v>
      </c>
      <c r="B456" s="128" t="s">
        <v>19156</v>
      </c>
      <c r="C456" s="128" t="s">
        <v>19157</v>
      </c>
      <c r="D456" s="128" t="s">
        <v>19158</v>
      </c>
      <c r="E456" s="131">
        <v>1</v>
      </c>
      <c r="F456" s="128" t="s">
        <v>9</v>
      </c>
      <c r="G456" s="11"/>
      <c r="H456" s="11"/>
      <c r="I456" s="11"/>
      <c r="J456" s="11"/>
      <c r="K456" s="11">
        <f t="shared" si="12"/>
        <v>0</v>
      </c>
      <c r="L456" s="11">
        <f t="shared" si="13"/>
        <v>0</v>
      </c>
    </row>
    <row r="457" spans="1:12" x14ac:dyDescent="0.2">
      <c r="A457" s="128" t="s">
        <v>19159</v>
      </c>
      <c r="B457" s="128" t="s">
        <v>19160</v>
      </c>
      <c r="C457" s="128" t="s">
        <v>19161</v>
      </c>
      <c r="D457" s="132" t="s">
        <v>19162</v>
      </c>
      <c r="E457" s="131">
        <v>1</v>
      </c>
      <c r="F457" s="128" t="s">
        <v>9</v>
      </c>
      <c r="G457" s="11"/>
      <c r="H457" s="11"/>
      <c r="I457" s="11"/>
      <c r="J457" s="11"/>
      <c r="K457" s="11">
        <f t="shared" si="12"/>
        <v>0</v>
      </c>
      <c r="L457" s="11">
        <f t="shared" si="13"/>
        <v>0</v>
      </c>
    </row>
    <row r="458" spans="1:12" x14ac:dyDescent="0.2">
      <c r="A458" s="128" t="s">
        <v>19163</v>
      </c>
      <c r="B458" s="128" t="s">
        <v>19164</v>
      </c>
      <c r="C458" s="128" t="s">
        <v>19165</v>
      </c>
      <c r="D458" s="128" t="s">
        <v>19166</v>
      </c>
      <c r="E458" s="131">
        <v>1</v>
      </c>
      <c r="F458" s="128" t="s">
        <v>9</v>
      </c>
      <c r="G458" s="11"/>
      <c r="H458" s="11"/>
      <c r="I458" s="11"/>
      <c r="J458" s="11"/>
      <c r="K458" s="11">
        <f t="shared" si="12"/>
        <v>0</v>
      </c>
      <c r="L458" s="11">
        <f t="shared" si="13"/>
        <v>0</v>
      </c>
    </row>
    <row r="459" spans="1:12" x14ac:dyDescent="0.2">
      <c r="A459" s="128" t="s">
        <v>19167</v>
      </c>
      <c r="B459" s="128" t="s">
        <v>19168</v>
      </c>
      <c r="C459" s="128" t="s">
        <v>660</v>
      </c>
      <c r="D459" s="128" t="s">
        <v>19169</v>
      </c>
      <c r="E459" s="131">
        <v>1</v>
      </c>
      <c r="F459" s="128" t="s">
        <v>9</v>
      </c>
      <c r="G459" s="11"/>
      <c r="H459" s="11"/>
      <c r="I459" s="11"/>
      <c r="J459" s="11"/>
      <c r="K459" s="11">
        <f t="shared" ref="K459:K522" si="14">I459*(100-J459)/100</f>
        <v>0</v>
      </c>
      <c r="L459" s="11">
        <f t="shared" ref="L459:L522" si="15">E459*K459</f>
        <v>0</v>
      </c>
    </row>
    <row r="460" spans="1:12" x14ac:dyDescent="0.2">
      <c r="A460" s="128" t="s">
        <v>19170</v>
      </c>
      <c r="B460" s="128" t="s">
        <v>19171</v>
      </c>
      <c r="C460" s="128" t="s">
        <v>660</v>
      </c>
      <c r="D460" s="128" t="s">
        <v>19172</v>
      </c>
      <c r="E460" s="131">
        <v>1</v>
      </c>
      <c r="F460" s="128" t="s">
        <v>9</v>
      </c>
      <c r="G460" s="11"/>
      <c r="H460" s="11"/>
      <c r="I460" s="11"/>
      <c r="J460" s="11"/>
      <c r="K460" s="11">
        <f t="shared" si="14"/>
        <v>0</v>
      </c>
      <c r="L460" s="11">
        <f t="shared" si="15"/>
        <v>0</v>
      </c>
    </row>
    <row r="461" spans="1:12" x14ac:dyDescent="0.2">
      <c r="A461" s="128" t="s">
        <v>19173</v>
      </c>
      <c r="B461" s="128" t="s">
        <v>19174</v>
      </c>
      <c r="C461" s="128" t="s">
        <v>19175</v>
      </c>
      <c r="D461" s="128" t="s">
        <v>19176</v>
      </c>
      <c r="E461" s="131">
        <v>3</v>
      </c>
      <c r="F461" s="128" t="s">
        <v>9</v>
      </c>
      <c r="G461" s="11"/>
      <c r="H461" s="11"/>
      <c r="I461" s="11"/>
      <c r="J461" s="11"/>
      <c r="K461" s="11">
        <f t="shared" si="14"/>
        <v>0</v>
      </c>
      <c r="L461" s="11">
        <f t="shared" si="15"/>
        <v>0</v>
      </c>
    </row>
    <row r="462" spans="1:12" x14ac:dyDescent="0.2">
      <c r="A462" s="128" t="s">
        <v>19177</v>
      </c>
      <c r="B462" s="128" t="s">
        <v>19178</v>
      </c>
      <c r="C462" s="128" t="s">
        <v>19179</v>
      </c>
      <c r="D462" s="128" t="s">
        <v>19180</v>
      </c>
      <c r="E462" s="131">
        <v>1</v>
      </c>
      <c r="F462" s="128" t="s">
        <v>9</v>
      </c>
      <c r="G462" s="11"/>
      <c r="H462" s="11"/>
      <c r="I462" s="11"/>
      <c r="J462" s="11"/>
      <c r="K462" s="11">
        <f t="shared" si="14"/>
        <v>0</v>
      </c>
      <c r="L462" s="11">
        <f t="shared" si="15"/>
        <v>0</v>
      </c>
    </row>
    <row r="463" spans="1:12" x14ac:dyDescent="0.2">
      <c r="A463" s="128" t="s">
        <v>19181</v>
      </c>
      <c r="B463" s="128" t="s">
        <v>19182</v>
      </c>
      <c r="C463" s="128" t="s">
        <v>19183</v>
      </c>
      <c r="D463" s="128" t="s">
        <v>19184</v>
      </c>
      <c r="E463" s="131">
        <v>1</v>
      </c>
      <c r="F463" s="128" t="s">
        <v>9</v>
      </c>
      <c r="G463" s="11"/>
      <c r="H463" s="11"/>
      <c r="I463" s="11"/>
      <c r="J463" s="11"/>
      <c r="K463" s="11">
        <f t="shared" si="14"/>
        <v>0</v>
      </c>
      <c r="L463" s="11">
        <f t="shared" si="15"/>
        <v>0</v>
      </c>
    </row>
    <row r="464" spans="1:12" x14ac:dyDescent="0.2">
      <c r="A464" s="128" t="s">
        <v>19185</v>
      </c>
      <c r="B464" s="128" t="s">
        <v>19186</v>
      </c>
      <c r="C464" s="128" t="s">
        <v>19187</v>
      </c>
      <c r="D464" s="128" t="s">
        <v>19188</v>
      </c>
      <c r="E464" s="131">
        <v>1</v>
      </c>
      <c r="F464" s="128" t="s">
        <v>9</v>
      </c>
      <c r="G464" s="11"/>
      <c r="H464" s="11"/>
      <c r="I464" s="11"/>
      <c r="J464" s="11"/>
      <c r="K464" s="11">
        <f t="shared" si="14"/>
        <v>0</v>
      </c>
      <c r="L464" s="11">
        <f t="shared" si="15"/>
        <v>0</v>
      </c>
    </row>
    <row r="465" spans="1:12" x14ac:dyDescent="0.2">
      <c r="A465" s="128" t="s">
        <v>19189</v>
      </c>
      <c r="B465" s="128" t="s">
        <v>19190</v>
      </c>
      <c r="C465" s="128" t="s">
        <v>19191</v>
      </c>
      <c r="D465" s="128" t="s">
        <v>19192</v>
      </c>
      <c r="E465" s="131">
        <v>1</v>
      </c>
      <c r="F465" s="128" t="s">
        <v>9</v>
      </c>
      <c r="G465" s="11"/>
      <c r="H465" s="11"/>
      <c r="I465" s="11"/>
      <c r="J465" s="11"/>
      <c r="K465" s="11">
        <f t="shared" si="14"/>
        <v>0</v>
      </c>
      <c r="L465" s="11">
        <f t="shared" si="15"/>
        <v>0</v>
      </c>
    </row>
    <row r="466" spans="1:12" x14ac:dyDescent="0.2">
      <c r="A466" s="128" t="s">
        <v>19193</v>
      </c>
      <c r="B466" s="128" t="s">
        <v>19194</v>
      </c>
      <c r="C466" s="128" t="s">
        <v>19195</v>
      </c>
      <c r="D466" s="132" t="s">
        <v>19196</v>
      </c>
      <c r="E466" s="131">
        <v>1</v>
      </c>
      <c r="F466" s="128" t="s">
        <v>9</v>
      </c>
      <c r="G466" s="11"/>
      <c r="H466" s="11"/>
      <c r="I466" s="11"/>
      <c r="J466" s="11"/>
      <c r="K466" s="11">
        <f t="shared" si="14"/>
        <v>0</v>
      </c>
      <c r="L466" s="11">
        <f t="shared" si="15"/>
        <v>0</v>
      </c>
    </row>
    <row r="467" spans="1:12" x14ac:dyDescent="0.2">
      <c r="A467" s="128" t="s">
        <v>19197</v>
      </c>
      <c r="B467" s="128" t="s">
        <v>19198</v>
      </c>
      <c r="C467" s="128" t="s">
        <v>19199</v>
      </c>
      <c r="D467" s="128" t="s">
        <v>19200</v>
      </c>
      <c r="E467" s="131">
        <v>1</v>
      </c>
      <c r="F467" s="128" t="s">
        <v>9</v>
      </c>
      <c r="G467" s="11"/>
      <c r="H467" s="11"/>
      <c r="I467" s="11"/>
      <c r="J467" s="11"/>
      <c r="K467" s="11">
        <f t="shared" si="14"/>
        <v>0</v>
      </c>
      <c r="L467" s="11">
        <f t="shared" si="15"/>
        <v>0</v>
      </c>
    </row>
    <row r="468" spans="1:12" x14ac:dyDescent="0.2">
      <c r="A468" s="128" t="s">
        <v>19201</v>
      </c>
      <c r="B468" s="128" t="s">
        <v>19202</v>
      </c>
      <c r="C468" s="128" t="s">
        <v>637</v>
      </c>
      <c r="D468" s="128" t="s">
        <v>19203</v>
      </c>
      <c r="E468" s="131">
        <v>1</v>
      </c>
      <c r="F468" s="128" t="s">
        <v>9</v>
      </c>
      <c r="G468" s="11"/>
      <c r="H468" s="11"/>
      <c r="I468" s="11"/>
      <c r="J468" s="11"/>
      <c r="K468" s="11">
        <f t="shared" si="14"/>
        <v>0</v>
      </c>
      <c r="L468" s="11">
        <f t="shared" si="15"/>
        <v>0</v>
      </c>
    </row>
    <row r="469" spans="1:12" x14ac:dyDescent="0.2">
      <c r="A469" s="128" t="s">
        <v>19204</v>
      </c>
      <c r="B469" s="128" t="s">
        <v>19205</v>
      </c>
      <c r="C469" s="128" t="s">
        <v>4633</v>
      </c>
      <c r="D469" s="128" t="s">
        <v>19206</v>
      </c>
      <c r="E469" s="131">
        <v>1</v>
      </c>
      <c r="F469" s="128" t="s">
        <v>9</v>
      </c>
      <c r="G469" s="11"/>
      <c r="H469" s="11"/>
      <c r="I469" s="11"/>
      <c r="J469" s="11"/>
      <c r="K469" s="11">
        <f t="shared" si="14"/>
        <v>0</v>
      </c>
      <c r="L469" s="11">
        <f t="shared" si="15"/>
        <v>0</v>
      </c>
    </row>
    <row r="470" spans="1:12" x14ac:dyDescent="0.2">
      <c r="A470" s="128" t="s">
        <v>19207</v>
      </c>
      <c r="B470" s="128" t="s">
        <v>19208</v>
      </c>
      <c r="C470" s="128" t="s">
        <v>19209</v>
      </c>
      <c r="D470" s="128" t="s">
        <v>19210</v>
      </c>
      <c r="E470" s="131">
        <v>4</v>
      </c>
      <c r="F470" s="128" t="s">
        <v>9</v>
      </c>
      <c r="G470" s="11"/>
      <c r="H470" s="11"/>
      <c r="I470" s="11"/>
      <c r="J470" s="11"/>
      <c r="K470" s="11">
        <f t="shared" si="14"/>
        <v>0</v>
      </c>
      <c r="L470" s="11">
        <f t="shared" si="15"/>
        <v>0</v>
      </c>
    </row>
    <row r="471" spans="1:12" x14ac:dyDescent="0.2">
      <c r="A471" s="128" t="s">
        <v>19211</v>
      </c>
      <c r="B471" s="128" t="s">
        <v>19212</v>
      </c>
      <c r="C471" s="128" t="s">
        <v>19213</v>
      </c>
      <c r="D471" s="128" t="s">
        <v>19214</v>
      </c>
      <c r="E471" s="131">
        <v>1</v>
      </c>
      <c r="F471" s="128" t="s">
        <v>9</v>
      </c>
      <c r="G471" s="11"/>
      <c r="H471" s="11"/>
      <c r="I471" s="11"/>
      <c r="J471" s="11"/>
      <c r="K471" s="11">
        <f t="shared" si="14"/>
        <v>0</v>
      </c>
      <c r="L471" s="11">
        <f t="shared" si="15"/>
        <v>0</v>
      </c>
    </row>
    <row r="472" spans="1:12" x14ac:dyDescent="0.2">
      <c r="A472" s="128" t="s">
        <v>19215</v>
      </c>
      <c r="B472" s="128" t="s">
        <v>19216</v>
      </c>
      <c r="C472" s="128" t="s">
        <v>4634</v>
      </c>
      <c r="D472" s="128" t="s">
        <v>19217</v>
      </c>
      <c r="E472" s="131">
        <v>1</v>
      </c>
      <c r="F472" s="128" t="s">
        <v>9</v>
      </c>
      <c r="G472" s="11"/>
      <c r="H472" s="11"/>
      <c r="I472" s="11"/>
      <c r="J472" s="11"/>
      <c r="K472" s="11">
        <f t="shared" si="14"/>
        <v>0</v>
      </c>
      <c r="L472" s="11">
        <f t="shared" si="15"/>
        <v>0</v>
      </c>
    </row>
    <row r="473" spans="1:12" x14ac:dyDescent="0.2">
      <c r="A473" s="128" t="s">
        <v>19218</v>
      </c>
      <c r="B473" s="128" t="s">
        <v>19219</v>
      </c>
      <c r="C473" s="128" t="s">
        <v>4635</v>
      </c>
      <c r="D473" s="128" t="s">
        <v>19220</v>
      </c>
      <c r="E473" s="131">
        <v>1</v>
      </c>
      <c r="F473" s="128" t="s">
        <v>9</v>
      </c>
      <c r="G473" s="11"/>
      <c r="H473" s="11"/>
      <c r="I473" s="11"/>
      <c r="J473" s="11"/>
      <c r="K473" s="11">
        <f t="shared" si="14"/>
        <v>0</v>
      </c>
      <c r="L473" s="11">
        <f t="shared" si="15"/>
        <v>0</v>
      </c>
    </row>
    <row r="474" spans="1:12" x14ac:dyDescent="0.2">
      <c r="A474" s="128" t="s">
        <v>19221</v>
      </c>
      <c r="B474" s="128" t="s">
        <v>19222</v>
      </c>
      <c r="C474" s="128" t="s">
        <v>19223</v>
      </c>
      <c r="D474" s="128" t="s">
        <v>19224</v>
      </c>
      <c r="E474" s="131">
        <v>3</v>
      </c>
      <c r="F474" s="128" t="s">
        <v>9</v>
      </c>
      <c r="G474" s="11"/>
      <c r="H474" s="11"/>
      <c r="I474" s="11"/>
      <c r="J474" s="11"/>
      <c r="K474" s="11">
        <f t="shared" si="14"/>
        <v>0</v>
      </c>
      <c r="L474" s="11">
        <f t="shared" si="15"/>
        <v>0</v>
      </c>
    </row>
    <row r="475" spans="1:12" x14ac:dyDescent="0.2">
      <c r="A475" s="128" t="s">
        <v>19225</v>
      </c>
      <c r="B475" s="128" t="s">
        <v>19226</v>
      </c>
      <c r="C475" s="128" t="s">
        <v>19227</v>
      </c>
      <c r="D475" s="128" t="s">
        <v>19228</v>
      </c>
      <c r="E475" s="131">
        <v>3</v>
      </c>
      <c r="F475" s="128" t="s">
        <v>9</v>
      </c>
      <c r="G475" s="11"/>
      <c r="H475" s="11"/>
      <c r="I475" s="11"/>
      <c r="J475" s="11"/>
      <c r="K475" s="11">
        <f t="shared" si="14"/>
        <v>0</v>
      </c>
      <c r="L475" s="11">
        <f t="shared" si="15"/>
        <v>0</v>
      </c>
    </row>
    <row r="476" spans="1:12" x14ac:dyDescent="0.2">
      <c r="A476" s="128" t="s">
        <v>19229</v>
      </c>
      <c r="B476" s="128" t="s">
        <v>19230</v>
      </c>
      <c r="C476" s="128" t="s">
        <v>19231</v>
      </c>
      <c r="D476" s="128" t="s">
        <v>19232</v>
      </c>
      <c r="E476" s="131">
        <v>4</v>
      </c>
      <c r="F476" s="128" t="s">
        <v>9</v>
      </c>
      <c r="G476" s="11"/>
      <c r="H476" s="11"/>
      <c r="I476" s="11"/>
      <c r="J476" s="11"/>
      <c r="K476" s="11">
        <f t="shared" si="14"/>
        <v>0</v>
      </c>
      <c r="L476" s="11">
        <f t="shared" si="15"/>
        <v>0</v>
      </c>
    </row>
    <row r="477" spans="1:12" x14ac:dyDescent="0.2">
      <c r="A477" s="128" t="s">
        <v>19233</v>
      </c>
      <c r="B477" s="128" t="s">
        <v>19234</v>
      </c>
      <c r="C477" s="128" t="s">
        <v>19235</v>
      </c>
      <c r="D477" s="128" t="s">
        <v>19236</v>
      </c>
      <c r="E477" s="131">
        <v>6</v>
      </c>
      <c r="F477" s="128" t="s">
        <v>9</v>
      </c>
      <c r="G477" s="11"/>
      <c r="H477" s="11"/>
      <c r="I477" s="11"/>
      <c r="J477" s="11"/>
      <c r="K477" s="11">
        <f t="shared" si="14"/>
        <v>0</v>
      </c>
      <c r="L477" s="11">
        <f t="shared" si="15"/>
        <v>0</v>
      </c>
    </row>
    <row r="478" spans="1:12" x14ac:dyDescent="0.2">
      <c r="A478" s="128" t="s">
        <v>19237</v>
      </c>
      <c r="B478" s="128" t="s">
        <v>19238</v>
      </c>
      <c r="C478" s="128" t="s">
        <v>19239</v>
      </c>
      <c r="D478" s="128" t="s">
        <v>19240</v>
      </c>
      <c r="E478" s="131">
        <v>1</v>
      </c>
      <c r="F478" s="128" t="s">
        <v>9</v>
      </c>
      <c r="G478" s="11"/>
      <c r="H478" s="11"/>
      <c r="I478" s="11"/>
      <c r="J478" s="11"/>
      <c r="K478" s="11">
        <f t="shared" si="14"/>
        <v>0</v>
      </c>
      <c r="L478" s="11">
        <f t="shared" si="15"/>
        <v>0</v>
      </c>
    </row>
    <row r="479" spans="1:12" x14ac:dyDescent="0.2">
      <c r="A479" s="128" t="s">
        <v>19241</v>
      </c>
      <c r="B479" s="128" t="s">
        <v>19242</v>
      </c>
      <c r="C479" s="128" t="s">
        <v>4636</v>
      </c>
      <c r="D479" s="128" t="s">
        <v>19243</v>
      </c>
      <c r="E479" s="131">
        <v>1</v>
      </c>
      <c r="F479" s="128" t="s">
        <v>9</v>
      </c>
      <c r="G479" s="11"/>
      <c r="H479" s="11"/>
      <c r="I479" s="11"/>
      <c r="J479" s="11"/>
      <c r="K479" s="11">
        <f t="shared" si="14"/>
        <v>0</v>
      </c>
      <c r="L479" s="11">
        <f t="shared" si="15"/>
        <v>0</v>
      </c>
    </row>
    <row r="480" spans="1:12" x14ac:dyDescent="0.2">
      <c r="A480" s="128" t="s">
        <v>19244</v>
      </c>
      <c r="B480" s="128" t="s">
        <v>19245</v>
      </c>
      <c r="C480" s="128" t="s">
        <v>652</v>
      </c>
      <c r="D480" s="128" t="s">
        <v>19246</v>
      </c>
      <c r="E480" s="131">
        <v>1</v>
      </c>
      <c r="F480" s="128" t="s">
        <v>9</v>
      </c>
      <c r="G480" s="11"/>
      <c r="H480" s="11"/>
      <c r="I480" s="11"/>
      <c r="J480" s="11"/>
      <c r="K480" s="11">
        <f t="shared" si="14"/>
        <v>0</v>
      </c>
      <c r="L480" s="11">
        <f t="shared" si="15"/>
        <v>0</v>
      </c>
    </row>
    <row r="481" spans="1:12" x14ac:dyDescent="0.2">
      <c r="A481" s="128" t="s">
        <v>19247</v>
      </c>
      <c r="B481" s="128" t="s">
        <v>19248</v>
      </c>
      <c r="C481" s="128" t="s">
        <v>19249</v>
      </c>
      <c r="D481" s="128" t="s">
        <v>19250</v>
      </c>
      <c r="E481" s="131">
        <v>2</v>
      </c>
      <c r="F481" s="128" t="s">
        <v>9</v>
      </c>
      <c r="G481" s="11"/>
      <c r="H481" s="11"/>
      <c r="I481" s="11"/>
      <c r="J481" s="11"/>
      <c r="K481" s="11">
        <f t="shared" si="14"/>
        <v>0</v>
      </c>
      <c r="L481" s="11">
        <f t="shared" si="15"/>
        <v>0</v>
      </c>
    </row>
    <row r="482" spans="1:12" x14ac:dyDescent="0.2">
      <c r="A482" s="128" t="s">
        <v>19251</v>
      </c>
      <c r="B482" s="128" t="s">
        <v>19252</v>
      </c>
      <c r="C482" s="128" t="s">
        <v>19253</v>
      </c>
      <c r="D482" s="128" t="s">
        <v>19254</v>
      </c>
      <c r="E482" s="131">
        <v>2</v>
      </c>
      <c r="F482" s="128" t="s">
        <v>9</v>
      </c>
      <c r="G482" s="11"/>
      <c r="H482" s="11"/>
      <c r="I482" s="11"/>
      <c r="J482" s="11"/>
      <c r="K482" s="11">
        <f t="shared" si="14"/>
        <v>0</v>
      </c>
      <c r="L482" s="11">
        <f t="shared" si="15"/>
        <v>0</v>
      </c>
    </row>
    <row r="483" spans="1:12" x14ac:dyDescent="0.2">
      <c r="A483" s="128" t="s">
        <v>19255</v>
      </c>
      <c r="B483" s="128" t="s">
        <v>19256</v>
      </c>
      <c r="C483" s="128" t="s">
        <v>19257</v>
      </c>
      <c r="D483" s="128" t="s">
        <v>19258</v>
      </c>
      <c r="E483" s="131">
        <v>2</v>
      </c>
      <c r="F483" s="128" t="s">
        <v>9</v>
      </c>
      <c r="G483" s="11"/>
      <c r="H483" s="11"/>
      <c r="I483" s="11"/>
      <c r="J483" s="11"/>
      <c r="K483" s="11">
        <f t="shared" si="14"/>
        <v>0</v>
      </c>
      <c r="L483" s="11">
        <f t="shared" si="15"/>
        <v>0</v>
      </c>
    </row>
    <row r="484" spans="1:12" x14ac:dyDescent="0.2">
      <c r="A484" s="128" t="s">
        <v>19259</v>
      </c>
      <c r="B484" s="128" t="s">
        <v>19260</v>
      </c>
      <c r="C484" s="128" t="s">
        <v>19261</v>
      </c>
      <c r="D484" s="128" t="s">
        <v>18329</v>
      </c>
      <c r="E484" s="131">
        <v>1</v>
      </c>
      <c r="F484" s="128" t="s">
        <v>9</v>
      </c>
      <c r="G484" s="11"/>
      <c r="H484" s="11"/>
      <c r="I484" s="11"/>
      <c r="J484" s="11"/>
      <c r="K484" s="11">
        <f t="shared" si="14"/>
        <v>0</v>
      </c>
      <c r="L484" s="11">
        <f t="shared" si="15"/>
        <v>0</v>
      </c>
    </row>
    <row r="485" spans="1:12" x14ac:dyDescent="0.2">
      <c r="A485" s="128" t="s">
        <v>19262</v>
      </c>
      <c r="B485" s="128" t="s">
        <v>19263</v>
      </c>
      <c r="C485" s="128" t="s">
        <v>19264</v>
      </c>
      <c r="D485" s="128" t="s">
        <v>19265</v>
      </c>
      <c r="E485" s="131">
        <v>1</v>
      </c>
      <c r="F485" s="128" t="s">
        <v>9</v>
      </c>
      <c r="G485" s="11"/>
      <c r="H485" s="11"/>
      <c r="I485" s="11"/>
      <c r="J485" s="11"/>
      <c r="K485" s="11">
        <f t="shared" si="14"/>
        <v>0</v>
      </c>
      <c r="L485" s="11">
        <f t="shared" si="15"/>
        <v>0</v>
      </c>
    </row>
    <row r="486" spans="1:12" x14ac:dyDescent="0.2">
      <c r="A486" s="128" t="s">
        <v>19266</v>
      </c>
      <c r="B486" s="128" t="s">
        <v>19267</v>
      </c>
      <c r="C486" s="128" t="s">
        <v>4637</v>
      </c>
      <c r="D486" s="128" t="s">
        <v>19268</v>
      </c>
      <c r="E486" s="131">
        <v>1</v>
      </c>
      <c r="F486" s="128" t="s">
        <v>9</v>
      </c>
      <c r="G486" s="11"/>
      <c r="H486" s="11"/>
      <c r="I486" s="11"/>
      <c r="J486" s="11"/>
      <c r="K486" s="11">
        <f t="shared" si="14"/>
        <v>0</v>
      </c>
      <c r="L486" s="11">
        <f t="shared" si="15"/>
        <v>0</v>
      </c>
    </row>
    <row r="487" spans="1:12" x14ac:dyDescent="0.2">
      <c r="A487" s="128" t="s">
        <v>19269</v>
      </c>
      <c r="B487" s="128" t="s">
        <v>19270</v>
      </c>
      <c r="C487" s="128" t="s">
        <v>4638</v>
      </c>
      <c r="D487" s="128" t="s">
        <v>19271</v>
      </c>
      <c r="E487" s="131">
        <v>1</v>
      </c>
      <c r="F487" s="128" t="s">
        <v>9</v>
      </c>
      <c r="G487" s="11"/>
      <c r="H487" s="11"/>
      <c r="I487" s="11"/>
      <c r="J487" s="11"/>
      <c r="K487" s="11">
        <f t="shared" si="14"/>
        <v>0</v>
      </c>
      <c r="L487" s="11">
        <f t="shared" si="15"/>
        <v>0</v>
      </c>
    </row>
    <row r="488" spans="1:12" x14ac:dyDescent="0.2">
      <c r="A488" s="128" t="s">
        <v>19272</v>
      </c>
      <c r="B488" s="128" t="s">
        <v>19273</v>
      </c>
      <c r="C488" s="128" t="s">
        <v>19274</v>
      </c>
      <c r="D488" s="128" t="s">
        <v>19275</v>
      </c>
      <c r="E488" s="131">
        <v>4</v>
      </c>
      <c r="F488" s="128" t="s">
        <v>9</v>
      </c>
      <c r="G488" s="11"/>
      <c r="H488" s="11"/>
      <c r="I488" s="11"/>
      <c r="J488" s="11"/>
      <c r="K488" s="11">
        <f t="shared" si="14"/>
        <v>0</v>
      </c>
      <c r="L488" s="11">
        <f t="shared" si="15"/>
        <v>0</v>
      </c>
    </row>
    <row r="489" spans="1:12" x14ac:dyDescent="0.2">
      <c r="A489" s="128" t="s">
        <v>19276</v>
      </c>
      <c r="B489" s="128" t="s">
        <v>19277</v>
      </c>
      <c r="C489" s="128" t="s">
        <v>19278</v>
      </c>
      <c r="D489" s="128" t="s">
        <v>19279</v>
      </c>
      <c r="E489" s="131">
        <v>1</v>
      </c>
      <c r="F489" s="128" t="s">
        <v>9</v>
      </c>
      <c r="G489" s="11"/>
      <c r="H489" s="11"/>
      <c r="I489" s="11"/>
      <c r="J489" s="11"/>
      <c r="K489" s="11">
        <f t="shared" si="14"/>
        <v>0</v>
      </c>
      <c r="L489" s="11">
        <f t="shared" si="15"/>
        <v>0</v>
      </c>
    </row>
    <row r="490" spans="1:12" x14ac:dyDescent="0.2">
      <c r="A490" s="128" t="s">
        <v>19280</v>
      </c>
      <c r="B490" s="128" t="s">
        <v>19281</v>
      </c>
      <c r="C490" s="128" t="s">
        <v>19282</v>
      </c>
      <c r="D490" s="128" t="s">
        <v>19283</v>
      </c>
      <c r="E490" s="131">
        <v>1</v>
      </c>
      <c r="F490" s="128" t="s">
        <v>9</v>
      </c>
      <c r="G490" s="11"/>
      <c r="H490" s="11"/>
      <c r="I490" s="11"/>
      <c r="J490" s="11"/>
      <c r="K490" s="11">
        <f t="shared" si="14"/>
        <v>0</v>
      </c>
      <c r="L490" s="11">
        <f t="shared" si="15"/>
        <v>0</v>
      </c>
    </row>
    <row r="491" spans="1:12" x14ac:dyDescent="0.2">
      <c r="A491" s="128" t="s">
        <v>19284</v>
      </c>
      <c r="B491" s="128" t="s">
        <v>19285</v>
      </c>
      <c r="C491" s="128" t="s">
        <v>19286</v>
      </c>
      <c r="D491" s="132" t="s">
        <v>19287</v>
      </c>
      <c r="E491" s="131">
        <v>1</v>
      </c>
      <c r="F491" s="128" t="s">
        <v>9</v>
      </c>
      <c r="G491" s="11"/>
      <c r="H491" s="11"/>
      <c r="I491" s="11"/>
      <c r="J491" s="11"/>
      <c r="K491" s="11">
        <f t="shared" si="14"/>
        <v>0</v>
      </c>
      <c r="L491" s="11">
        <f t="shared" si="15"/>
        <v>0</v>
      </c>
    </row>
    <row r="492" spans="1:12" x14ac:dyDescent="0.2">
      <c r="A492" s="128" t="s">
        <v>19288</v>
      </c>
      <c r="B492" s="128" t="s">
        <v>19289</v>
      </c>
      <c r="C492" s="128" t="s">
        <v>19290</v>
      </c>
      <c r="D492" s="128" t="s">
        <v>19291</v>
      </c>
      <c r="E492" s="131">
        <v>1</v>
      </c>
      <c r="F492" s="128" t="s">
        <v>9</v>
      </c>
      <c r="G492" s="11"/>
      <c r="H492" s="11"/>
      <c r="I492" s="11"/>
      <c r="J492" s="11"/>
      <c r="K492" s="11">
        <f t="shared" si="14"/>
        <v>0</v>
      </c>
      <c r="L492" s="11">
        <f t="shared" si="15"/>
        <v>0</v>
      </c>
    </row>
    <row r="493" spans="1:12" x14ac:dyDescent="0.2">
      <c r="A493" s="128" t="s">
        <v>19292</v>
      </c>
      <c r="B493" s="128" t="s">
        <v>19293</v>
      </c>
      <c r="C493" s="128" t="s">
        <v>19294</v>
      </c>
      <c r="D493" s="128" t="s">
        <v>19295</v>
      </c>
      <c r="E493" s="131">
        <v>1</v>
      </c>
      <c r="F493" s="128" t="s">
        <v>9</v>
      </c>
      <c r="G493" s="11"/>
      <c r="H493" s="11"/>
      <c r="I493" s="11"/>
      <c r="J493" s="11"/>
      <c r="K493" s="11">
        <f t="shared" si="14"/>
        <v>0</v>
      </c>
      <c r="L493" s="11">
        <f t="shared" si="15"/>
        <v>0</v>
      </c>
    </row>
    <row r="494" spans="1:12" x14ac:dyDescent="0.2">
      <c r="A494" s="128" t="s">
        <v>19296</v>
      </c>
      <c r="B494" s="128" t="s">
        <v>19297</v>
      </c>
      <c r="C494" s="128" t="s">
        <v>19298</v>
      </c>
      <c r="D494" s="132" t="s">
        <v>19299</v>
      </c>
      <c r="E494" s="131">
        <v>1</v>
      </c>
      <c r="F494" s="128" t="s">
        <v>9</v>
      </c>
      <c r="G494" s="11"/>
      <c r="H494" s="11"/>
      <c r="I494" s="11"/>
      <c r="J494" s="11"/>
      <c r="K494" s="11">
        <f t="shared" si="14"/>
        <v>0</v>
      </c>
      <c r="L494" s="11">
        <f t="shared" si="15"/>
        <v>0</v>
      </c>
    </row>
    <row r="495" spans="1:12" x14ac:dyDescent="0.2">
      <c r="A495" s="128" t="s">
        <v>19300</v>
      </c>
      <c r="B495" s="128" t="s">
        <v>19301</v>
      </c>
      <c r="C495" s="128" t="s">
        <v>19302</v>
      </c>
      <c r="D495" s="128" t="s">
        <v>19303</v>
      </c>
      <c r="E495" s="131">
        <v>1</v>
      </c>
      <c r="F495" s="128" t="s">
        <v>9</v>
      </c>
      <c r="G495" s="11"/>
      <c r="H495" s="11"/>
      <c r="I495" s="11"/>
      <c r="J495" s="11"/>
      <c r="K495" s="11">
        <f t="shared" si="14"/>
        <v>0</v>
      </c>
      <c r="L495" s="11">
        <f t="shared" si="15"/>
        <v>0</v>
      </c>
    </row>
    <row r="496" spans="1:12" x14ac:dyDescent="0.2">
      <c r="A496" s="128" t="s">
        <v>19304</v>
      </c>
      <c r="B496" s="128" t="s">
        <v>19305</v>
      </c>
      <c r="C496" s="128" t="s">
        <v>19306</v>
      </c>
      <c r="D496" s="128" t="s">
        <v>19307</v>
      </c>
      <c r="E496" s="131">
        <v>1</v>
      </c>
      <c r="F496" s="128" t="s">
        <v>9</v>
      </c>
      <c r="G496" s="11"/>
      <c r="H496" s="11"/>
      <c r="I496" s="11"/>
      <c r="J496" s="11"/>
      <c r="K496" s="11">
        <f t="shared" si="14"/>
        <v>0</v>
      </c>
      <c r="L496" s="11">
        <f t="shared" si="15"/>
        <v>0</v>
      </c>
    </row>
    <row r="497" spans="1:12" x14ac:dyDescent="0.2">
      <c r="A497" s="128" t="s">
        <v>19308</v>
      </c>
      <c r="B497" s="128" t="s">
        <v>19309</v>
      </c>
      <c r="C497" s="128" t="s">
        <v>4639</v>
      </c>
      <c r="D497" s="128" t="s">
        <v>9774</v>
      </c>
      <c r="E497" s="131">
        <v>1</v>
      </c>
      <c r="F497" s="128" t="s">
        <v>9</v>
      </c>
      <c r="G497" s="11"/>
      <c r="H497" s="11"/>
      <c r="I497" s="11"/>
      <c r="J497" s="11"/>
      <c r="K497" s="11">
        <f t="shared" si="14"/>
        <v>0</v>
      </c>
      <c r="L497" s="11">
        <f t="shared" si="15"/>
        <v>0</v>
      </c>
    </row>
    <row r="498" spans="1:12" x14ac:dyDescent="0.2">
      <c r="A498" s="128" t="s">
        <v>19310</v>
      </c>
      <c r="B498" s="128" t="s">
        <v>19311</v>
      </c>
      <c r="C498" s="128" t="s">
        <v>19312</v>
      </c>
      <c r="D498" s="128" t="s">
        <v>19313</v>
      </c>
      <c r="E498" s="131">
        <v>1</v>
      </c>
      <c r="F498" s="128" t="s">
        <v>9</v>
      </c>
      <c r="G498" s="11"/>
      <c r="H498" s="11"/>
      <c r="I498" s="11"/>
      <c r="J498" s="11"/>
      <c r="K498" s="11">
        <f t="shared" si="14"/>
        <v>0</v>
      </c>
      <c r="L498" s="11">
        <f t="shared" si="15"/>
        <v>0</v>
      </c>
    </row>
    <row r="499" spans="1:12" x14ac:dyDescent="0.2">
      <c r="A499" s="128" t="s">
        <v>19314</v>
      </c>
      <c r="B499" s="128" t="s">
        <v>19315</v>
      </c>
      <c r="C499" s="128" t="s">
        <v>19316</v>
      </c>
      <c r="D499" s="128" t="s">
        <v>19317</v>
      </c>
      <c r="E499" s="131">
        <v>1</v>
      </c>
      <c r="F499" s="128" t="s">
        <v>9</v>
      </c>
      <c r="G499" s="11"/>
      <c r="H499" s="11"/>
      <c r="I499" s="11"/>
      <c r="J499" s="11"/>
      <c r="K499" s="11">
        <f t="shared" si="14"/>
        <v>0</v>
      </c>
      <c r="L499" s="11">
        <f t="shared" si="15"/>
        <v>0</v>
      </c>
    </row>
    <row r="500" spans="1:12" x14ac:dyDescent="0.2">
      <c r="A500" s="128" t="s">
        <v>19318</v>
      </c>
      <c r="B500" s="128" t="s">
        <v>19319</v>
      </c>
      <c r="C500" s="128" t="s">
        <v>19320</v>
      </c>
      <c r="D500" s="128" t="s">
        <v>19321</v>
      </c>
      <c r="E500" s="131">
        <v>2</v>
      </c>
      <c r="F500" s="128" t="s">
        <v>9</v>
      </c>
      <c r="G500" s="11"/>
      <c r="H500" s="11"/>
      <c r="I500" s="11"/>
      <c r="J500" s="11"/>
      <c r="K500" s="11">
        <f t="shared" si="14"/>
        <v>0</v>
      </c>
      <c r="L500" s="11">
        <f t="shared" si="15"/>
        <v>0</v>
      </c>
    </row>
    <row r="501" spans="1:12" x14ac:dyDescent="0.2">
      <c r="A501" s="128" t="s">
        <v>19322</v>
      </c>
      <c r="B501" s="128" t="s">
        <v>19323</v>
      </c>
      <c r="C501" s="128" t="s">
        <v>19324</v>
      </c>
      <c r="D501" s="128" t="s">
        <v>19325</v>
      </c>
      <c r="E501" s="131">
        <v>7</v>
      </c>
      <c r="F501" s="128" t="s">
        <v>9</v>
      </c>
      <c r="G501" s="11"/>
      <c r="H501" s="11"/>
      <c r="I501" s="11"/>
      <c r="J501" s="11"/>
      <c r="K501" s="11">
        <f t="shared" si="14"/>
        <v>0</v>
      </c>
      <c r="L501" s="11">
        <f t="shared" si="15"/>
        <v>0</v>
      </c>
    </row>
    <row r="502" spans="1:12" x14ac:dyDescent="0.2">
      <c r="A502" s="128" t="s">
        <v>19326</v>
      </c>
      <c r="B502" s="128" t="s">
        <v>19327</v>
      </c>
      <c r="C502" s="128" t="s">
        <v>19328</v>
      </c>
      <c r="D502" s="128" t="s">
        <v>19329</v>
      </c>
      <c r="E502" s="131">
        <v>8</v>
      </c>
      <c r="F502" s="128" t="s">
        <v>9</v>
      </c>
      <c r="G502" s="11"/>
      <c r="H502" s="11"/>
      <c r="I502" s="11"/>
      <c r="J502" s="11"/>
      <c r="K502" s="11">
        <f t="shared" si="14"/>
        <v>0</v>
      </c>
      <c r="L502" s="11">
        <f t="shared" si="15"/>
        <v>0</v>
      </c>
    </row>
    <row r="503" spans="1:12" x14ac:dyDescent="0.2">
      <c r="A503" s="128" t="s">
        <v>19330</v>
      </c>
      <c r="B503" s="128" t="s">
        <v>19331</v>
      </c>
      <c r="C503" s="128" t="s">
        <v>4640</v>
      </c>
      <c r="D503" s="128" t="s">
        <v>19332</v>
      </c>
      <c r="E503" s="131">
        <v>1</v>
      </c>
      <c r="F503" s="128" t="s">
        <v>9</v>
      </c>
      <c r="G503" s="11"/>
      <c r="H503" s="11"/>
      <c r="I503" s="11"/>
      <c r="J503" s="11"/>
      <c r="K503" s="11">
        <f t="shared" si="14"/>
        <v>0</v>
      </c>
      <c r="L503" s="11">
        <f t="shared" si="15"/>
        <v>0</v>
      </c>
    </row>
    <row r="504" spans="1:12" x14ac:dyDescent="0.2">
      <c r="A504" s="128" t="s">
        <v>19333</v>
      </c>
      <c r="B504" s="128" t="s">
        <v>19334</v>
      </c>
      <c r="C504" s="128" t="s">
        <v>19335</v>
      </c>
      <c r="D504" s="128" t="s">
        <v>19336</v>
      </c>
      <c r="E504" s="131">
        <v>6</v>
      </c>
      <c r="F504" s="128" t="s">
        <v>9</v>
      </c>
      <c r="G504" s="11"/>
      <c r="H504" s="11"/>
      <c r="I504" s="11"/>
      <c r="J504" s="11"/>
      <c r="K504" s="11">
        <f t="shared" si="14"/>
        <v>0</v>
      </c>
      <c r="L504" s="11">
        <f t="shared" si="15"/>
        <v>0</v>
      </c>
    </row>
    <row r="505" spans="1:12" x14ac:dyDescent="0.2">
      <c r="A505" s="128" t="s">
        <v>19337</v>
      </c>
      <c r="B505" s="128" t="s">
        <v>19338</v>
      </c>
      <c r="C505" s="128" t="s">
        <v>19339</v>
      </c>
      <c r="D505" s="128" t="s">
        <v>19340</v>
      </c>
      <c r="E505" s="131">
        <v>1</v>
      </c>
      <c r="F505" s="128" t="s">
        <v>9</v>
      </c>
      <c r="G505" s="11"/>
      <c r="H505" s="11"/>
      <c r="I505" s="11"/>
      <c r="J505" s="11"/>
      <c r="K505" s="11">
        <f t="shared" si="14"/>
        <v>0</v>
      </c>
      <c r="L505" s="11">
        <f t="shared" si="15"/>
        <v>0</v>
      </c>
    </row>
    <row r="506" spans="1:12" x14ac:dyDescent="0.2">
      <c r="A506" s="128" t="s">
        <v>19341</v>
      </c>
      <c r="B506" s="128" t="s">
        <v>19342</v>
      </c>
      <c r="C506" s="128" t="s">
        <v>19343</v>
      </c>
      <c r="D506" s="128" t="s">
        <v>19344</v>
      </c>
      <c r="E506" s="131">
        <v>1</v>
      </c>
      <c r="F506" s="128" t="s">
        <v>9</v>
      </c>
      <c r="G506" s="11"/>
      <c r="H506" s="11"/>
      <c r="I506" s="11"/>
      <c r="J506" s="11"/>
      <c r="K506" s="11">
        <f t="shared" si="14"/>
        <v>0</v>
      </c>
      <c r="L506" s="11">
        <f t="shared" si="15"/>
        <v>0</v>
      </c>
    </row>
    <row r="507" spans="1:12" x14ac:dyDescent="0.2">
      <c r="A507" s="128" t="s">
        <v>19345</v>
      </c>
      <c r="B507" s="128" t="s">
        <v>19346</v>
      </c>
      <c r="C507" s="128" t="s">
        <v>19347</v>
      </c>
      <c r="D507" s="128" t="s">
        <v>19348</v>
      </c>
      <c r="E507" s="131">
        <v>6</v>
      </c>
      <c r="F507" s="128" t="s">
        <v>9</v>
      </c>
      <c r="G507" s="11"/>
      <c r="H507" s="11"/>
      <c r="I507" s="11"/>
      <c r="J507" s="11"/>
      <c r="K507" s="11">
        <f t="shared" si="14"/>
        <v>0</v>
      </c>
      <c r="L507" s="11">
        <f t="shared" si="15"/>
        <v>0</v>
      </c>
    </row>
    <row r="508" spans="1:12" x14ac:dyDescent="0.2">
      <c r="A508" s="128" t="s">
        <v>19349</v>
      </c>
      <c r="B508" s="128" t="s">
        <v>19350</v>
      </c>
      <c r="C508" s="128" t="s">
        <v>670</v>
      </c>
      <c r="D508" s="128" t="s">
        <v>19351</v>
      </c>
      <c r="E508" s="131">
        <v>4</v>
      </c>
      <c r="F508" s="128" t="s">
        <v>9</v>
      </c>
      <c r="G508" s="11"/>
      <c r="H508" s="11"/>
      <c r="I508" s="11"/>
      <c r="J508" s="11"/>
      <c r="K508" s="11">
        <f t="shared" si="14"/>
        <v>0</v>
      </c>
      <c r="L508" s="11">
        <f t="shared" si="15"/>
        <v>0</v>
      </c>
    </row>
    <row r="509" spans="1:12" x14ac:dyDescent="0.2">
      <c r="A509" s="128" t="s">
        <v>19352</v>
      </c>
      <c r="B509" s="128" t="s">
        <v>19353</v>
      </c>
      <c r="C509" s="128" t="s">
        <v>19354</v>
      </c>
      <c r="D509" s="128" t="s">
        <v>19355</v>
      </c>
      <c r="E509" s="131">
        <v>7</v>
      </c>
      <c r="F509" s="128" t="s">
        <v>9</v>
      </c>
      <c r="G509" s="11"/>
      <c r="H509" s="11"/>
      <c r="I509" s="11"/>
      <c r="J509" s="11"/>
      <c r="K509" s="11">
        <f t="shared" si="14"/>
        <v>0</v>
      </c>
      <c r="L509" s="11">
        <f t="shared" si="15"/>
        <v>0</v>
      </c>
    </row>
    <row r="510" spans="1:12" x14ac:dyDescent="0.2">
      <c r="A510" s="128" t="s">
        <v>19356</v>
      </c>
      <c r="B510" s="128" t="s">
        <v>19357</v>
      </c>
      <c r="C510" s="128" t="s">
        <v>19358</v>
      </c>
      <c r="D510" s="128" t="s">
        <v>19359</v>
      </c>
      <c r="E510" s="131">
        <v>8</v>
      </c>
      <c r="F510" s="128" t="s">
        <v>9</v>
      </c>
      <c r="G510" s="11"/>
      <c r="H510" s="11"/>
      <c r="I510" s="11"/>
      <c r="J510" s="11"/>
      <c r="K510" s="11">
        <f t="shared" si="14"/>
        <v>0</v>
      </c>
      <c r="L510" s="11">
        <f t="shared" si="15"/>
        <v>0</v>
      </c>
    </row>
    <row r="511" spans="1:12" x14ac:dyDescent="0.2">
      <c r="A511" s="128" t="s">
        <v>19360</v>
      </c>
      <c r="B511" s="128" t="s">
        <v>19361</v>
      </c>
      <c r="C511" s="128" t="s">
        <v>19362</v>
      </c>
      <c r="D511" s="132" t="s">
        <v>18446</v>
      </c>
      <c r="E511" s="131">
        <v>3</v>
      </c>
      <c r="F511" s="128" t="s">
        <v>9</v>
      </c>
      <c r="G511" s="11"/>
      <c r="H511" s="11"/>
      <c r="I511" s="11"/>
      <c r="J511" s="11"/>
      <c r="K511" s="11">
        <f t="shared" si="14"/>
        <v>0</v>
      </c>
      <c r="L511" s="11">
        <f t="shared" si="15"/>
        <v>0</v>
      </c>
    </row>
    <row r="512" spans="1:12" x14ac:dyDescent="0.2">
      <c r="A512" s="128" t="s">
        <v>19363</v>
      </c>
      <c r="B512" s="128" t="s">
        <v>19364</v>
      </c>
      <c r="C512" s="128" t="s">
        <v>4641</v>
      </c>
      <c r="D512" s="128" t="s">
        <v>19365</v>
      </c>
      <c r="E512" s="131">
        <v>1</v>
      </c>
      <c r="F512" s="128" t="s">
        <v>9</v>
      </c>
      <c r="G512" s="11"/>
      <c r="H512" s="11"/>
      <c r="I512" s="11"/>
      <c r="J512" s="11"/>
      <c r="K512" s="11">
        <f t="shared" si="14"/>
        <v>0</v>
      </c>
      <c r="L512" s="11">
        <f t="shared" si="15"/>
        <v>0</v>
      </c>
    </row>
    <row r="513" spans="1:12" x14ac:dyDescent="0.2">
      <c r="A513" s="128" t="s">
        <v>19366</v>
      </c>
      <c r="B513" s="128" t="s">
        <v>19367</v>
      </c>
      <c r="C513" s="128" t="s">
        <v>19368</v>
      </c>
      <c r="D513" s="128" t="s">
        <v>19369</v>
      </c>
      <c r="E513" s="131">
        <v>1</v>
      </c>
      <c r="F513" s="128" t="s">
        <v>9</v>
      </c>
      <c r="G513" s="11"/>
      <c r="H513" s="11"/>
      <c r="I513" s="11"/>
      <c r="J513" s="11"/>
      <c r="K513" s="11">
        <f t="shared" si="14"/>
        <v>0</v>
      </c>
      <c r="L513" s="11">
        <f t="shared" si="15"/>
        <v>0</v>
      </c>
    </row>
    <row r="514" spans="1:12" x14ac:dyDescent="0.2">
      <c r="A514" s="128" t="s">
        <v>19370</v>
      </c>
      <c r="B514" s="128" t="s">
        <v>19371</v>
      </c>
      <c r="C514" s="128" t="s">
        <v>19372</v>
      </c>
      <c r="D514" s="128" t="s">
        <v>19373</v>
      </c>
      <c r="E514" s="131">
        <v>1</v>
      </c>
      <c r="F514" s="128" t="s">
        <v>9</v>
      </c>
      <c r="G514" s="11"/>
      <c r="H514" s="11"/>
      <c r="I514" s="11"/>
      <c r="J514" s="11"/>
      <c r="K514" s="11">
        <f t="shared" si="14"/>
        <v>0</v>
      </c>
      <c r="L514" s="11">
        <f t="shared" si="15"/>
        <v>0</v>
      </c>
    </row>
    <row r="515" spans="1:12" x14ac:dyDescent="0.2">
      <c r="A515" s="128" t="s">
        <v>19374</v>
      </c>
      <c r="B515" s="128" t="s">
        <v>19375</v>
      </c>
      <c r="C515" s="128" t="s">
        <v>19376</v>
      </c>
      <c r="D515" s="128" t="s">
        <v>19377</v>
      </c>
      <c r="E515" s="131">
        <v>1</v>
      </c>
      <c r="F515" s="128" t="s">
        <v>9</v>
      </c>
      <c r="G515" s="11"/>
      <c r="H515" s="11"/>
      <c r="I515" s="11"/>
      <c r="J515" s="11"/>
      <c r="K515" s="11">
        <f t="shared" si="14"/>
        <v>0</v>
      </c>
      <c r="L515" s="11">
        <f t="shared" si="15"/>
        <v>0</v>
      </c>
    </row>
    <row r="516" spans="1:12" x14ac:dyDescent="0.2">
      <c r="A516" s="128" t="s">
        <v>19378</v>
      </c>
      <c r="B516" s="128" t="s">
        <v>19379</v>
      </c>
      <c r="C516" s="128" t="s">
        <v>19380</v>
      </c>
      <c r="D516" s="128" t="s">
        <v>19381</v>
      </c>
      <c r="E516" s="131">
        <v>1</v>
      </c>
      <c r="F516" s="128" t="s">
        <v>9</v>
      </c>
      <c r="G516" s="11"/>
      <c r="H516" s="11"/>
      <c r="I516" s="11"/>
      <c r="J516" s="11"/>
      <c r="K516" s="11">
        <f t="shared" si="14"/>
        <v>0</v>
      </c>
      <c r="L516" s="11">
        <f t="shared" si="15"/>
        <v>0</v>
      </c>
    </row>
    <row r="517" spans="1:12" x14ac:dyDescent="0.2">
      <c r="A517" s="128" t="s">
        <v>19382</v>
      </c>
      <c r="B517" s="128" t="s">
        <v>19383</v>
      </c>
      <c r="C517" s="128" t="s">
        <v>19384</v>
      </c>
      <c r="D517" s="132" t="s">
        <v>19385</v>
      </c>
      <c r="E517" s="131">
        <v>2</v>
      </c>
      <c r="F517" s="128" t="s">
        <v>9</v>
      </c>
      <c r="G517" s="11"/>
      <c r="H517" s="11"/>
      <c r="I517" s="11"/>
      <c r="J517" s="11"/>
      <c r="K517" s="11">
        <f t="shared" si="14"/>
        <v>0</v>
      </c>
      <c r="L517" s="11">
        <f t="shared" si="15"/>
        <v>0</v>
      </c>
    </row>
    <row r="518" spans="1:12" x14ac:dyDescent="0.2">
      <c r="A518" s="128" t="s">
        <v>19386</v>
      </c>
      <c r="B518" s="128" t="s">
        <v>19387</v>
      </c>
      <c r="C518" s="128" t="s">
        <v>19388</v>
      </c>
      <c r="D518" s="128" t="s">
        <v>19389</v>
      </c>
      <c r="E518" s="131">
        <v>1</v>
      </c>
      <c r="F518" s="128" t="s">
        <v>9</v>
      </c>
      <c r="G518" s="11"/>
      <c r="H518" s="11"/>
      <c r="I518" s="11"/>
      <c r="J518" s="11"/>
      <c r="K518" s="11">
        <f t="shared" si="14"/>
        <v>0</v>
      </c>
      <c r="L518" s="11">
        <f t="shared" si="15"/>
        <v>0</v>
      </c>
    </row>
    <row r="519" spans="1:12" x14ac:dyDescent="0.2">
      <c r="A519" s="128" t="s">
        <v>19390</v>
      </c>
      <c r="B519" s="128" t="s">
        <v>19391</v>
      </c>
      <c r="C519" s="128" t="s">
        <v>19392</v>
      </c>
      <c r="D519" s="128" t="s">
        <v>19393</v>
      </c>
      <c r="E519" s="131">
        <v>8</v>
      </c>
      <c r="F519" s="128" t="s">
        <v>9</v>
      </c>
      <c r="G519" s="11"/>
      <c r="H519" s="11"/>
      <c r="I519" s="11"/>
      <c r="J519" s="11"/>
      <c r="K519" s="11">
        <f t="shared" si="14"/>
        <v>0</v>
      </c>
      <c r="L519" s="11">
        <f t="shared" si="15"/>
        <v>0</v>
      </c>
    </row>
    <row r="520" spans="1:12" x14ac:dyDescent="0.2">
      <c r="A520" s="128" t="s">
        <v>19394</v>
      </c>
      <c r="B520" s="128" t="s">
        <v>19395</v>
      </c>
      <c r="C520" s="128" t="s">
        <v>19396</v>
      </c>
      <c r="D520" s="128" t="s">
        <v>19397</v>
      </c>
      <c r="E520" s="131">
        <v>1</v>
      </c>
      <c r="F520" s="128" t="s">
        <v>9</v>
      </c>
      <c r="G520" s="11"/>
      <c r="H520" s="11"/>
      <c r="I520" s="11"/>
      <c r="J520" s="11"/>
      <c r="K520" s="11">
        <f t="shared" si="14"/>
        <v>0</v>
      </c>
      <c r="L520" s="11">
        <f t="shared" si="15"/>
        <v>0</v>
      </c>
    </row>
    <row r="521" spans="1:12" x14ac:dyDescent="0.2">
      <c r="A521" s="128" t="s">
        <v>19398</v>
      </c>
      <c r="B521" s="128" t="s">
        <v>19399</v>
      </c>
      <c r="C521" s="128" t="s">
        <v>19400</v>
      </c>
      <c r="D521" s="128" t="s">
        <v>19401</v>
      </c>
      <c r="E521" s="131">
        <v>1</v>
      </c>
      <c r="F521" s="128" t="s">
        <v>9</v>
      </c>
      <c r="G521" s="11"/>
      <c r="H521" s="11"/>
      <c r="I521" s="11"/>
      <c r="J521" s="11"/>
      <c r="K521" s="11">
        <f t="shared" si="14"/>
        <v>0</v>
      </c>
      <c r="L521" s="11">
        <f t="shared" si="15"/>
        <v>0</v>
      </c>
    </row>
    <row r="522" spans="1:12" x14ac:dyDescent="0.2">
      <c r="A522" s="128" t="s">
        <v>19402</v>
      </c>
      <c r="B522" s="128" t="s">
        <v>19403</v>
      </c>
      <c r="C522" s="128" t="s">
        <v>19404</v>
      </c>
      <c r="D522" s="132" t="s">
        <v>19405</v>
      </c>
      <c r="E522" s="131">
        <v>1</v>
      </c>
      <c r="F522" s="128" t="s">
        <v>9</v>
      </c>
      <c r="G522" s="11"/>
      <c r="H522" s="11"/>
      <c r="I522" s="11"/>
      <c r="J522" s="11"/>
      <c r="K522" s="11">
        <f t="shared" si="14"/>
        <v>0</v>
      </c>
      <c r="L522" s="11">
        <f t="shared" si="15"/>
        <v>0</v>
      </c>
    </row>
    <row r="523" spans="1:12" x14ac:dyDescent="0.2">
      <c r="A523" s="128" t="s">
        <v>19406</v>
      </c>
      <c r="B523" s="128" t="s">
        <v>19407</v>
      </c>
      <c r="C523" s="128" t="s">
        <v>19408</v>
      </c>
      <c r="D523" s="128" t="s">
        <v>19409</v>
      </c>
      <c r="E523" s="131">
        <v>4</v>
      </c>
      <c r="F523" s="128" t="s">
        <v>9</v>
      </c>
      <c r="G523" s="11"/>
      <c r="H523" s="11"/>
      <c r="I523" s="11"/>
      <c r="J523" s="11"/>
      <c r="K523" s="11">
        <f t="shared" ref="K523:K586" si="16">I523*(100-J523)/100</f>
        <v>0</v>
      </c>
      <c r="L523" s="11">
        <f t="shared" ref="L523:L586" si="17">E523*K523</f>
        <v>0</v>
      </c>
    </row>
    <row r="524" spans="1:12" x14ac:dyDescent="0.2">
      <c r="A524" s="128" t="s">
        <v>19410</v>
      </c>
      <c r="B524" s="128" t="s">
        <v>19411</v>
      </c>
      <c r="C524" s="128" t="s">
        <v>19412</v>
      </c>
      <c r="D524" s="128" t="s">
        <v>19413</v>
      </c>
      <c r="E524" s="131">
        <v>1</v>
      </c>
      <c r="F524" s="128" t="s">
        <v>9</v>
      </c>
      <c r="G524" s="11"/>
      <c r="H524" s="11"/>
      <c r="I524" s="11"/>
      <c r="J524" s="11"/>
      <c r="K524" s="11">
        <f t="shared" si="16"/>
        <v>0</v>
      </c>
      <c r="L524" s="11">
        <f t="shared" si="17"/>
        <v>0</v>
      </c>
    </row>
    <row r="525" spans="1:12" x14ac:dyDescent="0.2">
      <c r="A525" s="128" t="s">
        <v>19414</v>
      </c>
      <c r="B525" s="128" t="s">
        <v>19415</v>
      </c>
      <c r="C525" s="128" t="s">
        <v>19416</v>
      </c>
      <c r="D525" s="128" t="s">
        <v>19417</v>
      </c>
      <c r="E525" s="131">
        <v>1</v>
      </c>
      <c r="F525" s="128" t="s">
        <v>9</v>
      </c>
      <c r="G525" s="11"/>
      <c r="H525" s="11"/>
      <c r="I525" s="11"/>
      <c r="J525" s="11"/>
      <c r="K525" s="11">
        <f t="shared" si="16"/>
        <v>0</v>
      </c>
      <c r="L525" s="11">
        <f t="shared" si="17"/>
        <v>0</v>
      </c>
    </row>
    <row r="526" spans="1:12" x14ac:dyDescent="0.2">
      <c r="A526" s="128" t="s">
        <v>19418</v>
      </c>
      <c r="B526" s="128" t="s">
        <v>19419</v>
      </c>
      <c r="C526" s="128" t="s">
        <v>19420</v>
      </c>
      <c r="D526" s="128" t="s">
        <v>19421</v>
      </c>
      <c r="E526" s="131">
        <v>1</v>
      </c>
      <c r="F526" s="128" t="s">
        <v>9</v>
      </c>
      <c r="G526" s="11"/>
      <c r="H526" s="11"/>
      <c r="I526" s="11"/>
      <c r="J526" s="11"/>
      <c r="K526" s="11">
        <f t="shared" si="16"/>
        <v>0</v>
      </c>
      <c r="L526" s="11">
        <f t="shared" si="17"/>
        <v>0</v>
      </c>
    </row>
    <row r="527" spans="1:12" x14ac:dyDescent="0.2">
      <c r="A527" s="128" t="s">
        <v>19422</v>
      </c>
      <c r="B527" s="128" t="s">
        <v>19423</v>
      </c>
      <c r="C527" s="128" t="s">
        <v>19424</v>
      </c>
      <c r="D527" s="128" t="s">
        <v>19425</v>
      </c>
      <c r="E527" s="131">
        <v>1</v>
      </c>
      <c r="F527" s="128" t="s">
        <v>9</v>
      </c>
      <c r="G527" s="11"/>
      <c r="H527" s="11"/>
      <c r="I527" s="11"/>
      <c r="J527" s="11"/>
      <c r="K527" s="11">
        <f t="shared" si="16"/>
        <v>0</v>
      </c>
      <c r="L527" s="11">
        <f t="shared" si="17"/>
        <v>0</v>
      </c>
    </row>
    <row r="528" spans="1:12" x14ac:dyDescent="0.2">
      <c r="A528" s="128" t="s">
        <v>19426</v>
      </c>
      <c r="B528" s="128" t="s">
        <v>19427</v>
      </c>
      <c r="C528" s="128" t="s">
        <v>649</v>
      </c>
      <c r="D528" s="128" t="s">
        <v>19428</v>
      </c>
      <c r="E528" s="131">
        <v>1</v>
      </c>
      <c r="F528" s="128" t="s">
        <v>9</v>
      </c>
      <c r="G528" s="11"/>
      <c r="H528" s="11"/>
      <c r="I528" s="11"/>
      <c r="J528" s="11"/>
      <c r="K528" s="11">
        <f t="shared" si="16"/>
        <v>0</v>
      </c>
      <c r="L528" s="11">
        <f t="shared" si="17"/>
        <v>0</v>
      </c>
    </row>
    <row r="529" spans="1:12" x14ac:dyDescent="0.2">
      <c r="A529" s="128" t="s">
        <v>19429</v>
      </c>
      <c r="B529" s="128" t="s">
        <v>19430</v>
      </c>
      <c r="C529" s="128" t="s">
        <v>19431</v>
      </c>
      <c r="D529" s="128" t="s">
        <v>19432</v>
      </c>
      <c r="E529" s="131">
        <v>1</v>
      </c>
      <c r="F529" s="128" t="s">
        <v>9</v>
      </c>
      <c r="G529" s="11"/>
      <c r="H529" s="11"/>
      <c r="I529" s="11"/>
      <c r="J529" s="11"/>
      <c r="K529" s="11">
        <f t="shared" si="16"/>
        <v>0</v>
      </c>
      <c r="L529" s="11">
        <f t="shared" si="17"/>
        <v>0</v>
      </c>
    </row>
    <row r="530" spans="1:12" x14ac:dyDescent="0.2">
      <c r="A530" s="128" t="s">
        <v>19433</v>
      </c>
      <c r="B530" s="128" t="s">
        <v>19434</v>
      </c>
      <c r="C530" s="128" t="s">
        <v>674</v>
      </c>
      <c r="D530" s="128" t="s">
        <v>19435</v>
      </c>
      <c r="E530" s="131">
        <v>1</v>
      </c>
      <c r="F530" s="128" t="s">
        <v>9</v>
      </c>
      <c r="G530" s="11"/>
      <c r="H530" s="11"/>
      <c r="I530" s="11"/>
      <c r="J530" s="11"/>
      <c r="K530" s="11">
        <f t="shared" si="16"/>
        <v>0</v>
      </c>
      <c r="L530" s="11">
        <f t="shared" si="17"/>
        <v>0</v>
      </c>
    </row>
    <row r="531" spans="1:12" x14ac:dyDescent="0.2">
      <c r="A531" s="128" t="s">
        <v>19436</v>
      </c>
      <c r="B531" s="128" t="s">
        <v>19437</v>
      </c>
      <c r="C531" s="128" t="s">
        <v>19438</v>
      </c>
      <c r="D531" s="128" t="s">
        <v>19439</v>
      </c>
      <c r="E531" s="131">
        <v>1</v>
      </c>
      <c r="F531" s="128" t="s">
        <v>9</v>
      </c>
      <c r="G531" s="11"/>
      <c r="H531" s="11"/>
      <c r="I531" s="11"/>
      <c r="J531" s="11"/>
      <c r="K531" s="11">
        <f t="shared" si="16"/>
        <v>0</v>
      </c>
      <c r="L531" s="11">
        <f t="shared" si="17"/>
        <v>0</v>
      </c>
    </row>
    <row r="532" spans="1:12" x14ac:dyDescent="0.2">
      <c r="A532" s="128" t="s">
        <v>19440</v>
      </c>
      <c r="B532" s="128" t="s">
        <v>19441</v>
      </c>
      <c r="C532" s="128" t="s">
        <v>19442</v>
      </c>
      <c r="D532" s="132" t="s">
        <v>19443</v>
      </c>
      <c r="E532" s="131">
        <v>1</v>
      </c>
      <c r="F532" s="128" t="s">
        <v>9</v>
      </c>
      <c r="G532" s="11"/>
      <c r="H532" s="11"/>
      <c r="I532" s="11"/>
      <c r="J532" s="11"/>
      <c r="K532" s="11">
        <f t="shared" si="16"/>
        <v>0</v>
      </c>
      <c r="L532" s="11">
        <f t="shared" si="17"/>
        <v>0</v>
      </c>
    </row>
    <row r="533" spans="1:12" x14ac:dyDescent="0.2">
      <c r="A533" s="128" t="s">
        <v>19444</v>
      </c>
      <c r="B533" s="128" t="s">
        <v>19445</v>
      </c>
      <c r="C533" s="128" t="s">
        <v>19446</v>
      </c>
      <c r="D533" s="128" t="s">
        <v>19447</v>
      </c>
      <c r="E533" s="131">
        <v>1</v>
      </c>
      <c r="F533" s="128" t="s">
        <v>9</v>
      </c>
      <c r="G533" s="11"/>
      <c r="H533" s="11"/>
      <c r="I533" s="11"/>
      <c r="J533" s="11"/>
      <c r="K533" s="11">
        <f t="shared" si="16"/>
        <v>0</v>
      </c>
      <c r="L533" s="11">
        <f t="shared" si="17"/>
        <v>0</v>
      </c>
    </row>
    <row r="534" spans="1:12" x14ac:dyDescent="0.2">
      <c r="A534" s="128" t="s">
        <v>19448</v>
      </c>
      <c r="B534" s="128" t="s">
        <v>19449</v>
      </c>
      <c r="C534" s="128" t="s">
        <v>19450</v>
      </c>
      <c r="D534" s="128" t="s">
        <v>19451</v>
      </c>
      <c r="E534" s="131">
        <v>1</v>
      </c>
      <c r="F534" s="128" t="s">
        <v>9</v>
      </c>
      <c r="G534" s="11"/>
      <c r="H534" s="11"/>
      <c r="I534" s="11"/>
      <c r="J534" s="11"/>
      <c r="K534" s="11">
        <f t="shared" si="16"/>
        <v>0</v>
      </c>
      <c r="L534" s="11">
        <f t="shared" si="17"/>
        <v>0</v>
      </c>
    </row>
    <row r="535" spans="1:12" x14ac:dyDescent="0.2">
      <c r="A535" s="128" t="s">
        <v>19452</v>
      </c>
      <c r="B535" s="128" t="s">
        <v>19453</v>
      </c>
      <c r="C535" s="128" t="s">
        <v>19454</v>
      </c>
      <c r="D535" s="128" t="s">
        <v>19455</v>
      </c>
      <c r="E535" s="131">
        <v>1</v>
      </c>
      <c r="F535" s="128" t="s">
        <v>9</v>
      </c>
      <c r="G535" s="11"/>
      <c r="H535" s="11"/>
      <c r="I535" s="11"/>
      <c r="J535" s="11"/>
      <c r="K535" s="11">
        <f t="shared" si="16"/>
        <v>0</v>
      </c>
      <c r="L535" s="11">
        <f t="shared" si="17"/>
        <v>0</v>
      </c>
    </row>
    <row r="536" spans="1:12" x14ac:dyDescent="0.2">
      <c r="A536" s="128" t="s">
        <v>19456</v>
      </c>
      <c r="B536" s="128" t="s">
        <v>19457</v>
      </c>
      <c r="C536" s="128" t="s">
        <v>19458</v>
      </c>
      <c r="D536" s="128" t="s">
        <v>19451</v>
      </c>
      <c r="E536" s="131">
        <v>1</v>
      </c>
      <c r="F536" s="128" t="s">
        <v>9</v>
      </c>
      <c r="G536" s="11"/>
      <c r="H536" s="11"/>
      <c r="I536" s="11"/>
      <c r="J536" s="11"/>
      <c r="K536" s="11">
        <f t="shared" si="16"/>
        <v>0</v>
      </c>
      <c r="L536" s="11">
        <f t="shared" si="17"/>
        <v>0</v>
      </c>
    </row>
    <row r="537" spans="1:12" x14ac:dyDescent="0.2">
      <c r="A537" s="128" t="s">
        <v>19459</v>
      </c>
      <c r="B537" s="128" t="s">
        <v>19460</v>
      </c>
      <c r="C537" s="128" t="s">
        <v>19461</v>
      </c>
      <c r="D537" s="128" t="s">
        <v>19462</v>
      </c>
      <c r="E537" s="131">
        <v>4</v>
      </c>
      <c r="F537" s="128" t="s">
        <v>9</v>
      </c>
      <c r="G537" s="11"/>
      <c r="H537" s="11"/>
      <c r="I537" s="11"/>
      <c r="J537" s="11"/>
      <c r="K537" s="11">
        <f t="shared" si="16"/>
        <v>0</v>
      </c>
      <c r="L537" s="11">
        <f t="shared" si="17"/>
        <v>0</v>
      </c>
    </row>
    <row r="538" spans="1:12" x14ac:dyDescent="0.2">
      <c r="A538" s="128" t="s">
        <v>19463</v>
      </c>
      <c r="B538" s="128" t="s">
        <v>19464</v>
      </c>
      <c r="C538" s="128" t="s">
        <v>19465</v>
      </c>
      <c r="D538" s="128" t="s">
        <v>19466</v>
      </c>
      <c r="E538" s="131">
        <v>3</v>
      </c>
      <c r="F538" s="128" t="s">
        <v>9</v>
      </c>
      <c r="G538" s="11"/>
      <c r="H538" s="11"/>
      <c r="I538" s="11"/>
      <c r="J538" s="11"/>
      <c r="K538" s="11">
        <f t="shared" si="16"/>
        <v>0</v>
      </c>
      <c r="L538" s="11">
        <f t="shared" si="17"/>
        <v>0</v>
      </c>
    </row>
    <row r="539" spans="1:12" x14ac:dyDescent="0.2">
      <c r="A539" s="128" t="s">
        <v>19467</v>
      </c>
      <c r="B539" s="128" t="s">
        <v>19468</v>
      </c>
      <c r="C539" s="128" t="s">
        <v>19469</v>
      </c>
      <c r="D539" s="128" t="s">
        <v>19470</v>
      </c>
      <c r="E539" s="131">
        <v>4</v>
      </c>
      <c r="F539" s="128" t="s">
        <v>9</v>
      </c>
      <c r="G539" s="11"/>
      <c r="H539" s="11"/>
      <c r="I539" s="11"/>
      <c r="J539" s="11"/>
      <c r="K539" s="11">
        <f t="shared" si="16"/>
        <v>0</v>
      </c>
      <c r="L539" s="11">
        <f t="shared" si="17"/>
        <v>0</v>
      </c>
    </row>
    <row r="540" spans="1:12" x14ac:dyDescent="0.2">
      <c r="A540" s="128" t="s">
        <v>19471</v>
      </c>
      <c r="B540" s="128" t="s">
        <v>19472</v>
      </c>
      <c r="C540" s="128" t="s">
        <v>19473</v>
      </c>
      <c r="D540" s="128" t="s">
        <v>19474</v>
      </c>
      <c r="E540" s="131">
        <v>1</v>
      </c>
      <c r="F540" s="128" t="s">
        <v>9</v>
      </c>
      <c r="G540" s="11"/>
      <c r="H540" s="11"/>
      <c r="I540" s="11"/>
      <c r="J540" s="11"/>
      <c r="K540" s="11">
        <f t="shared" si="16"/>
        <v>0</v>
      </c>
      <c r="L540" s="11">
        <f t="shared" si="17"/>
        <v>0</v>
      </c>
    </row>
    <row r="541" spans="1:12" x14ac:dyDescent="0.2">
      <c r="A541" s="128" t="s">
        <v>19475</v>
      </c>
      <c r="B541" s="128" t="s">
        <v>19476</v>
      </c>
      <c r="C541" s="128" t="s">
        <v>19477</v>
      </c>
      <c r="D541" s="128" t="s">
        <v>19478</v>
      </c>
      <c r="E541" s="131">
        <v>1</v>
      </c>
      <c r="F541" s="128" t="s">
        <v>9</v>
      </c>
      <c r="G541" s="11"/>
      <c r="H541" s="11"/>
      <c r="I541" s="11"/>
      <c r="J541" s="11"/>
      <c r="K541" s="11">
        <f t="shared" si="16"/>
        <v>0</v>
      </c>
      <c r="L541" s="11">
        <f t="shared" si="17"/>
        <v>0</v>
      </c>
    </row>
    <row r="542" spans="1:12" x14ac:dyDescent="0.2">
      <c r="A542" s="128" t="s">
        <v>19479</v>
      </c>
      <c r="B542" s="128" t="s">
        <v>19480</v>
      </c>
      <c r="C542" s="128" t="s">
        <v>19481</v>
      </c>
      <c r="D542" s="128" t="s">
        <v>19482</v>
      </c>
      <c r="E542" s="131">
        <v>1</v>
      </c>
      <c r="F542" s="128" t="s">
        <v>9</v>
      </c>
      <c r="G542" s="11"/>
      <c r="H542" s="11"/>
      <c r="I542" s="11"/>
      <c r="J542" s="11"/>
      <c r="K542" s="11">
        <f t="shared" si="16"/>
        <v>0</v>
      </c>
      <c r="L542" s="11">
        <f t="shared" si="17"/>
        <v>0</v>
      </c>
    </row>
    <row r="543" spans="1:12" x14ac:dyDescent="0.2">
      <c r="A543" s="128" t="s">
        <v>19483</v>
      </c>
      <c r="B543" s="128" t="s">
        <v>19484</v>
      </c>
      <c r="C543" s="128" t="s">
        <v>19485</v>
      </c>
      <c r="D543" s="128" t="s">
        <v>19486</v>
      </c>
      <c r="E543" s="131">
        <v>1</v>
      </c>
      <c r="F543" s="128" t="s">
        <v>9</v>
      </c>
      <c r="G543" s="11"/>
      <c r="H543" s="11"/>
      <c r="I543" s="11"/>
      <c r="J543" s="11"/>
      <c r="K543" s="11">
        <f t="shared" si="16"/>
        <v>0</v>
      </c>
      <c r="L543" s="11">
        <f t="shared" si="17"/>
        <v>0</v>
      </c>
    </row>
    <row r="544" spans="1:12" x14ac:dyDescent="0.2">
      <c r="A544" s="128" t="s">
        <v>19487</v>
      </c>
      <c r="B544" s="128" t="s">
        <v>19488</v>
      </c>
      <c r="C544" s="128" t="s">
        <v>19489</v>
      </c>
      <c r="D544" s="128" t="s">
        <v>19490</v>
      </c>
      <c r="E544" s="131">
        <v>2</v>
      </c>
      <c r="F544" s="128" t="s">
        <v>9</v>
      </c>
      <c r="G544" s="11"/>
      <c r="H544" s="11"/>
      <c r="I544" s="11"/>
      <c r="J544" s="11"/>
      <c r="K544" s="11">
        <f t="shared" si="16"/>
        <v>0</v>
      </c>
      <c r="L544" s="11">
        <f t="shared" si="17"/>
        <v>0</v>
      </c>
    </row>
    <row r="545" spans="1:12" x14ac:dyDescent="0.2">
      <c r="A545" s="128" t="s">
        <v>19491</v>
      </c>
      <c r="B545" s="128" t="s">
        <v>19492</v>
      </c>
      <c r="C545" s="128" t="s">
        <v>19493</v>
      </c>
      <c r="D545" s="128" t="s">
        <v>19494</v>
      </c>
      <c r="E545" s="131">
        <v>4</v>
      </c>
      <c r="F545" s="128" t="s">
        <v>9</v>
      </c>
      <c r="G545" s="11"/>
      <c r="H545" s="11"/>
      <c r="I545" s="11"/>
      <c r="J545" s="11"/>
      <c r="K545" s="11">
        <f t="shared" si="16"/>
        <v>0</v>
      </c>
      <c r="L545" s="11">
        <f t="shared" si="17"/>
        <v>0</v>
      </c>
    </row>
    <row r="546" spans="1:12" x14ac:dyDescent="0.2">
      <c r="A546" s="128" t="s">
        <v>19495</v>
      </c>
      <c r="B546" s="128" t="s">
        <v>19496</v>
      </c>
      <c r="C546" s="128" t="s">
        <v>19497</v>
      </c>
      <c r="D546" s="128" t="s">
        <v>19498</v>
      </c>
      <c r="E546" s="131">
        <v>6</v>
      </c>
      <c r="F546" s="128" t="s">
        <v>9</v>
      </c>
      <c r="G546" s="11"/>
      <c r="H546" s="11"/>
      <c r="I546" s="11"/>
      <c r="J546" s="11"/>
      <c r="K546" s="11">
        <f t="shared" si="16"/>
        <v>0</v>
      </c>
      <c r="L546" s="11">
        <f t="shared" si="17"/>
        <v>0</v>
      </c>
    </row>
    <row r="547" spans="1:12" x14ac:dyDescent="0.2">
      <c r="A547" s="128" t="s">
        <v>19499</v>
      </c>
      <c r="B547" s="128" t="s">
        <v>19500</v>
      </c>
      <c r="C547" s="128" t="s">
        <v>19501</v>
      </c>
      <c r="D547" s="132" t="s">
        <v>19502</v>
      </c>
      <c r="E547" s="131">
        <v>1</v>
      </c>
      <c r="F547" s="128" t="s">
        <v>9</v>
      </c>
      <c r="G547" s="11"/>
      <c r="H547" s="11"/>
      <c r="I547" s="11"/>
      <c r="J547" s="11"/>
      <c r="K547" s="11">
        <f t="shared" si="16"/>
        <v>0</v>
      </c>
      <c r="L547" s="11">
        <f t="shared" si="17"/>
        <v>0</v>
      </c>
    </row>
    <row r="548" spans="1:12" x14ac:dyDescent="0.2">
      <c r="A548" s="128" t="s">
        <v>19503</v>
      </c>
      <c r="B548" s="128" t="s">
        <v>19504</v>
      </c>
      <c r="C548" s="128" t="s">
        <v>9775</v>
      </c>
      <c r="D548" s="128" t="s">
        <v>19505</v>
      </c>
      <c r="E548" s="131">
        <v>4</v>
      </c>
      <c r="F548" s="128" t="s">
        <v>9</v>
      </c>
      <c r="G548" s="11"/>
      <c r="H548" s="11"/>
      <c r="I548" s="11"/>
      <c r="J548" s="11"/>
      <c r="K548" s="11">
        <f t="shared" si="16"/>
        <v>0</v>
      </c>
      <c r="L548" s="11">
        <f t="shared" si="17"/>
        <v>0</v>
      </c>
    </row>
    <row r="549" spans="1:12" x14ac:dyDescent="0.2">
      <c r="A549" s="128" t="s">
        <v>19506</v>
      </c>
      <c r="B549" s="128" t="s">
        <v>19507</v>
      </c>
      <c r="C549" s="128" t="s">
        <v>19508</v>
      </c>
      <c r="D549" s="128" t="s">
        <v>19509</v>
      </c>
      <c r="E549" s="131">
        <v>3</v>
      </c>
      <c r="F549" s="128" t="s">
        <v>9</v>
      </c>
      <c r="G549" s="11"/>
      <c r="H549" s="11"/>
      <c r="I549" s="11"/>
      <c r="J549" s="11"/>
      <c r="K549" s="11">
        <f t="shared" si="16"/>
        <v>0</v>
      </c>
      <c r="L549" s="11">
        <f t="shared" si="17"/>
        <v>0</v>
      </c>
    </row>
    <row r="550" spans="1:12" x14ac:dyDescent="0.2">
      <c r="A550" s="128" t="s">
        <v>19510</v>
      </c>
      <c r="B550" s="128" t="s">
        <v>19511</v>
      </c>
      <c r="C550" s="128" t="s">
        <v>9776</v>
      </c>
      <c r="D550" s="128" t="s">
        <v>9777</v>
      </c>
      <c r="E550" s="131">
        <v>7</v>
      </c>
      <c r="F550" s="128" t="s">
        <v>9</v>
      </c>
      <c r="G550" s="11"/>
      <c r="H550" s="11"/>
      <c r="I550" s="11"/>
      <c r="J550" s="11"/>
      <c r="K550" s="11">
        <f t="shared" si="16"/>
        <v>0</v>
      </c>
      <c r="L550" s="11">
        <f t="shared" si="17"/>
        <v>0</v>
      </c>
    </row>
    <row r="551" spans="1:12" x14ac:dyDescent="0.2">
      <c r="A551" s="128" t="s">
        <v>19512</v>
      </c>
      <c r="B551" s="128" t="s">
        <v>19513</v>
      </c>
      <c r="C551" s="128" t="s">
        <v>19514</v>
      </c>
      <c r="D551" s="128" t="s">
        <v>19515</v>
      </c>
      <c r="E551" s="131">
        <v>6</v>
      </c>
      <c r="F551" s="128" t="s">
        <v>9</v>
      </c>
      <c r="G551" s="11"/>
      <c r="H551" s="11"/>
      <c r="I551" s="11"/>
      <c r="J551" s="11"/>
      <c r="K551" s="11">
        <f t="shared" si="16"/>
        <v>0</v>
      </c>
      <c r="L551" s="11">
        <f t="shared" si="17"/>
        <v>0</v>
      </c>
    </row>
    <row r="552" spans="1:12" x14ac:dyDescent="0.2">
      <c r="A552" s="128" t="s">
        <v>19516</v>
      </c>
      <c r="B552" s="128" t="s">
        <v>19517</v>
      </c>
      <c r="C552" s="128" t="s">
        <v>19518</v>
      </c>
      <c r="D552" s="128" t="s">
        <v>19519</v>
      </c>
      <c r="E552" s="131">
        <v>4</v>
      </c>
      <c r="F552" s="128" t="s">
        <v>9</v>
      </c>
      <c r="G552" s="11"/>
      <c r="H552" s="11"/>
      <c r="I552" s="11"/>
      <c r="J552" s="11"/>
      <c r="K552" s="11">
        <f t="shared" si="16"/>
        <v>0</v>
      </c>
      <c r="L552" s="11">
        <f t="shared" si="17"/>
        <v>0</v>
      </c>
    </row>
    <row r="553" spans="1:12" x14ac:dyDescent="0.2">
      <c r="A553" s="128" t="s">
        <v>19520</v>
      </c>
      <c r="B553" s="128" t="s">
        <v>19521</v>
      </c>
      <c r="C553" s="128" t="s">
        <v>19522</v>
      </c>
      <c r="D553" s="128" t="s">
        <v>19523</v>
      </c>
      <c r="E553" s="131">
        <v>7</v>
      </c>
      <c r="F553" s="128" t="s">
        <v>9</v>
      </c>
      <c r="G553" s="11"/>
      <c r="H553" s="11"/>
      <c r="I553" s="11"/>
      <c r="J553" s="11"/>
      <c r="K553" s="11">
        <f t="shared" si="16"/>
        <v>0</v>
      </c>
      <c r="L553" s="11">
        <f t="shared" si="17"/>
        <v>0</v>
      </c>
    </row>
    <row r="554" spans="1:12" x14ac:dyDescent="0.2">
      <c r="A554" s="128" t="s">
        <v>19524</v>
      </c>
      <c r="B554" s="128" t="s">
        <v>19525</v>
      </c>
      <c r="C554" s="128" t="s">
        <v>19526</v>
      </c>
      <c r="D554" s="128" t="s">
        <v>19527</v>
      </c>
      <c r="E554" s="131">
        <v>2</v>
      </c>
      <c r="F554" s="128" t="s">
        <v>9</v>
      </c>
      <c r="G554" s="11"/>
      <c r="H554" s="11"/>
      <c r="I554" s="11"/>
      <c r="J554" s="11"/>
      <c r="K554" s="11">
        <f t="shared" si="16"/>
        <v>0</v>
      </c>
      <c r="L554" s="11">
        <f t="shared" si="17"/>
        <v>0</v>
      </c>
    </row>
    <row r="555" spans="1:12" x14ac:dyDescent="0.2">
      <c r="A555" s="128" t="s">
        <v>19528</v>
      </c>
      <c r="B555" s="128" t="s">
        <v>19529</v>
      </c>
      <c r="C555" s="128" t="s">
        <v>19530</v>
      </c>
      <c r="D555" s="128" t="s">
        <v>19531</v>
      </c>
      <c r="E555" s="131">
        <v>6</v>
      </c>
      <c r="F555" s="128" t="s">
        <v>9</v>
      </c>
      <c r="G555" s="11"/>
      <c r="H555" s="11"/>
      <c r="I555" s="11"/>
      <c r="J555" s="11"/>
      <c r="K555" s="11">
        <f t="shared" si="16"/>
        <v>0</v>
      </c>
      <c r="L555" s="11">
        <f t="shared" si="17"/>
        <v>0</v>
      </c>
    </row>
    <row r="556" spans="1:12" x14ac:dyDescent="0.2">
      <c r="A556" s="128" t="s">
        <v>19532</v>
      </c>
      <c r="B556" s="128" t="s">
        <v>19533</v>
      </c>
      <c r="C556" s="128" t="s">
        <v>19534</v>
      </c>
      <c r="D556" s="128" t="s">
        <v>9778</v>
      </c>
      <c r="E556" s="131">
        <v>11</v>
      </c>
      <c r="F556" s="128" t="s">
        <v>9</v>
      </c>
      <c r="G556" s="11"/>
      <c r="H556" s="11"/>
      <c r="I556" s="11"/>
      <c r="J556" s="11"/>
      <c r="K556" s="11">
        <f t="shared" si="16"/>
        <v>0</v>
      </c>
      <c r="L556" s="11">
        <f t="shared" si="17"/>
        <v>0</v>
      </c>
    </row>
    <row r="557" spans="1:12" x14ac:dyDescent="0.2">
      <c r="A557" s="128" t="s">
        <v>19535</v>
      </c>
      <c r="B557" s="128" t="s">
        <v>19536</v>
      </c>
      <c r="C557" s="128" t="s">
        <v>19537</v>
      </c>
      <c r="D557" s="128" t="s">
        <v>19538</v>
      </c>
      <c r="E557" s="131">
        <v>4</v>
      </c>
      <c r="F557" s="128" t="s">
        <v>9</v>
      </c>
      <c r="G557" s="11"/>
      <c r="H557" s="11"/>
      <c r="I557" s="11"/>
      <c r="J557" s="11"/>
      <c r="K557" s="11">
        <f t="shared" si="16"/>
        <v>0</v>
      </c>
      <c r="L557" s="11">
        <f t="shared" si="17"/>
        <v>0</v>
      </c>
    </row>
    <row r="558" spans="1:12" x14ac:dyDescent="0.2">
      <c r="A558" s="128" t="s">
        <v>19539</v>
      </c>
      <c r="B558" s="128" t="s">
        <v>19540</v>
      </c>
      <c r="C558" s="128" t="s">
        <v>19541</v>
      </c>
      <c r="D558" s="128" t="s">
        <v>19542</v>
      </c>
      <c r="E558" s="131">
        <v>4</v>
      </c>
      <c r="F558" s="128" t="s">
        <v>9</v>
      </c>
      <c r="G558" s="11"/>
      <c r="H558" s="11"/>
      <c r="I558" s="11"/>
      <c r="J558" s="11"/>
      <c r="K558" s="11">
        <f t="shared" si="16"/>
        <v>0</v>
      </c>
      <c r="L558" s="11">
        <f t="shared" si="17"/>
        <v>0</v>
      </c>
    </row>
    <row r="559" spans="1:12" x14ac:dyDescent="0.2">
      <c r="A559" s="128" t="s">
        <v>19543</v>
      </c>
      <c r="B559" s="128" t="s">
        <v>19544</v>
      </c>
      <c r="C559" s="128" t="s">
        <v>19545</v>
      </c>
      <c r="D559" s="128" t="s">
        <v>19546</v>
      </c>
      <c r="E559" s="131">
        <v>6</v>
      </c>
      <c r="F559" s="128" t="s">
        <v>9</v>
      </c>
      <c r="G559" s="11"/>
      <c r="H559" s="11"/>
      <c r="I559" s="11"/>
      <c r="J559" s="11"/>
      <c r="K559" s="11">
        <f t="shared" si="16"/>
        <v>0</v>
      </c>
      <c r="L559" s="11">
        <f t="shared" si="17"/>
        <v>0</v>
      </c>
    </row>
    <row r="560" spans="1:12" x14ac:dyDescent="0.2">
      <c r="A560" s="128" t="s">
        <v>19547</v>
      </c>
      <c r="B560" s="128" t="s">
        <v>19548</v>
      </c>
      <c r="C560" s="128" t="s">
        <v>19549</v>
      </c>
      <c r="D560" s="128" t="s">
        <v>19550</v>
      </c>
      <c r="E560" s="131">
        <v>5</v>
      </c>
      <c r="F560" s="128" t="s">
        <v>9</v>
      </c>
      <c r="G560" s="11"/>
      <c r="H560" s="11"/>
      <c r="I560" s="11"/>
      <c r="J560" s="11"/>
      <c r="K560" s="11">
        <f t="shared" si="16"/>
        <v>0</v>
      </c>
      <c r="L560" s="11">
        <f t="shared" si="17"/>
        <v>0</v>
      </c>
    </row>
    <row r="561" spans="1:12" x14ac:dyDescent="0.2">
      <c r="A561" s="128" t="s">
        <v>19551</v>
      </c>
      <c r="B561" s="128" t="s">
        <v>19552</v>
      </c>
      <c r="C561" s="128" t="s">
        <v>19553</v>
      </c>
      <c r="D561" s="128" t="s">
        <v>19554</v>
      </c>
      <c r="E561" s="131">
        <v>23</v>
      </c>
      <c r="F561" s="128" t="s">
        <v>9</v>
      </c>
      <c r="G561" s="11"/>
      <c r="H561" s="11"/>
      <c r="I561" s="11"/>
      <c r="J561" s="11"/>
      <c r="K561" s="11">
        <f t="shared" si="16"/>
        <v>0</v>
      </c>
      <c r="L561" s="11">
        <f t="shared" si="17"/>
        <v>0</v>
      </c>
    </row>
    <row r="562" spans="1:12" x14ac:dyDescent="0.2">
      <c r="A562" s="128" t="s">
        <v>19555</v>
      </c>
      <c r="B562" s="128" t="s">
        <v>19556</v>
      </c>
      <c r="C562" s="128" t="s">
        <v>19557</v>
      </c>
      <c r="D562" s="128" t="s">
        <v>19558</v>
      </c>
      <c r="E562" s="131">
        <v>23</v>
      </c>
      <c r="F562" s="128" t="s">
        <v>9</v>
      </c>
      <c r="G562" s="11"/>
      <c r="H562" s="11"/>
      <c r="I562" s="11"/>
      <c r="J562" s="11"/>
      <c r="K562" s="11">
        <f t="shared" si="16"/>
        <v>0</v>
      </c>
      <c r="L562" s="11">
        <f t="shared" si="17"/>
        <v>0</v>
      </c>
    </row>
    <row r="563" spans="1:12" x14ac:dyDescent="0.2">
      <c r="A563" s="128" t="s">
        <v>19559</v>
      </c>
      <c r="B563" s="128" t="s">
        <v>19560</v>
      </c>
      <c r="C563" s="128" t="s">
        <v>9779</v>
      </c>
      <c r="D563" s="128" t="s">
        <v>19561</v>
      </c>
      <c r="E563" s="131">
        <v>6</v>
      </c>
      <c r="F563" s="128" t="s">
        <v>9</v>
      </c>
      <c r="G563" s="11"/>
      <c r="H563" s="11"/>
      <c r="I563" s="11"/>
      <c r="J563" s="11"/>
      <c r="K563" s="11">
        <f t="shared" si="16"/>
        <v>0</v>
      </c>
      <c r="L563" s="11">
        <f t="shared" si="17"/>
        <v>0</v>
      </c>
    </row>
    <row r="564" spans="1:12" x14ac:dyDescent="0.2">
      <c r="A564" s="128" t="s">
        <v>19562</v>
      </c>
      <c r="B564" s="128" t="s">
        <v>19563</v>
      </c>
      <c r="C564" s="128" t="s">
        <v>19564</v>
      </c>
      <c r="D564" s="128" t="s">
        <v>19565</v>
      </c>
      <c r="E564" s="131">
        <v>3</v>
      </c>
      <c r="F564" s="128" t="s">
        <v>9</v>
      </c>
      <c r="G564" s="11"/>
      <c r="H564" s="11"/>
      <c r="I564" s="11"/>
      <c r="J564" s="11"/>
      <c r="K564" s="11">
        <f t="shared" si="16"/>
        <v>0</v>
      </c>
      <c r="L564" s="11">
        <f t="shared" si="17"/>
        <v>0</v>
      </c>
    </row>
    <row r="565" spans="1:12" x14ac:dyDescent="0.2">
      <c r="A565" s="128" t="s">
        <v>19566</v>
      </c>
      <c r="B565" s="128" t="s">
        <v>19567</v>
      </c>
      <c r="C565" s="128" t="s">
        <v>19568</v>
      </c>
      <c r="D565" s="128" t="s">
        <v>19569</v>
      </c>
      <c r="E565" s="131">
        <v>1</v>
      </c>
      <c r="F565" s="128" t="s">
        <v>9</v>
      </c>
      <c r="G565" s="11"/>
      <c r="H565" s="11"/>
      <c r="I565" s="11"/>
      <c r="J565" s="11"/>
      <c r="K565" s="11">
        <f t="shared" si="16"/>
        <v>0</v>
      </c>
      <c r="L565" s="11">
        <f t="shared" si="17"/>
        <v>0</v>
      </c>
    </row>
    <row r="566" spans="1:12" x14ac:dyDescent="0.2">
      <c r="A566" s="128" t="s">
        <v>19570</v>
      </c>
      <c r="B566" s="128" t="s">
        <v>19571</v>
      </c>
      <c r="C566" s="128" t="s">
        <v>19572</v>
      </c>
      <c r="D566" s="128" t="s">
        <v>19573</v>
      </c>
      <c r="E566" s="131">
        <v>2</v>
      </c>
      <c r="F566" s="128" t="s">
        <v>9</v>
      </c>
      <c r="G566" s="11"/>
      <c r="H566" s="11"/>
      <c r="I566" s="11"/>
      <c r="J566" s="11"/>
      <c r="K566" s="11">
        <f t="shared" si="16"/>
        <v>0</v>
      </c>
      <c r="L566" s="11">
        <f t="shared" si="17"/>
        <v>0</v>
      </c>
    </row>
    <row r="567" spans="1:12" x14ac:dyDescent="0.2">
      <c r="A567" s="128" t="s">
        <v>19574</v>
      </c>
      <c r="B567" s="128" t="s">
        <v>19575</v>
      </c>
      <c r="C567" s="128" t="s">
        <v>9780</v>
      </c>
      <c r="D567" s="128" t="s">
        <v>19576</v>
      </c>
      <c r="E567" s="131">
        <v>2</v>
      </c>
      <c r="F567" s="128" t="s">
        <v>9</v>
      </c>
      <c r="G567" s="11"/>
      <c r="H567" s="11"/>
      <c r="I567" s="11"/>
      <c r="J567" s="11"/>
      <c r="K567" s="11">
        <f t="shared" si="16"/>
        <v>0</v>
      </c>
      <c r="L567" s="11">
        <f t="shared" si="17"/>
        <v>0</v>
      </c>
    </row>
    <row r="568" spans="1:12" x14ac:dyDescent="0.2">
      <c r="A568" s="128" t="s">
        <v>19577</v>
      </c>
      <c r="B568" s="128" t="s">
        <v>19578</v>
      </c>
      <c r="C568" s="128" t="s">
        <v>19579</v>
      </c>
      <c r="D568" s="128" t="s">
        <v>19580</v>
      </c>
      <c r="E568" s="131">
        <v>3</v>
      </c>
      <c r="F568" s="128" t="s">
        <v>9</v>
      </c>
      <c r="G568" s="11"/>
      <c r="H568" s="11"/>
      <c r="I568" s="11"/>
      <c r="J568" s="11"/>
      <c r="K568" s="11">
        <f t="shared" si="16"/>
        <v>0</v>
      </c>
      <c r="L568" s="11">
        <f t="shared" si="17"/>
        <v>0</v>
      </c>
    </row>
    <row r="569" spans="1:12" x14ac:dyDescent="0.2">
      <c r="A569" s="128" t="s">
        <v>19581</v>
      </c>
      <c r="B569" s="128" t="s">
        <v>19582</v>
      </c>
      <c r="C569" s="128" t="s">
        <v>9781</v>
      </c>
      <c r="D569" s="128" t="s">
        <v>19583</v>
      </c>
      <c r="E569" s="131">
        <v>1</v>
      </c>
      <c r="F569" s="128" t="s">
        <v>9</v>
      </c>
      <c r="G569" s="11"/>
      <c r="H569" s="11"/>
      <c r="I569" s="11"/>
      <c r="J569" s="11"/>
      <c r="K569" s="11">
        <f t="shared" si="16"/>
        <v>0</v>
      </c>
      <c r="L569" s="11">
        <f t="shared" si="17"/>
        <v>0</v>
      </c>
    </row>
    <row r="570" spans="1:12" x14ac:dyDescent="0.2">
      <c r="A570" s="128" t="s">
        <v>19584</v>
      </c>
      <c r="B570" s="128" t="s">
        <v>19585</v>
      </c>
      <c r="C570" s="128" t="s">
        <v>19586</v>
      </c>
      <c r="D570" s="128" t="s">
        <v>19587</v>
      </c>
      <c r="E570" s="131">
        <v>1</v>
      </c>
      <c r="F570" s="128" t="s">
        <v>9</v>
      </c>
      <c r="G570" s="11"/>
      <c r="H570" s="11"/>
      <c r="I570" s="11"/>
      <c r="J570" s="11"/>
      <c r="K570" s="11">
        <f t="shared" si="16"/>
        <v>0</v>
      </c>
      <c r="L570" s="11">
        <f t="shared" si="17"/>
        <v>0</v>
      </c>
    </row>
    <row r="571" spans="1:12" x14ac:dyDescent="0.2">
      <c r="A571" s="128" t="s">
        <v>19588</v>
      </c>
      <c r="B571" s="128" t="s">
        <v>19589</v>
      </c>
      <c r="C571" s="128" t="s">
        <v>19590</v>
      </c>
      <c r="D571" s="128" t="s">
        <v>19591</v>
      </c>
      <c r="E571" s="131">
        <v>1</v>
      </c>
      <c r="F571" s="128" t="s">
        <v>9</v>
      </c>
      <c r="G571" s="11"/>
      <c r="H571" s="11"/>
      <c r="I571" s="11"/>
      <c r="J571" s="11"/>
      <c r="K571" s="11">
        <f t="shared" si="16"/>
        <v>0</v>
      </c>
      <c r="L571" s="11">
        <f t="shared" si="17"/>
        <v>0</v>
      </c>
    </row>
    <row r="572" spans="1:12" x14ac:dyDescent="0.2">
      <c r="A572" s="128" t="s">
        <v>19592</v>
      </c>
      <c r="B572" s="128" t="s">
        <v>19593</v>
      </c>
      <c r="C572" s="128" t="s">
        <v>19594</v>
      </c>
      <c r="D572" s="128" t="s">
        <v>19595</v>
      </c>
      <c r="E572" s="131">
        <v>1</v>
      </c>
      <c r="F572" s="128" t="s">
        <v>9</v>
      </c>
      <c r="G572" s="11"/>
      <c r="H572" s="11"/>
      <c r="I572" s="11"/>
      <c r="J572" s="11"/>
      <c r="K572" s="11">
        <f t="shared" si="16"/>
        <v>0</v>
      </c>
      <c r="L572" s="11">
        <f t="shared" si="17"/>
        <v>0</v>
      </c>
    </row>
    <row r="573" spans="1:12" x14ac:dyDescent="0.2">
      <c r="A573" s="128" t="s">
        <v>19596</v>
      </c>
      <c r="B573" s="128" t="s">
        <v>19597</v>
      </c>
      <c r="C573" s="128" t="s">
        <v>19598</v>
      </c>
      <c r="D573" s="132" t="s">
        <v>13546</v>
      </c>
      <c r="E573" s="131">
        <v>4</v>
      </c>
      <c r="F573" s="128" t="s">
        <v>9</v>
      </c>
      <c r="G573" s="11"/>
      <c r="H573" s="11"/>
      <c r="I573" s="11"/>
      <c r="J573" s="11"/>
      <c r="K573" s="11">
        <f t="shared" si="16"/>
        <v>0</v>
      </c>
      <c r="L573" s="11">
        <f t="shared" si="17"/>
        <v>0</v>
      </c>
    </row>
    <row r="574" spans="1:12" x14ac:dyDescent="0.2">
      <c r="A574" s="128" t="s">
        <v>19599</v>
      </c>
      <c r="B574" s="128" t="s">
        <v>19600</v>
      </c>
      <c r="C574" s="128" t="s">
        <v>9782</v>
      </c>
      <c r="D574" s="128" t="s">
        <v>19601</v>
      </c>
      <c r="E574" s="131">
        <v>5</v>
      </c>
      <c r="F574" s="128" t="s">
        <v>9</v>
      </c>
      <c r="G574" s="11"/>
      <c r="H574" s="11"/>
      <c r="I574" s="11"/>
      <c r="J574" s="11"/>
      <c r="K574" s="11">
        <f t="shared" si="16"/>
        <v>0</v>
      </c>
      <c r="L574" s="11">
        <f t="shared" si="17"/>
        <v>0</v>
      </c>
    </row>
    <row r="575" spans="1:12" x14ac:dyDescent="0.2">
      <c r="A575" s="128" t="s">
        <v>19602</v>
      </c>
      <c r="B575" s="128" t="s">
        <v>19603</v>
      </c>
      <c r="C575" s="128" t="s">
        <v>19604</v>
      </c>
      <c r="D575" s="128" t="s">
        <v>19605</v>
      </c>
      <c r="E575" s="131">
        <v>4</v>
      </c>
      <c r="F575" s="128" t="s">
        <v>9</v>
      </c>
      <c r="G575" s="11"/>
      <c r="H575" s="11"/>
      <c r="I575" s="11"/>
      <c r="J575" s="11"/>
      <c r="K575" s="11">
        <f t="shared" si="16"/>
        <v>0</v>
      </c>
      <c r="L575" s="11">
        <f t="shared" si="17"/>
        <v>0</v>
      </c>
    </row>
    <row r="576" spans="1:12" x14ac:dyDescent="0.2">
      <c r="A576" s="128" t="s">
        <v>19606</v>
      </c>
      <c r="B576" s="128" t="s">
        <v>19607</v>
      </c>
      <c r="C576" s="128" t="s">
        <v>19608</v>
      </c>
      <c r="D576" s="128" t="s">
        <v>19609</v>
      </c>
      <c r="E576" s="131">
        <v>4</v>
      </c>
      <c r="F576" s="128" t="s">
        <v>9</v>
      </c>
      <c r="G576" s="11"/>
      <c r="H576" s="11"/>
      <c r="I576" s="11"/>
      <c r="J576" s="11"/>
      <c r="K576" s="11">
        <f t="shared" si="16"/>
        <v>0</v>
      </c>
      <c r="L576" s="11">
        <f t="shared" si="17"/>
        <v>0</v>
      </c>
    </row>
    <row r="577" spans="1:12" x14ac:dyDescent="0.2">
      <c r="A577" s="128" t="s">
        <v>19610</v>
      </c>
      <c r="B577" s="128" t="s">
        <v>19611</v>
      </c>
      <c r="C577" s="128" t="s">
        <v>19612</v>
      </c>
      <c r="D577" s="128" t="s">
        <v>19613</v>
      </c>
      <c r="E577" s="131">
        <v>6</v>
      </c>
      <c r="F577" s="128" t="s">
        <v>9</v>
      </c>
      <c r="G577" s="11"/>
      <c r="H577" s="11"/>
      <c r="I577" s="11"/>
      <c r="J577" s="11"/>
      <c r="K577" s="11">
        <f t="shared" si="16"/>
        <v>0</v>
      </c>
      <c r="L577" s="11">
        <f t="shared" si="17"/>
        <v>0</v>
      </c>
    </row>
    <row r="578" spans="1:12" x14ac:dyDescent="0.2">
      <c r="A578" s="128" t="s">
        <v>19614</v>
      </c>
      <c r="B578" s="128" t="s">
        <v>19615</v>
      </c>
      <c r="C578" s="128" t="s">
        <v>19616</v>
      </c>
      <c r="D578" s="128" t="s">
        <v>19617</v>
      </c>
      <c r="E578" s="131">
        <v>3</v>
      </c>
      <c r="F578" s="128" t="s">
        <v>9</v>
      </c>
      <c r="G578" s="11"/>
      <c r="H578" s="11"/>
      <c r="I578" s="11"/>
      <c r="J578" s="11"/>
      <c r="K578" s="11">
        <f t="shared" si="16"/>
        <v>0</v>
      </c>
      <c r="L578" s="11">
        <f t="shared" si="17"/>
        <v>0</v>
      </c>
    </row>
    <row r="579" spans="1:12" x14ac:dyDescent="0.2">
      <c r="A579" s="128" t="s">
        <v>19618</v>
      </c>
      <c r="B579" s="128" t="s">
        <v>19619</v>
      </c>
      <c r="C579" s="128" t="s">
        <v>19620</v>
      </c>
      <c r="D579" s="128" t="s">
        <v>19621</v>
      </c>
      <c r="E579" s="131">
        <v>6</v>
      </c>
      <c r="F579" s="128" t="s">
        <v>9</v>
      </c>
      <c r="G579" s="11"/>
      <c r="H579" s="11"/>
      <c r="I579" s="11"/>
      <c r="J579" s="11"/>
      <c r="K579" s="11">
        <f t="shared" si="16"/>
        <v>0</v>
      </c>
      <c r="L579" s="11">
        <f t="shared" si="17"/>
        <v>0</v>
      </c>
    </row>
    <row r="580" spans="1:12" x14ac:dyDescent="0.2">
      <c r="A580" s="128" t="s">
        <v>19622</v>
      </c>
      <c r="B580" s="128" t="s">
        <v>19623</v>
      </c>
      <c r="C580" s="128" t="s">
        <v>9783</v>
      </c>
      <c r="D580" s="128" t="s">
        <v>19624</v>
      </c>
      <c r="E580" s="131">
        <v>6</v>
      </c>
      <c r="F580" s="128" t="s">
        <v>9</v>
      </c>
      <c r="G580" s="11"/>
      <c r="H580" s="11"/>
      <c r="I580" s="11"/>
      <c r="J580" s="11"/>
      <c r="K580" s="11">
        <f t="shared" si="16"/>
        <v>0</v>
      </c>
      <c r="L580" s="11">
        <f t="shared" si="17"/>
        <v>0</v>
      </c>
    </row>
    <row r="581" spans="1:12" x14ac:dyDescent="0.2">
      <c r="A581" s="128" t="s">
        <v>19625</v>
      </c>
      <c r="B581" s="128" t="s">
        <v>19626</v>
      </c>
      <c r="C581" s="128" t="s">
        <v>19627</v>
      </c>
      <c r="D581" s="128" t="s">
        <v>19628</v>
      </c>
      <c r="E581" s="131">
        <v>6</v>
      </c>
      <c r="F581" s="128" t="s">
        <v>9</v>
      </c>
      <c r="G581" s="11"/>
      <c r="H581" s="11"/>
      <c r="I581" s="11"/>
      <c r="J581" s="11"/>
      <c r="K581" s="11">
        <f t="shared" si="16"/>
        <v>0</v>
      </c>
      <c r="L581" s="11">
        <f t="shared" si="17"/>
        <v>0</v>
      </c>
    </row>
    <row r="582" spans="1:12" x14ac:dyDescent="0.2">
      <c r="A582" s="128" t="s">
        <v>19629</v>
      </c>
      <c r="B582" s="128" t="s">
        <v>14291</v>
      </c>
      <c r="C582" s="128" t="s">
        <v>14292</v>
      </c>
      <c r="D582" s="128" t="s">
        <v>14293</v>
      </c>
      <c r="E582" s="131">
        <v>1</v>
      </c>
      <c r="F582" s="128" t="s">
        <v>9</v>
      </c>
      <c r="G582" s="11"/>
      <c r="H582" s="11"/>
      <c r="I582" s="11"/>
      <c r="J582" s="11"/>
      <c r="K582" s="11">
        <f t="shared" si="16"/>
        <v>0</v>
      </c>
      <c r="L582" s="11">
        <f t="shared" si="17"/>
        <v>0</v>
      </c>
    </row>
    <row r="583" spans="1:12" x14ac:dyDescent="0.2">
      <c r="A583" s="128" t="s">
        <v>19630</v>
      </c>
      <c r="B583" s="128" t="s">
        <v>19631</v>
      </c>
      <c r="C583" s="128" t="s">
        <v>19632</v>
      </c>
      <c r="D583" s="128" t="s">
        <v>19633</v>
      </c>
      <c r="E583" s="131">
        <v>1</v>
      </c>
      <c r="F583" s="128" t="s">
        <v>9</v>
      </c>
      <c r="G583" s="11"/>
      <c r="H583" s="11"/>
      <c r="I583" s="11"/>
      <c r="J583" s="11"/>
      <c r="K583" s="11">
        <f t="shared" si="16"/>
        <v>0</v>
      </c>
      <c r="L583" s="11">
        <f t="shared" si="17"/>
        <v>0</v>
      </c>
    </row>
    <row r="584" spans="1:12" x14ac:dyDescent="0.2">
      <c r="A584" s="128" t="s">
        <v>19634</v>
      </c>
      <c r="B584" s="128" t="s">
        <v>19635</v>
      </c>
      <c r="C584" s="128" t="s">
        <v>19636</v>
      </c>
      <c r="D584" s="128" t="s">
        <v>19637</v>
      </c>
      <c r="E584" s="131">
        <v>1</v>
      </c>
      <c r="F584" s="128" t="s">
        <v>9</v>
      </c>
      <c r="G584" s="11"/>
      <c r="H584" s="11"/>
      <c r="I584" s="11"/>
      <c r="J584" s="11"/>
      <c r="K584" s="11">
        <f t="shared" si="16"/>
        <v>0</v>
      </c>
      <c r="L584" s="11">
        <f t="shared" si="17"/>
        <v>0</v>
      </c>
    </row>
    <row r="585" spans="1:12" x14ac:dyDescent="0.2">
      <c r="A585" s="128" t="s">
        <v>19638</v>
      </c>
      <c r="B585" s="128" t="s">
        <v>19639</v>
      </c>
      <c r="C585" s="128" t="s">
        <v>19640</v>
      </c>
      <c r="D585" s="128" t="s">
        <v>19641</v>
      </c>
      <c r="E585" s="131">
        <v>1</v>
      </c>
      <c r="F585" s="128" t="s">
        <v>9</v>
      </c>
      <c r="G585" s="11"/>
      <c r="H585" s="11"/>
      <c r="I585" s="11"/>
      <c r="J585" s="11"/>
      <c r="K585" s="11">
        <f t="shared" si="16"/>
        <v>0</v>
      </c>
      <c r="L585" s="11">
        <f t="shared" si="17"/>
        <v>0</v>
      </c>
    </row>
    <row r="586" spans="1:12" x14ac:dyDescent="0.2">
      <c r="A586" s="128" t="s">
        <v>19642</v>
      </c>
      <c r="B586" s="128" t="s">
        <v>19643</v>
      </c>
      <c r="C586" s="128" t="s">
        <v>9784</v>
      </c>
      <c r="D586" s="128" t="s">
        <v>19644</v>
      </c>
      <c r="E586" s="131">
        <v>1</v>
      </c>
      <c r="F586" s="128" t="s">
        <v>9</v>
      </c>
      <c r="G586" s="11"/>
      <c r="H586" s="11"/>
      <c r="I586" s="11"/>
      <c r="J586" s="11"/>
      <c r="K586" s="11">
        <f t="shared" si="16"/>
        <v>0</v>
      </c>
      <c r="L586" s="11">
        <f t="shared" si="17"/>
        <v>0</v>
      </c>
    </row>
    <row r="587" spans="1:12" x14ac:dyDescent="0.2">
      <c r="A587" s="128" t="s">
        <v>19645</v>
      </c>
      <c r="B587" s="128" t="s">
        <v>19646</v>
      </c>
      <c r="C587" s="128" t="s">
        <v>19647</v>
      </c>
      <c r="D587" s="128" t="s">
        <v>19648</v>
      </c>
      <c r="E587" s="131">
        <v>2</v>
      </c>
      <c r="F587" s="128" t="s">
        <v>9</v>
      </c>
      <c r="G587" s="11"/>
      <c r="H587" s="11"/>
      <c r="I587" s="11"/>
      <c r="J587" s="11"/>
      <c r="K587" s="11">
        <f t="shared" ref="K587:K650" si="18">I587*(100-J587)/100</f>
        <v>0</v>
      </c>
      <c r="L587" s="11">
        <f t="shared" ref="L587:L650" si="19">E587*K587</f>
        <v>0</v>
      </c>
    </row>
    <row r="588" spans="1:12" x14ac:dyDescent="0.2">
      <c r="A588" s="128" t="s">
        <v>19649</v>
      </c>
      <c r="B588" s="128" t="s">
        <v>19650</v>
      </c>
      <c r="C588" s="128" t="s">
        <v>19651</v>
      </c>
      <c r="D588" s="132" t="s">
        <v>17822</v>
      </c>
      <c r="E588" s="131">
        <v>2</v>
      </c>
      <c r="F588" s="128" t="s">
        <v>9</v>
      </c>
      <c r="G588" s="11"/>
      <c r="H588" s="11"/>
      <c r="I588" s="11"/>
      <c r="J588" s="11"/>
      <c r="K588" s="11">
        <f t="shared" si="18"/>
        <v>0</v>
      </c>
      <c r="L588" s="11">
        <f t="shared" si="19"/>
        <v>0</v>
      </c>
    </row>
    <row r="589" spans="1:12" x14ac:dyDescent="0.2">
      <c r="A589" s="128" t="s">
        <v>19652</v>
      </c>
      <c r="B589" s="128" t="s">
        <v>19653</v>
      </c>
      <c r="C589" s="128" t="s">
        <v>19654</v>
      </c>
      <c r="D589" s="128" t="s">
        <v>19655</v>
      </c>
      <c r="E589" s="131">
        <v>3</v>
      </c>
      <c r="F589" s="128" t="s">
        <v>9</v>
      </c>
      <c r="G589" s="11"/>
      <c r="H589" s="11"/>
      <c r="I589" s="11"/>
      <c r="J589" s="11"/>
      <c r="K589" s="11">
        <f t="shared" si="18"/>
        <v>0</v>
      </c>
      <c r="L589" s="11">
        <f t="shared" si="19"/>
        <v>0</v>
      </c>
    </row>
    <row r="590" spans="1:12" x14ac:dyDescent="0.2">
      <c r="A590" s="128" t="s">
        <v>19656</v>
      </c>
      <c r="B590" s="128" t="s">
        <v>19657</v>
      </c>
      <c r="C590" s="128" t="s">
        <v>9785</v>
      </c>
      <c r="D590" s="128" t="s">
        <v>19658</v>
      </c>
      <c r="E590" s="131">
        <v>1</v>
      </c>
      <c r="F590" s="128" t="s">
        <v>9</v>
      </c>
      <c r="G590" s="11"/>
      <c r="H590" s="11"/>
      <c r="I590" s="11"/>
      <c r="J590" s="11"/>
      <c r="K590" s="11">
        <f t="shared" si="18"/>
        <v>0</v>
      </c>
      <c r="L590" s="11">
        <f t="shared" si="19"/>
        <v>0</v>
      </c>
    </row>
    <row r="591" spans="1:12" x14ac:dyDescent="0.2">
      <c r="A591" s="128" t="s">
        <v>19659</v>
      </c>
      <c r="B591" s="128" t="s">
        <v>19660</v>
      </c>
      <c r="C591" s="128" t="s">
        <v>19661</v>
      </c>
      <c r="D591" s="128" t="s">
        <v>19662</v>
      </c>
      <c r="E591" s="131">
        <v>2</v>
      </c>
      <c r="F591" s="128" t="s">
        <v>9</v>
      </c>
      <c r="G591" s="11"/>
      <c r="H591" s="11"/>
      <c r="I591" s="11"/>
      <c r="J591" s="11"/>
      <c r="K591" s="11">
        <f t="shared" si="18"/>
        <v>0</v>
      </c>
      <c r="L591" s="11">
        <f t="shared" si="19"/>
        <v>0</v>
      </c>
    </row>
    <row r="592" spans="1:12" x14ac:dyDescent="0.2">
      <c r="A592" s="128" t="s">
        <v>19663</v>
      </c>
      <c r="B592" s="128" t="s">
        <v>19664</v>
      </c>
      <c r="C592" s="128" t="s">
        <v>19665</v>
      </c>
      <c r="D592" s="128" t="s">
        <v>19666</v>
      </c>
      <c r="E592" s="131">
        <v>2</v>
      </c>
      <c r="F592" s="128" t="s">
        <v>9</v>
      </c>
      <c r="G592" s="11"/>
      <c r="H592" s="11"/>
      <c r="I592" s="11"/>
      <c r="J592" s="11"/>
      <c r="K592" s="11">
        <f t="shared" si="18"/>
        <v>0</v>
      </c>
      <c r="L592" s="11">
        <f t="shared" si="19"/>
        <v>0</v>
      </c>
    </row>
    <row r="593" spans="1:12" x14ac:dyDescent="0.2">
      <c r="A593" s="128" t="s">
        <v>19667</v>
      </c>
      <c r="B593" s="128" t="s">
        <v>19668</v>
      </c>
      <c r="C593" s="128" t="s">
        <v>19669</v>
      </c>
      <c r="D593" s="128" t="s">
        <v>19670</v>
      </c>
      <c r="E593" s="131">
        <v>2</v>
      </c>
      <c r="F593" s="128" t="s">
        <v>9</v>
      </c>
      <c r="G593" s="11"/>
      <c r="H593" s="11"/>
      <c r="I593" s="11"/>
      <c r="J593" s="11"/>
      <c r="K593" s="11">
        <f t="shared" si="18"/>
        <v>0</v>
      </c>
      <c r="L593" s="11">
        <f t="shared" si="19"/>
        <v>0</v>
      </c>
    </row>
    <row r="594" spans="1:12" x14ac:dyDescent="0.2">
      <c r="A594" s="128" t="s">
        <v>19671</v>
      </c>
      <c r="B594" s="128" t="s">
        <v>19672</v>
      </c>
      <c r="C594" s="128" t="s">
        <v>19673</v>
      </c>
      <c r="D594" s="128" t="s">
        <v>19674</v>
      </c>
      <c r="E594" s="131">
        <v>2</v>
      </c>
      <c r="F594" s="128" t="s">
        <v>9</v>
      </c>
      <c r="G594" s="11"/>
      <c r="H594" s="11"/>
      <c r="I594" s="11"/>
      <c r="J594" s="11"/>
      <c r="K594" s="11">
        <f t="shared" si="18"/>
        <v>0</v>
      </c>
      <c r="L594" s="11">
        <f t="shared" si="19"/>
        <v>0</v>
      </c>
    </row>
    <row r="595" spans="1:12" x14ac:dyDescent="0.2">
      <c r="A595" s="128" t="s">
        <v>19675</v>
      </c>
      <c r="B595" s="128" t="s">
        <v>19676</v>
      </c>
      <c r="C595" s="128" t="s">
        <v>19677</v>
      </c>
      <c r="D595" s="128" t="s">
        <v>19678</v>
      </c>
      <c r="E595" s="131">
        <v>1</v>
      </c>
      <c r="F595" s="128" t="s">
        <v>9</v>
      </c>
      <c r="G595" s="11"/>
      <c r="H595" s="11"/>
      <c r="I595" s="11"/>
      <c r="J595" s="11"/>
      <c r="K595" s="11">
        <f t="shared" si="18"/>
        <v>0</v>
      </c>
      <c r="L595" s="11">
        <f t="shared" si="19"/>
        <v>0</v>
      </c>
    </row>
    <row r="596" spans="1:12" x14ac:dyDescent="0.2">
      <c r="A596" s="128" t="s">
        <v>19679</v>
      </c>
      <c r="B596" s="128" t="s">
        <v>19680</v>
      </c>
      <c r="C596" s="128" t="s">
        <v>19681</v>
      </c>
      <c r="D596" s="128" t="s">
        <v>19682</v>
      </c>
      <c r="E596" s="131">
        <v>4</v>
      </c>
      <c r="F596" s="128" t="s">
        <v>9</v>
      </c>
      <c r="G596" s="11"/>
      <c r="H596" s="11"/>
      <c r="I596" s="11"/>
      <c r="J596" s="11"/>
      <c r="K596" s="11">
        <f t="shared" si="18"/>
        <v>0</v>
      </c>
      <c r="L596" s="11">
        <f t="shared" si="19"/>
        <v>0</v>
      </c>
    </row>
    <row r="597" spans="1:12" x14ac:dyDescent="0.2">
      <c r="A597" s="128" t="s">
        <v>19683</v>
      </c>
      <c r="B597" s="128" t="s">
        <v>19684</v>
      </c>
      <c r="C597" s="128" t="s">
        <v>19685</v>
      </c>
      <c r="D597" s="128" t="s">
        <v>19686</v>
      </c>
      <c r="E597" s="131">
        <v>2</v>
      </c>
      <c r="F597" s="128" t="s">
        <v>9</v>
      </c>
      <c r="G597" s="11"/>
      <c r="H597" s="11"/>
      <c r="I597" s="11"/>
      <c r="J597" s="11"/>
      <c r="K597" s="11">
        <f t="shared" si="18"/>
        <v>0</v>
      </c>
      <c r="L597" s="11">
        <f t="shared" si="19"/>
        <v>0</v>
      </c>
    </row>
    <row r="598" spans="1:12" x14ac:dyDescent="0.2">
      <c r="A598" s="128" t="s">
        <v>19687</v>
      </c>
      <c r="B598" s="128" t="s">
        <v>19688</v>
      </c>
      <c r="C598" s="128" t="s">
        <v>19689</v>
      </c>
      <c r="D598" s="128" t="s">
        <v>19690</v>
      </c>
      <c r="E598" s="131">
        <v>1</v>
      </c>
      <c r="F598" s="128" t="s">
        <v>9</v>
      </c>
      <c r="G598" s="11"/>
      <c r="H598" s="11"/>
      <c r="I598" s="11"/>
      <c r="J598" s="11"/>
      <c r="K598" s="11">
        <f t="shared" si="18"/>
        <v>0</v>
      </c>
      <c r="L598" s="11">
        <f t="shared" si="19"/>
        <v>0</v>
      </c>
    </row>
    <row r="599" spans="1:12" x14ac:dyDescent="0.2">
      <c r="A599" s="128" t="s">
        <v>19691</v>
      </c>
      <c r="B599" s="128" t="s">
        <v>19692</v>
      </c>
      <c r="C599" s="128" t="s">
        <v>9786</v>
      </c>
      <c r="D599" s="128" t="s">
        <v>19693</v>
      </c>
      <c r="E599" s="131">
        <v>2</v>
      </c>
      <c r="F599" s="128" t="s">
        <v>9</v>
      </c>
      <c r="G599" s="11"/>
      <c r="H599" s="11"/>
      <c r="I599" s="11"/>
      <c r="J599" s="11"/>
      <c r="K599" s="11">
        <f t="shared" si="18"/>
        <v>0</v>
      </c>
      <c r="L599" s="11">
        <f t="shared" si="19"/>
        <v>0</v>
      </c>
    </row>
    <row r="600" spans="1:12" x14ac:dyDescent="0.2">
      <c r="A600" s="128" t="s">
        <v>19694</v>
      </c>
      <c r="B600" s="128" t="s">
        <v>19695</v>
      </c>
      <c r="C600" s="128" t="s">
        <v>19696</v>
      </c>
      <c r="D600" s="128" t="s">
        <v>19697</v>
      </c>
      <c r="E600" s="131">
        <v>1</v>
      </c>
      <c r="F600" s="128" t="s">
        <v>9</v>
      </c>
      <c r="G600" s="11"/>
      <c r="H600" s="11"/>
      <c r="I600" s="11"/>
      <c r="J600" s="11"/>
      <c r="K600" s="11">
        <f t="shared" si="18"/>
        <v>0</v>
      </c>
      <c r="L600" s="11">
        <f t="shared" si="19"/>
        <v>0</v>
      </c>
    </row>
    <row r="601" spans="1:12" x14ac:dyDescent="0.2">
      <c r="A601" s="128" t="s">
        <v>19698</v>
      </c>
      <c r="B601" s="128" t="s">
        <v>19699</v>
      </c>
      <c r="C601" s="128" t="s">
        <v>19700</v>
      </c>
      <c r="D601" s="128" t="s">
        <v>19701</v>
      </c>
      <c r="E601" s="131">
        <v>1</v>
      </c>
      <c r="F601" s="128" t="s">
        <v>9</v>
      </c>
      <c r="G601" s="11"/>
      <c r="H601" s="11"/>
      <c r="I601" s="11"/>
      <c r="J601" s="11"/>
      <c r="K601" s="11">
        <f t="shared" si="18"/>
        <v>0</v>
      </c>
      <c r="L601" s="11">
        <f t="shared" si="19"/>
        <v>0</v>
      </c>
    </row>
    <row r="602" spans="1:12" x14ac:dyDescent="0.2">
      <c r="A602" s="128" t="s">
        <v>19702</v>
      </c>
      <c r="B602" s="128" t="s">
        <v>19703</v>
      </c>
      <c r="C602" s="128" t="s">
        <v>19704</v>
      </c>
      <c r="D602" s="128" t="s">
        <v>19705</v>
      </c>
      <c r="E602" s="131">
        <v>1</v>
      </c>
      <c r="F602" s="128" t="s">
        <v>9</v>
      </c>
      <c r="G602" s="11"/>
      <c r="H602" s="11"/>
      <c r="I602" s="11"/>
      <c r="J602" s="11"/>
      <c r="K602" s="11">
        <f t="shared" si="18"/>
        <v>0</v>
      </c>
      <c r="L602" s="11">
        <f t="shared" si="19"/>
        <v>0</v>
      </c>
    </row>
    <row r="603" spans="1:12" x14ac:dyDescent="0.2">
      <c r="A603" s="128" t="s">
        <v>19706</v>
      </c>
      <c r="B603" s="128" t="s">
        <v>19707</v>
      </c>
      <c r="C603" s="128" t="s">
        <v>9787</v>
      </c>
      <c r="D603" s="128" t="s">
        <v>19708</v>
      </c>
      <c r="E603" s="131">
        <v>1</v>
      </c>
      <c r="F603" s="128" t="s">
        <v>9</v>
      </c>
      <c r="G603" s="11"/>
      <c r="H603" s="11"/>
      <c r="I603" s="11"/>
      <c r="J603" s="11"/>
      <c r="K603" s="11">
        <f t="shared" si="18"/>
        <v>0</v>
      </c>
      <c r="L603" s="11">
        <f t="shared" si="19"/>
        <v>0</v>
      </c>
    </row>
    <row r="604" spans="1:12" x14ac:dyDescent="0.2">
      <c r="A604" s="128" t="s">
        <v>19709</v>
      </c>
      <c r="B604" s="128" t="s">
        <v>19710</v>
      </c>
      <c r="C604" s="128" t="s">
        <v>19711</v>
      </c>
      <c r="D604" s="128" t="s">
        <v>19712</v>
      </c>
      <c r="E604" s="131">
        <v>4</v>
      </c>
      <c r="F604" s="128" t="s">
        <v>9</v>
      </c>
      <c r="G604" s="11"/>
      <c r="H604" s="11"/>
      <c r="I604" s="11"/>
      <c r="J604" s="11"/>
      <c r="K604" s="11">
        <f t="shared" si="18"/>
        <v>0</v>
      </c>
      <c r="L604" s="11">
        <f t="shared" si="19"/>
        <v>0</v>
      </c>
    </row>
    <row r="605" spans="1:12" x14ac:dyDescent="0.2">
      <c r="A605" s="128" t="s">
        <v>19713</v>
      </c>
      <c r="B605" s="128" t="s">
        <v>19714</v>
      </c>
      <c r="C605" s="128" t="s">
        <v>19715</v>
      </c>
      <c r="D605" s="128" t="s">
        <v>19716</v>
      </c>
      <c r="E605" s="131">
        <v>4</v>
      </c>
      <c r="F605" s="128" t="s">
        <v>9</v>
      </c>
      <c r="G605" s="11"/>
      <c r="H605" s="11"/>
      <c r="I605" s="11"/>
      <c r="J605" s="11"/>
      <c r="K605" s="11">
        <f t="shared" si="18"/>
        <v>0</v>
      </c>
      <c r="L605" s="11">
        <f t="shared" si="19"/>
        <v>0</v>
      </c>
    </row>
    <row r="606" spans="1:12" x14ac:dyDescent="0.2">
      <c r="A606" s="128" t="s">
        <v>19717</v>
      </c>
      <c r="B606" s="128" t="s">
        <v>19718</v>
      </c>
      <c r="C606" s="128" t="s">
        <v>19719</v>
      </c>
      <c r="D606" s="128" t="s">
        <v>19720</v>
      </c>
      <c r="E606" s="131">
        <v>1</v>
      </c>
      <c r="F606" s="128" t="s">
        <v>9</v>
      </c>
      <c r="G606" s="11"/>
      <c r="H606" s="11"/>
      <c r="I606" s="11"/>
      <c r="J606" s="11"/>
      <c r="K606" s="11">
        <f t="shared" si="18"/>
        <v>0</v>
      </c>
      <c r="L606" s="11">
        <f t="shared" si="19"/>
        <v>0</v>
      </c>
    </row>
    <row r="607" spans="1:12" x14ac:dyDescent="0.2">
      <c r="A607" s="128" t="s">
        <v>19721</v>
      </c>
      <c r="B607" s="128" t="s">
        <v>19722</v>
      </c>
      <c r="C607" s="128" t="s">
        <v>19723</v>
      </c>
      <c r="D607" s="128" t="s">
        <v>19724</v>
      </c>
      <c r="E607" s="131">
        <v>1</v>
      </c>
      <c r="F607" s="128" t="s">
        <v>9</v>
      </c>
      <c r="G607" s="11"/>
      <c r="H607" s="11"/>
      <c r="I607" s="11"/>
      <c r="J607" s="11"/>
      <c r="K607" s="11">
        <f t="shared" si="18"/>
        <v>0</v>
      </c>
      <c r="L607" s="11">
        <f t="shared" si="19"/>
        <v>0</v>
      </c>
    </row>
    <row r="608" spans="1:12" x14ac:dyDescent="0.2">
      <c r="A608" s="128" t="s">
        <v>19725</v>
      </c>
      <c r="B608" s="128" t="s">
        <v>19726</v>
      </c>
      <c r="C608" s="128" t="s">
        <v>19727</v>
      </c>
      <c r="D608" s="128" t="s">
        <v>19728</v>
      </c>
      <c r="E608" s="131">
        <v>1</v>
      </c>
      <c r="F608" s="128" t="s">
        <v>9</v>
      </c>
      <c r="G608" s="11"/>
      <c r="H608" s="11"/>
      <c r="I608" s="11"/>
      <c r="J608" s="11"/>
      <c r="K608" s="11">
        <f t="shared" si="18"/>
        <v>0</v>
      </c>
      <c r="L608" s="11">
        <f t="shared" si="19"/>
        <v>0</v>
      </c>
    </row>
    <row r="609" spans="1:12" x14ac:dyDescent="0.2">
      <c r="A609" s="128" t="s">
        <v>19729</v>
      </c>
      <c r="B609" s="128" t="s">
        <v>19730</v>
      </c>
      <c r="C609" s="128" t="s">
        <v>19731</v>
      </c>
      <c r="D609" s="134">
        <v>33175</v>
      </c>
      <c r="E609" s="131">
        <v>3</v>
      </c>
      <c r="F609" s="128" t="s">
        <v>9</v>
      </c>
      <c r="G609" s="11"/>
      <c r="H609" s="11"/>
      <c r="I609" s="11"/>
      <c r="J609" s="11"/>
      <c r="K609" s="11">
        <f t="shared" si="18"/>
        <v>0</v>
      </c>
      <c r="L609" s="11">
        <f t="shared" si="19"/>
        <v>0</v>
      </c>
    </row>
    <row r="610" spans="1:12" x14ac:dyDescent="0.2">
      <c r="A610" s="128" t="s">
        <v>19732</v>
      </c>
      <c r="B610" s="128" t="s">
        <v>19733</v>
      </c>
      <c r="C610" s="128" t="s">
        <v>17941</v>
      </c>
      <c r="D610" s="128" t="s">
        <v>19734</v>
      </c>
      <c r="E610" s="131">
        <v>2</v>
      </c>
      <c r="F610" s="128" t="s">
        <v>9</v>
      </c>
      <c r="G610" s="11"/>
      <c r="H610" s="11"/>
      <c r="I610" s="11"/>
      <c r="J610" s="11"/>
      <c r="K610" s="11">
        <f t="shared" si="18"/>
        <v>0</v>
      </c>
      <c r="L610" s="11">
        <f t="shared" si="19"/>
        <v>0</v>
      </c>
    </row>
    <row r="611" spans="1:12" x14ac:dyDescent="0.2">
      <c r="A611" s="128" t="s">
        <v>19735</v>
      </c>
      <c r="B611" s="128" t="s">
        <v>19736</v>
      </c>
      <c r="C611" s="128" t="s">
        <v>19737</v>
      </c>
      <c r="D611" s="132" t="s">
        <v>19738</v>
      </c>
      <c r="E611" s="131">
        <v>15</v>
      </c>
      <c r="F611" s="128" t="s">
        <v>619</v>
      </c>
      <c r="G611" s="11"/>
      <c r="H611" s="11"/>
      <c r="I611" s="11"/>
      <c r="J611" s="11"/>
      <c r="K611" s="11">
        <f t="shared" si="18"/>
        <v>0</v>
      </c>
      <c r="L611" s="11">
        <f t="shared" si="19"/>
        <v>0</v>
      </c>
    </row>
    <row r="612" spans="1:12" x14ac:dyDescent="0.2">
      <c r="A612" s="128" t="s">
        <v>19739</v>
      </c>
      <c r="B612" s="128" t="s">
        <v>19740</v>
      </c>
      <c r="C612" s="128" t="s">
        <v>19741</v>
      </c>
      <c r="D612" s="128" t="s">
        <v>19742</v>
      </c>
      <c r="E612" s="131">
        <v>1</v>
      </c>
      <c r="F612" s="128" t="s">
        <v>9</v>
      </c>
      <c r="G612" s="11"/>
      <c r="H612" s="11"/>
      <c r="I612" s="11"/>
      <c r="J612" s="11"/>
      <c r="K612" s="11">
        <f t="shared" si="18"/>
        <v>0</v>
      </c>
      <c r="L612" s="11">
        <f t="shared" si="19"/>
        <v>0</v>
      </c>
    </row>
    <row r="613" spans="1:12" x14ac:dyDescent="0.2">
      <c r="A613" s="128" t="s">
        <v>19743</v>
      </c>
      <c r="B613" s="128" t="s">
        <v>19744</v>
      </c>
      <c r="C613" s="128" t="s">
        <v>19745</v>
      </c>
      <c r="D613" s="128" t="s">
        <v>19746</v>
      </c>
      <c r="E613" s="131">
        <v>1</v>
      </c>
      <c r="F613" s="128" t="s">
        <v>9</v>
      </c>
      <c r="G613" s="11"/>
      <c r="H613" s="11"/>
      <c r="I613" s="11"/>
      <c r="J613" s="11"/>
      <c r="K613" s="11">
        <f t="shared" si="18"/>
        <v>0</v>
      </c>
      <c r="L613" s="11">
        <f t="shared" si="19"/>
        <v>0</v>
      </c>
    </row>
    <row r="614" spans="1:12" x14ac:dyDescent="0.2">
      <c r="A614" s="128" t="s">
        <v>19747</v>
      </c>
      <c r="B614" s="128" t="s">
        <v>19748</v>
      </c>
      <c r="C614" s="128" t="s">
        <v>19749</v>
      </c>
      <c r="D614" s="128" t="s">
        <v>19750</v>
      </c>
      <c r="E614" s="131">
        <v>1</v>
      </c>
      <c r="F614" s="128" t="s">
        <v>9</v>
      </c>
      <c r="G614" s="11"/>
      <c r="H614" s="11"/>
      <c r="I614" s="11"/>
      <c r="J614" s="11"/>
      <c r="K614" s="11">
        <f t="shared" si="18"/>
        <v>0</v>
      </c>
      <c r="L614" s="11">
        <f t="shared" si="19"/>
        <v>0</v>
      </c>
    </row>
    <row r="615" spans="1:12" x14ac:dyDescent="0.2">
      <c r="A615" s="128" t="s">
        <v>19751</v>
      </c>
      <c r="B615" s="128" t="s">
        <v>19752</v>
      </c>
      <c r="C615" s="128" t="s">
        <v>19753</v>
      </c>
      <c r="D615" s="128" t="s">
        <v>19754</v>
      </c>
      <c r="E615" s="131">
        <v>9</v>
      </c>
      <c r="F615" s="128" t="s">
        <v>9</v>
      </c>
      <c r="G615" s="11"/>
      <c r="H615" s="11"/>
      <c r="I615" s="11"/>
      <c r="J615" s="11"/>
      <c r="K615" s="11">
        <f t="shared" si="18"/>
        <v>0</v>
      </c>
      <c r="L615" s="11">
        <f t="shared" si="19"/>
        <v>0</v>
      </c>
    </row>
    <row r="616" spans="1:12" x14ac:dyDescent="0.2">
      <c r="A616" s="128" t="s">
        <v>19755</v>
      </c>
      <c r="B616" s="128" t="s">
        <v>19756</v>
      </c>
      <c r="C616" s="128" t="s">
        <v>19757</v>
      </c>
      <c r="D616" s="128" t="s">
        <v>19758</v>
      </c>
      <c r="E616" s="131">
        <v>2</v>
      </c>
      <c r="F616" s="128" t="s">
        <v>9</v>
      </c>
      <c r="G616" s="11"/>
      <c r="H616" s="11"/>
      <c r="I616" s="11"/>
      <c r="J616" s="11"/>
      <c r="K616" s="11">
        <f t="shared" si="18"/>
        <v>0</v>
      </c>
      <c r="L616" s="11">
        <f t="shared" si="19"/>
        <v>0</v>
      </c>
    </row>
    <row r="617" spans="1:12" x14ac:dyDescent="0.2">
      <c r="A617" s="128" t="s">
        <v>19759</v>
      </c>
      <c r="B617" s="128" t="s">
        <v>19760</v>
      </c>
      <c r="C617" s="128" t="s">
        <v>19761</v>
      </c>
      <c r="D617" s="128" t="s">
        <v>19762</v>
      </c>
      <c r="E617" s="131">
        <v>6</v>
      </c>
      <c r="F617" s="128" t="s">
        <v>9</v>
      </c>
      <c r="G617" s="11"/>
      <c r="H617" s="11"/>
      <c r="I617" s="11"/>
      <c r="J617" s="11"/>
      <c r="K617" s="11">
        <f t="shared" si="18"/>
        <v>0</v>
      </c>
      <c r="L617" s="11">
        <f t="shared" si="19"/>
        <v>0</v>
      </c>
    </row>
    <row r="618" spans="1:12" x14ac:dyDescent="0.2">
      <c r="A618" s="128" t="s">
        <v>19763</v>
      </c>
      <c r="B618" s="128" t="s">
        <v>19764</v>
      </c>
      <c r="C618" s="128" t="s">
        <v>19765</v>
      </c>
      <c r="D618" s="128" t="s">
        <v>19766</v>
      </c>
      <c r="E618" s="131">
        <v>9</v>
      </c>
      <c r="F618" s="128" t="s">
        <v>9</v>
      </c>
      <c r="G618" s="11"/>
      <c r="H618" s="11"/>
      <c r="I618" s="11"/>
      <c r="J618" s="11"/>
      <c r="K618" s="11">
        <f t="shared" si="18"/>
        <v>0</v>
      </c>
      <c r="L618" s="11">
        <f t="shared" si="19"/>
        <v>0</v>
      </c>
    </row>
    <row r="619" spans="1:12" x14ac:dyDescent="0.2">
      <c r="A619" s="128" t="s">
        <v>19767</v>
      </c>
      <c r="B619" s="128" t="s">
        <v>19768</v>
      </c>
      <c r="C619" s="128" t="s">
        <v>9788</v>
      </c>
      <c r="D619" s="128" t="s">
        <v>19769</v>
      </c>
      <c r="E619" s="131">
        <v>6</v>
      </c>
      <c r="F619" s="128" t="s">
        <v>9</v>
      </c>
      <c r="G619" s="11"/>
      <c r="H619" s="11"/>
      <c r="I619" s="11"/>
      <c r="J619" s="11"/>
      <c r="K619" s="11">
        <f t="shared" si="18"/>
        <v>0</v>
      </c>
      <c r="L619" s="11">
        <f t="shared" si="19"/>
        <v>0</v>
      </c>
    </row>
    <row r="620" spans="1:12" x14ac:dyDescent="0.2">
      <c r="A620" s="128" t="s">
        <v>19770</v>
      </c>
      <c r="B620" s="128" t="s">
        <v>19771</v>
      </c>
      <c r="C620" s="128" t="s">
        <v>19772</v>
      </c>
      <c r="D620" s="128" t="s">
        <v>19773</v>
      </c>
      <c r="E620" s="131">
        <v>8</v>
      </c>
      <c r="F620" s="128" t="s">
        <v>9</v>
      </c>
      <c r="G620" s="11"/>
      <c r="H620" s="11"/>
      <c r="I620" s="11"/>
      <c r="J620" s="11"/>
      <c r="K620" s="11">
        <f t="shared" si="18"/>
        <v>0</v>
      </c>
      <c r="L620" s="11">
        <f t="shared" si="19"/>
        <v>0</v>
      </c>
    </row>
    <row r="621" spans="1:12" x14ac:dyDescent="0.2">
      <c r="A621" s="128" t="s">
        <v>19774</v>
      </c>
      <c r="B621" s="128" t="s">
        <v>19775</v>
      </c>
      <c r="C621" s="128" t="s">
        <v>19776</v>
      </c>
      <c r="D621" s="128" t="s">
        <v>19777</v>
      </c>
      <c r="E621" s="131">
        <v>7</v>
      </c>
      <c r="F621" s="128" t="s">
        <v>9</v>
      </c>
      <c r="G621" s="11"/>
      <c r="H621" s="11"/>
      <c r="I621" s="11"/>
      <c r="J621" s="11"/>
      <c r="K621" s="11">
        <f t="shared" si="18"/>
        <v>0</v>
      </c>
      <c r="L621" s="11">
        <f t="shared" si="19"/>
        <v>0</v>
      </c>
    </row>
    <row r="622" spans="1:12" x14ac:dyDescent="0.2">
      <c r="A622" s="128" t="s">
        <v>19778</v>
      </c>
      <c r="B622" s="128" t="s">
        <v>19779</v>
      </c>
      <c r="C622" s="128" t="s">
        <v>19780</v>
      </c>
      <c r="D622" s="128" t="s">
        <v>19781</v>
      </c>
      <c r="E622" s="131">
        <v>2</v>
      </c>
      <c r="F622" s="128" t="s">
        <v>9</v>
      </c>
      <c r="G622" s="11"/>
      <c r="H622" s="11"/>
      <c r="I622" s="11"/>
      <c r="J622" s="11"/>
      <c r="K622" s="11">
        <f t="shared" si="18"/>
        <v>0</v>
      </c>
      <c r="L622" s="11">
        <f t="shared" si="19"/>
        <v>0</v>
      </c>
    </row>
    <row r="623" spans="1:12" x14ac:dyDescent="0.2">
      <c r="A623" s="128" t="s">
        <v>19782</v>
      </c>
      <c r="B623" s="128" t="s">
        <v>9175</v>
      </c>
      <c r="C623" s="128" t="s">
        <v>9176</v>
      </c>
      <c r="D623" s="128" t="s">
        <v>9177</v>
      </c>
      <c r="E623" s="131">
        <v>1</v>
      </c>
      <c r="F623" s="128" t="s">
        <v>9</v>
      </c>
      <c r="G623" s="11"/>
      <c r="H623" s="11"/>
      <c r="I623" s="11"/>
      <c r="J623" s="11"/>
      <c r="K623" s="11">
        <f t="shared" si="18"/>
        <v>0</v>
      </c>
      <c r="L623" s="11">
        <f t="shared" si="19"/>
        <v>0</v>
      </c>
    </row>
    <row r="624" spans="1:12" x14ac:dyDescent="0.2">
      <c r="A624" s="128" t="s">
        <v>19783</v>
      </c>
      <c r="B624" s="128" t="s">
        <v>19784</v>
      </c>
      <c r="C624" s="128" t="s">
        <v>9789</v>
      </c>
      <c r="D624" s="128" t="s">
        <v>19785</v>
      </c>
      <c r="E624" s="131">
        <v>1</v>
      </c>
      <c r="F624" s="128" t="s">
        <v>9</v>
      </c>
      <c r="G624" s="11"/>
      <c r="H624" s="11"/>
      <c r="I624" s="11"/>
      <c r="J624" s="11"/>
      <c r="K624" s="11">
        <f t="shared" si="18"/>
        <v>0</v>
      </c>
      <c r="L624" s="11">
        <f t="shared" si="19"/>
        <v>0</v>
      </c>
    </row>
    <row r="625" spans="1:12" x14ac:dyDescent="0.2">
      <c r="A625" s="128" t="s">
        <v>19786</v>
      </c>
      <c r="B625" s="128" t="s">
        <v>19787</v>
      </c>
      <c r="C625" s="128" t="s">
        <v>19788</v>
      </c>
      <c r="D625" s="128" t="s">
        <v>19789</v>
      </c>
      <c r="E625" s="131">
        <v>1</v>
      </c>
      <c r="F625" s="128" t="s">
        <v>9</v>
      </c>
      <c r="G625" s="11"/>
      <c r="H625" s="11"/>
      <c r="I625" s="11"/>
      <c r="J625" s="11"/>
      <c r="K625" s="11">
        <f t="shared" si="18"/>
        <v>0</v>
      </c>
      <c r="L625" s="11">
        <f t="shared" si="19"/>
        <v>0</v>
      </c>
    </row>
    <row r="626" spans="1:12" x14ac:dyDescent="0.2">
      <c r="A626" s="128" t="s">
        <v>19790</v>
      </c>
      <c r="B626" s="128" t="s">
        <v>19791</v>
      </c>
      <c r="C626" s="128" t="s">
        <v>19792</v>
      </c>
      <c r="D626" s="128" t="s">
        <v>19793</v>
      </c>
      <c r="E626" s="131">
        <v>15</v>
      </c>
      <c r="F626" s="128" t="s">
        <v>9</v>
      </c>
      <c r="G626" s="11"/>
      <c r="H626" s="11"/>
      <c r="I626" s="11"/>
      <c r="J626" s="11"/>
      <c r="K626" s="11">
        <f t="shared" si="18"/>
        <v>0</v>
      </c>
      <c r="L626" s="11">
        <f t="shared" si="19"/>
        <v>0</v>
      </c>
    </row>
    <row r="627" spans="1:12" x14ac:dyDescent="0.2">
      <c r="A627" s="128" t="s">
        <v>19794</v>
      </c>
      <c r="B627" s="128" t="s">
        <v>19795</v>
      </c>
      <c r="C627" s="128" t="s">
        <v>19796</v>
      </c>
      <c r="D627" s="132" t="s">
        <v>19797</v>
      </c>
      <c r="E627" s="131">
        <v>1</v>
      </c>
      <c r="F627" s="128" t="s">
        <v>9</v>
      </c>
      <c r="G627" s="11"/>
      <c r="H627" s="11"/>
      <c r="I627" s="11"/>
      <c r="J627" s="11"/>
      <c r="K627" s="11">
        <f t="shared" si="18"/>
        <v>0</v>
      </c>
      <c r="L627" s="11">
        <f t="shared" si="19"/>
        <v>0</v>
      </c>
    </row>
    <row r="628" spans="1:12" x14ac:dyDescent="0.2">
      <c r="A628" s="128" t="s">
        <v>19798</v>
      </c>
      <c r="B628" s="128" t="s">
        <v>19799</v>
      </c>
      <c r="C628" s="128" t="s">
        <v>19800</v>
      </c>
      <c r="D628" s="128" t="s">
        <v>19801</v>
      </c>
      <c r="E628" s="131">
        <v>1</v>
      </c>
      <c r="F628" s="128" t="s">
        <v>9</v>
      </c>
      <c r="G628" s="11"/>
      <c r="H628" s="11"/>
      <c r="I628" s="11"/>
      <c r="J628" s="11"/>
      <c r="K628" s="11">
        <f t="shared" si="18"/>
        <v>0</v>
      </c>
      <c r="L628" s="11">
        <f t="shared" si="19"/>
        <v>0</v>
      </c>
    </row>
    <row r="629" spans="1:12" x14ac:dyDescent="0.2">
      <c r="A629" s="128" t="s">
        <v>19802</v>
      </c>
      <c r="B629" s="128" t="s">
        <v>19803</v>
      </c>
      <c r="C629" s="128" t="s">
        <v>19804</v>
      </c>
      <c r="D629" s="128" t="s">
        <v>19805</v>
      </c>
      <c r="E629" s="131">
        <v>3</v>
      </c>
      <c r="F629" s="128" t="s">
        <v>9</v>
      </c>
      <c r="G629" s="11"/>
      <c r="H629" s="11"/>
      <c r="I629" s="11"/>
      <c r="J629" s="11"/>
      <c r="K629" s="11">
        <f t="shared" si="18"/>
        <v>0</v>
      </c>
      <c r="L629" s="11">
        <f t="shared" si="19"/>
        <v>0</v>
      </c>
    </row>
    <row r="630" spans="1:12" x14ac:dyDescent="0.2">
      <c r="A630" s="128" t="s">
        <v>19806</v>
      </c>
      <c r="B630" s="128" t="s">
        <v>19807</v>
      </c>
      <c r="C630" s="128" t="s">
        <v>19808</v>
      </c>
      <c r="D630" s="128" t="s">
        <v>19809</v>
      </c>
      <c r="E630" s="131">
        <v>1</v>
      </c>
      <c r="F630" s="128" t="s">
        <v>9</v>
      </c>
      <c r="G630" s="11"/>
      <c r="H630" s="11"/>
      <c r="I630" s="11"/>
      <c r="J630" s="11"/>
      <c r="K630" s="11">
        <f t="shared" si="18"/>
        <v>0</v>
      </c>
      <c r="L630" s="11">
        <f t="shared" si="19"/>
        <v>0</v>
      </c>
    </row>
    <row r="631" spans="1:12" x14ac:dyDescent="0.2">
      <c r="A631" s="128" t="s">
        <v>19810</v>
      </c>
      <c r="B631" s="128" t="s">
        <v>19811</v>
      </c>
      <c r="C631" s="128" t="s">
        <v>19812</v>
      </c>
      <c r="D631" s="128" t="s">
        <v>19813</v>
      </c>
      <c r="E631" s="131">
        <v>1</v>
      </c>
      <c r="F631" s="128" t="s">
        <v>9</v>
      </c>
      <c r="G631" s="11"/>
      <c r="H631" s="11"/>
      <c r="I631" s="11"/>
      <c r="J631" s="11"/>
      <c r="K631" s="11">
        <f t="shared" si="18"/>
        <v>0</v>
      </c>
      <c r="L631" s="11">
        <f t="shared" si="19"/>
        <v>0</v>
      </c>
    </row>
    <row r="632" spans="1:12" x14ac:dyDescent="0.2">
      <c r="A632" s="128" t="s">
        <v>19814</v>
      </c>
      <c r="B632" s="128" t="s">
        <v>19815</v>
      </c>
      <c r="C632" s="128" t="s">
        <v>19816</v>
      </c>
      <c r="D632" s="128" t="s">
        <v>19817</v>
      </c>
      <c r="E632" s="131">
        <v>1</v>
      </c>
      <c r="F632" s="128" t="s">
        <v>9</v>
      </c>
      <c r="G632" s="11"/>
      <c r="H632" s="11"/>
      <c r="I632" s="11"/>
      <c r="J632" s="11"/>
      <c r="K632" s="11">
        <f t="shared" si="18"/>
        <v>0</v>
      </c>
      <c r="L632" s="11">
        <f t="shared" si="19"/>
        <v>0</v>
      </c>
    </row>
    <row r="633" spans="1:12" x14ac:dyDescent="0.2">
      <c r="A633" s="128" t="s">
        <v>19818</v>
      </c>
      <c r="B633" s="128" t="s">
        <v>19819</v>
      </c>
      <c r="C633" s="128" t="s">
        <v>9790</v>
      </c>
      <c r="D633" s="128" t="s">
        <v>19820</v>
      </c>
      <c r="E633" s="131">
        <v>1</v>
      </c>
      <c r="F633" s="128" t="s">
        <v>9</v>
      </c>
      <c r="G633" s="11"/>
      <c r="H633" s="11"/>
      <c r="I633" s="11"/>
      <c r="J633" s="11"/>
      <c r="K633" s="11">
        <f t="shared" si="18"/>
        <v>0</v>
      </c>
      <c r="L633" s="11">
        <f t="shared" si="19"/>
        <v>0</v>
      </c>
    </row>
    <row r="634" spans="1:12" x14ac:dyDescent="0.2">
      <c r="A634" s="128" t="s">
        <v>19821</v>
      </c>
      <c r="B634" s="128" t="s">
        <v>19822</v>
      </c>
      <c r="C634" s="128" t="s">
        <v>19823</v>
      </c>
      <c r="D634" s="128" t="s">
        <v>19824</v>
      </c>
      <c r="E634" s="131">
        <v>1</v>
      </c>
      <c r="F634" s="128" t="s">
        <v>9</v>
      </c>
      <c r="G634" s="11"/>
      <c r="H634" s="11"/>
      <c r="I634" s="11"/>
      <c r="J634" s="11"/>
      <c r="K634" s="11">
        <f t="shared" si="18"/>
        <v>0</v>
      </c>
      <c r="L634" s="11">
        <f t="shared" si="19"/>
        <v>0</v>
      </c>
    </row>
    <row r="635" spans="1:12" x14ac:dyDescent="0.2">
      <c r="A635" s="128" t="s">
        <v>19825</v>
      </c>
      <c r="B635" s="128" t="s">
        <v>19826</v>
      </c>
      <c r="C635" s="128" t="s">
        <v>19827</v>
      </c>
      <c r="D635" s="128" t="s">
        <v>19828</v>
      </c>
      <c r="E635" s="131">
        <v>1</v>
      </c>
      <c r="F635" s="128" t="s">
        <v>9</v>
      </c>
      <c r="G635" s="11"/>
      <c r="H635" s="11"/>
      <c r="I635" s="11"/>
      <c r="J635" s="11"/>
      <c r="K635" s="11">
        <f t="shared" si="18"/>
        <v>0</v>
      </c>
      <c r="L635" s="11">
        <f t="shared" si="19"/>
        <v>0</v>
      </c>
    </row>
    <row r="636" spans="1:12" x14ac:dyDescent="0.2">
      <c r="A636" s="128" t="s">
        <v>19829</v>
      </c>
      <c r="B636" s="128" t="s">
        <v>19830</v>
      </c>
      <c r="C636" s="128" t="s">
        <v>19831</v>
      </c>
      <c r="D636" s="128" t="s">
        <v>19832</v>
      </c>
      <c r="E636" s="131">
        <v>2</v>
      </c>
      <c r="F636" s="128" t="s">
        <v>9</v>
      </c>
      <c r="G636" s="11"/>
      <c r="H636" s="11"/>
      <c r="I636" s="11"/>
      <c r="J636" s="11"/>
      <c r="K636" s="11">
        <f t="shared" si="18"/>
        <v>0</v>
      </c>
      <c r="L636" s="11">
        <f t="shared" si="19"/>
        <v>0</v>
      </c>
    </row>
    <row r="637" spans="1:12" x14ac:dyDescent="0.2">
      <c r="A637" s="128" t="s">
        <v>19833</v>
      </c>
      <c r="B637" s="128" t="s">
        <v>19834</v>
      </c>
      <c r="C637" s="128" t="s">
        <v>19835</v>
      </c>
      <c r="D637" s="128" t="s">
        <v>19836</v>
      </c>
      <c r="E637" s="131">
        <v>1</v>
      </c>
      <c r="F637" s="128" t="s">
        <v>9</v>
      </c>
      <c r="G637" s="11"/>
      <c r="H637" s="11"/>
      <c r="I637" s="11"/>
      <c r="J637" s="11"/>
      <c r="K637" s="11">
        <f t="shared" si="18"/>
        <v>0</v>
      </c>
      <c r="L637" s="11">
        <f t="shared" si="19"/>
        <v>0</v>
      </c>
    </row>
    <row r="638" spans="1:12" x14ac:dyDescent="0.2">
      <c r="A638" s="128" t="s">
        <v>19837</v>
      </c>
      <c r="B638" s="128" t="s">
        <v>19838</v>
      </c>
      <c r="C638" s="128" t="s">
        <v>19839</v>
      </c>
      <c r="D638" s="128" t="s">
        <v>19840</v>
      </c>
      <c r="E638" s="131">
        <v>2</v>
      </c>
      <c r="F638" s="128" t="s">
        <v>9</v>
      </c>
      <c r="G638" s="11"/>
      <c r="H638" s="11"/>
      <c r="I638" s="11"/>
      <c r="J638" s="11"/>
      <c r="K638" s="11">
        <f t="shared" si="18"/>
        <v>0</v>
      </c>
      <c r="L638" s="11">
        <f t="shared" si="19"/>
        <v>0</v>
      </c>
    </row>
    <row r="639" spans="1:12" x14ac:dyDescent="0.2">
      <c r="A639" s="128" t="s">
        <v>19841</v>
      </c>
      <c r="B639" s="128" t="s">
        <v>19842</v>
      </c>
      <c r="C639" s="128" t="s">
        <v>19843</v>
      </c>
      <c r="D639" s="128" t="s">
        <v>19844</v>
      </c>
      <c r="E639" s="131">
        <v>12</v>
      </c>
      <c r="F639" s="128" t="s">
        <v>9</v>
      </c>
      <c r="G639" s="11"/>
      <c r="H639" s="11"/>
      <c r="I639" s="11"/>
      <c r="J639" s="11"/>
      <c r="K639" s="11">
        <f t="shared" si="18"/>
        <v>0</v>
      </c>
      <c r="L639" s="11">
        <f t="shared" si="19"/>
        <v>0</v>
      </c>
    </row>
    <row r="640" spans="1:12" x14ac:dyDescent="0.2">
      <c r="A640" s="128" t="s">
        <v>19845</v>
      </c>
      <c r="B640" s="128" t="s">
        <v>19846</v>
      </c>
      <c r="C640" s="128" t="s">
        <v>19847</v>
      </c>
      <c r="D640" s="128" t="s">
        <v>19848</v>
      </c>
      <c r="E640" s="131">
        <v>2</v>
      </c>
      <c r="F640" s="128" t="s">
        <v>9</v>
      </c>
      <c r="G640" s="11"/>
      <c r="H640" s="11"/>
      <c r="I640" s="11"/>
      <c r="J640" s="11"/>
      <c r="K640" s="11">
        <f t="shared" si="18"/>
        <v>0</v>
      </c>
      <c r="L640" s="11">
        <f t="shared" si="19"/>
        <v>0</v>
      </c>
    </row>
    <row r="641" spans="1:12" x14ac:dyDescent="0.2">
      <c r="A641" s="128" t="s">
        <v>19849</v>
      </c>
      <c r="B641" s="128" t="s">
        <v>19850</v>
      </c>
      <c r="C641" s="128" t="s">
        <v>19851</v>
      </c>
      <c r="D641" s="128" t="s">
        <v>19852</v>
      </c>
      <c r="E641" s="131">
        <v>1</v>
      </c>
      <c r="F641" s="128" t="s">
        <v>9</v>
      </c>
      <c r="G641" s="11"/>
      <c r="H641" s="11"/>
      <c r="I641" s="11"/>
      <c r="J641" s="11"/>
      <c r="K641" s="11">
        <f t="shared" si="18"/>
        <v>0</v>
      </c>
      <c r="L641" s="11">
        <f t="shared" si="19"/>
        <v>0</v>
      </c>
    </row>
    <row r="642" spans="1:12" x14ac:dyDescent="0.2">
      <c r="A642" s="128" t="s">
        <v>19853</v>
      </c>
      <c r="B642" s="128" t="s">
        <v>19854</v>
      </c>
      <c r="C642" s="128" t="s">
        <v>19855</v>
      </c>
      <c r="D642" s="128" t="s">
        <v>19856</v>
      </c>
      <c r="E642" s="131">
        <v>2</v>
      </c>
      <c r="F642" s="128" t="s">
        <v>9</v>
      </c>
      <c r="G642" s="11"/>
      <c r="H642" s="11"/>
      <c r="I642" s="11"/>
      <c r="J642" s="11"/>
      <c r="K642" s="11">
        <f t="shared" si="18"/>
        <v>0</v>
      </c>
      <c r="L642" s="11">
        <f t="shared" si="19"/>
        <v>0</v>
      </c>
    </row>
    <row r="643" spans="1:12" x14ac:dyDescent="0.2">
      <c r="A643" s="128" t="s">
        <v>19857</v>
      </c>
      <c r="B643" s="128" t="s">
        <v>19858</v>
      </c>
      <c r="C643" s="128" t="s">
        <v>19859</v>
      </c>
      <c r="D643" s="128" t="s">
        <v>19860</v>
      </c>
      <c r="E643" s="131">
        <v>1</v>
      </c>
      <c r="F643" s="128" t="s">
        <v>9</v>
      </c>
      <c r="G643" s="11"/>
      <c r="H643" s="11"/>
      <c r="I643" s="11"/>
      <c r="J643" s="11"/>
      <c r="K643" s="11">
        <f t="shared" si="18"/>
        <v>0</v>
      </c>
      <c r="L643" s="11">
        <f t="shared" si="19"/>
        <v>0</v>
      </c>
    </row>
    <row r="644" spans="1:12" x14ac:dyDescent="0.2">
      <c r="A644" s="128" t="s">
        <v>19861</v>
      </c>
      <c r="B644" s="128" t="s">
        <v>19862</v>
      </c>
      <c r="C644" s="128" t="s">
        <v>644</v>
      </c>
      <c r="D644" s="128" t="s">
        <v>19863</v>
      </c>
      <c r="E644" s="131">
        <v>3</v>
      </c>
      <c r="F644" s="128" t="s">
        <v>9</v>
      </c>
      <c r="G644" s="11"/>
      <c r="H644" s="11"/>
      <c r="I644" s="11"/>
      <c r="J644" s="11"/>
      <c r="K644" s="11">
        <f t="shared" si="18"/>
        <v>0</v>
      </c>
      <c r="L644" s="11">
        <f t="shared" si="19"/>
        <v>0</v>
      </c>
    </row>
    <row r="645" spans="1:12" x14ac:dyDescent="0.2">
      <c r="A645" s="128" t="s">
        <v>19864</v>
      </c>
      <c r="B645" s="128" t="s">
        <v>19865</v>
      </c>
      <c r="C645" s="128" t="s">
        <v>9791</v>
      </c>
      <c r="D645" s="128" t="s">
        <v>19866</v>
      </c>
      <c r="E645" s="131">
        <v>2</v>
      </c>
      <c r="F645" s="128" t="s">
        <v>9</v>
      </c>
      <c r="G645" s="11"/>
      <c r="H645" s="11"/>
      <c r="I645" s="11"/>
      <c r="J645" s="11"/>
      <c r="K645" s="11">
        <f t="shared" si="18"/>
        <v>0</v>
      </c>
      <c r="L645" s="11">
        <f t="shared" si="19"/>
        <v>0</v>
      </c>
    </row>
    <row r="646" spans="1:12" x14ac:dyDescent="0.2">
      <c r="A646" s="128" t="s">
        <v>19867</v>
      </c>
      <c r="B646" s="128" t="s">
        <v>19868</v>
      </c>
      <c r="C646" s="128" t="s">
        <v>19869</v>
      </c>
      <c r="D646" s="128" t="s">
        <v>19870</v>
      </c>
      <c r="E646" s="131">
        <v>1</v>
      </c>
      <c r="F646" s="128" t="s">
        <v>9</v>
      </c>
      <c r="G646" s="11"/>
      <c r="H646" s="11"/>
      <c r="I646" s="11"/>
      <c r="J646" s="11"/>
      <c r="K646" s="11">
        <f t="shared" si="18"/>
        <v>0</v>
      </c>
      <c r="L646" s="11">
        <f t="shared" si="19"/>
        <v>0</v>
      </c>
    </row>
    <row r="647" spans="1:12" x14ac:dyDescent="0.2">
      <c r="A647" s="128" t="s">
        <v>19871</v>
      </c>
      <c r="B647" s="128" t="s">
        <v>19872</v>
      </c>
      <c r="C647" s="128" t="s">
        <v>19873</v>
      </c>
      <c r="D647" s="128" t="s">
        <v>19874</v>
      </c>
      <c r="E647" s="131">
        <v>24</v>
      </c>
      <c r="F647" s="128" t="s">
        <v>9</v>
      </c>
      <c r="G647" s="11"/>
      <c r="H647" s="11"/>
      <c r="I647" s="11"/>
      <c r="J647" s="11"/>
      <c r="K647" s="11">
        <f t="shared" si="18"/>
        <v>0</v>
      </c>
      <c r="L647" s="11">
        <f t="shared" si="19"/>
        <v>0</v>
      </c>
    </row>
    <row r="648" spans="1:12" x14ac:dyDescent="0.2">
      <c r="A648" s="128" t="s">
        <v>19875</v>
      </c>
      <c r="B648" s="128" t="s">
        <v>19876</v>
      </c>
      <c r="C648" s="128" t="s">
        <v>19877</v>
      </c>
      <c r="D648" s="128" t="s">
        <v>19878</v>
      </c>
      <c r="E648" s="131">
        <v>3</v>
      </c>
      <c r="F648" s="128" t="s">
        <v>9</v>
      </c>
      <c r="G648" s="11"/>
      <c r="H648" s="11"/>
      <c r="I648" s="11"/>
      <c r="J648" s="11"/>
      <c r="K648" s="11">
        <f t="shared" si="18"/>
        <v>0</v>
      </c>
      <c r="L648" s="11">
        <f t="shared" si="19"/>
        <v>0</v>
      </c>
    </row>
    <row r="649" spans="1:12" x14ac:dyDescent="0.2">
      <c r="A649" s="128" t="s">
        <v>19879</v>
      </c>
      <c r="B649" s="128" t="s">
        <v>19880</v>
      </c>
      <c r="C649" s="128" t="s">
        <v>19881</v>
      </c>
      <c r="D649" s="128" t="s">
        <v>19882</v>
      </c>
      <c r="E649" s="131">
        <v>1</v>
      </c>
      <c r="F649" s="128" t="s">
        <v>9</v>
      </c>
      <c r="G649" s="11"/>
      <c r="H649" s="11"/>
      <c r="I649" s="11"/>
      <c r="J649" s="11"/>
      <c r="K649" s="11">
        <f t="shared" si="18"/>
        <v>0</v>
      </c>
      <c r="L649" s="11">
        <f t="shared" si="19"/>
        <v>0</v>
      </c>
    </row>
    <row r="650" spans="1:12" x14ac:dyDescent="0.2">
      <c r="A650" s="128" t="s">
        <v>19883</v>
      </c>
      <c r="B650" s="128" t="s">
        <v>19884</v>
      </c>
      <c r="C650" s="128" t="s">
        <v>19885</v>
      </c>
      <c r="D650" s="128" t="s">
        <v>19886</v>
      </c>
      <c r="E650" s="131">
        <v>1</v>
      </c>
      <c r="F650" s="128" t="s">
        <v>9</v>
      </c>
      <c r="G650" s="11"/>
      <c r="H650" s="11"/>
      <c r="I650" s="11"/>
      <c r="J650" s="11"/>
      <c r="K650" s="11">
        <f t="shared" si="18"/>
        <v>0</v>
      </c>
      <c r="L650" s="11">
        <f t="shared" si="19"/>
        <v>0</v>
      </c>
    </row>
    <row r="651" spans="1:12" x14ac:dyDescent="0.2">
      <c r="A651" s="128" t="s">
        <v>19887</v>
      </c>
      <c r="B651" s="128" t="s">
        <v>19888</v>
      </c>
      <c r="C651" s="128" t="s">
        <v>19889</v>
      </c>
      <c r="D651" s="128" t="s">
        <v>19890</v>
      </c>
      <c r="E651" s="131">
        <v>1</v>
      </c>
      <c r="F651" s="128" t="s">
        <v>9</v>
      </c>
      <c r="G651" s="11"/>
      <c r="H651" s="11"/>
      <c r="I651" s="11"/>
      <c r="J651" s="11"/>
      <c r="K651" s="11">
        <f t="shared" ref="K651:K714" si="20">I651*(100-J651)/100</f>
        <v>0</v>
      </c>
      <c r="L651" s="11">
        <f t="shared" ref="L651:L714" si="21">E651*K651</f>
        <v>0</v>
      </c>
    </row>
    <row r="652" spans="1:12" x14ac:dyDescent="0.2">
      <c r="A652" s="128" t="s">
        <v>19891</v>
      </c>
      <c r="B652" s="128" t="s">
        <v>19892</v>
      </c>
      <c r="C652" s="128" t="s">
        <v>19893</v>
      </c>
      <c r="D652" s="128" t="s">
        <v>19894</v>
      </c>
      <c r="E652" s="131">
        <v>1</v>
      </c>
      <c r="F652" s="128" t="s">
        <v>9</v>
      </c>
      <c r="G652" s="11"/>
      <c r="H652" s="11"/>
      <c r="I652" s="11"/>
      <c r="J652" s="11"/>
      <c r="K652" s="11">
        <f t="shared" si="20"/>
        <v>0</v>
      </c>
      <c r="L652" s="11">
        <f t="shared" si="21"/>
        <v>0</v>
      </c>
    </row>
    <row r="653" spans="1:12" x14ac:dyDescent="0.2">
      <c r="A653" s="128" t="s">
        <v>19895</v>
      </c>
      <c r="B653" s="128" t="s">
        <v>19896</v>
      </c>
      <c r="C653" s="128" t="s">
        <v>19897</v>
      </c>
      <c r="D653" s="128" t="s">
        <v>19898</v>
      </c>
      <c r="E653" s="131">
        <v>1</v>
      </c>
      <c r="F653" s="128" t="s">
        <v>9</v>
      </c>
      <c r="G653" s="11"/>
      <c r="H653" s="11"/>
      <c r="I653" s="11"/>
      <c r="J653" s="11"/>
      <c r="K653" s="11">
        <f t="shared" si="20"/>
        <v>0</v>
      </c>
      <c r="L653" s="11">
        <f t="shared" si="21"/>
        <v>0</v>
      </c>
    </row>
    <row r="654" spans="1:12" x14ac:dyDescent="0.2">
      <c r="A654" s="128" t="s">
        <v>19899</v>
      </c>
      <c r="B654" s="128" t="s">
        <v>19900</v>
      </c>
      <c r="C654" s="128" t="s">
        <v>19901</v>
      </c>
      <c r="D654" s="128" t="s">
        <v>19902</v>
      </c>
      <c r="E654" s="131">
        <v>4</v>
      </c>
      <c r="F654" s="128" t="s">
        <v>9</v>
      </c>
      <c r="G654" s="11"/>
      <c r="H654" s="11"/>
      <c r="I654" s="11"/>
      <c r="J654" s="11"/>
      <c r="K654" s="11">
        <f t="shared" si="20"/>
        <v>0</v>
      </c>
      <c r="L654" s="11">
        <f t="shared" si="21"/>
        <v>0</v>
      </c>
    </row>
    <row r="655" spans="1:12" x14ac:dyDescent="0.2">
      <c r="A655" s="128" t="s">
        <v>19903</v>
      </c>
      <c r="B655" s="128" t="s">
        <v>19904</v>
      </c>
      <c r="C655" s="128" t="s">
        <v>19905</v>
      </c>
      <c r="D655" s="128" t="s">
        <v>19906</v>
      </c>
      <c r="E655" s="131">
        <v>1</v>
      </c>
      <c r="F655" s="128" t="s">
        <v>9</v>
      </c>
      <c r="G655" s="11"/>
      <c r="H655" s="11"/>
      <c r="I655" s="11"/>
      <c r="J655" s="11"/>
      <c r="K655" s="11">
        <f t="shared" si="20"/>
        <v>0</v>
      </c>
      <c r="L655" s="11">
        <f t="shared" si="21"/>
        <v>0</v>
      </c>
    </row>
    <row r="656" spans="1:12" x14ac:dyDescent="0.2">
      <c r="A656" s="128" t="s">
        <v>19907</v>
      </c>
      <c r="B656" s="128" t="s">
        <v>19908</v>
      </c>
      <c r="C656" s="128" t="s">
        <v>19909</v>
      </c>
      <c r="D656" s="128" t="s">
        <v>19910</v>
      </c>
      <c r="E656" s="131">
        <v>1</v>
      </c>
      <c r="F656" s="128" t="s">
        <v>9</v>
      </c>
      <c r="G656" s="11"/>
      <c r="H656" s="11"/>
      <c r="I656" s="11"/>
      <c r="J656" s="11"/>
      <c r="K656" s="11">
        <f t="shared" si="20"/>
        <v>0</v>
      </c>
      <c r="L656" s="11">
        <f t="shared" si="21"/>
        <v>0</v>
      </c>
    </row>
    <row r="657" spans="1:12" x14ac:dyDescent="0.2">
      <c r="A657" s="128" t="s">
        <v>19911</v>
      </c>
      <c r="B657" s="128" t="s">
        <v>19912</v>
      </c>
      <c r="C657" s="128" t="s">
        <v>19913</v>
      </c>
      <c r="D657" s="128" t="s">
        <v>19914</v>
      </c>
      <c r="E657" s="131">
        <v>6</v>
      </c>
      <c r="F657" s="128" t="s">
        <v>9</v>
      </c>
      <c r="G657" s="11"/>
      <c r="H657" s="11"/>
      <c r="I657" s="11"/>
      <c r="J657" s="11"/>
      <c r="K657" s="11">
        <f t="shared" si="20"/>
        <v>0</v>
      </c>
      <c r="L657" s="11">
        <f t="shared" si="21"/>
        <v>0</v>
      </c>
    </row>
    <row r="658" spans="1:12" x14ac:dyDescent="0.2">
      <c r="A658" s="128" t="s">
        <v>19915</v>
      </c>
      <c r="B658" s="128" t="s">
        <v>19916</v>
      </c>
      <c r="C658" s="128" t="s">
        <v>19917</v>
      </c>
      <c r="D658" s="135" t="s">
        <v>19918</v>
      </c>
      <c r="E658" s="131">
        <v>2</v>
      </c>
      <c r="F658" s="128" t="s">
        <v>9</v>
      </c>
      <c r="G658" s="11"/>
      <c r="H658" s="11"/>
      <c r="I658" s="11"/>
      <c r="J658" s="11"/>
      <c r="K658" s="11">
        <f t="shared" si="20"/>
        <v>0</v>
      </c>
      <c r="L658" s="11">
        <f t="shared" si="21"/>
        <v>0</v>
      </c>
    </row>
    <row r="659" spans="1:12" x14ac:dyDescent="0.2">
      <c r="A659" s="128" t="s">
        <v>19919</v>
      </c>
      <c r="B659" s="128" t="s">
        <v>19920</v>
      </c>
      <c r="C659" s="128" t="s">
        <v>19921</v>
      </c>
      <c r="D659" s="128" t="s">
        <v>19922</v>
      </c>
      <c r="E659" s="131">
        <v>1</v>
      </c>
      <c r="F659" s="128" t="s">
        <v>9</v>
      </c>
      <c r="G659" s="11"/>
      <c r="H659" s="11"/>
      <c r="I659" s="11"/>
      <c r="J659" s="11"/>
      <c r="K659" s="11">
        <f t="shared" si="20"/>
        <v>0</v>
      </c>
      <c r="L659" s="11">
        <f t="shared" si="21"/>
        <v>0</v>
      </c>
    </row>
    <row r="660" spans="1:12" x14ac:dyDescent="0.2">
      <c r="A660" s="128" t="s">
        <v>19923</v>
      </c>
      <c r="B660" s="128" t="s">
        <v>19924</v>
      </c>
      <c r="C660" s="128" t="s">
        <v>19925</v>
      </c>
      <c r="D660" s="128" t="s">
        <v>19926</v>
      </c>
      <c r="E660" s="131">
        <v>1</v>
      </c>
      <c r="F660" s="128" t="s">
        <v>9</v>
      </c>
      <c r="G660" s="11"/>
      <c r="H660" s="11"/>
      <c r="I660" s="11"/>
      <c r="J660" s="11"/>
      <c r="K660" s="11">
        <f t="shared" si="20"/>
        <v>0</v>
      </c>
      <c r="L660" s="11">
        <f t="shared" si="21"/>
        <v>0</v>
      </c>
    </row>
    <row r="661" spans="1:12" x14ac:dyDescent="0.2">
      <c r="A661" s="128" t="s">
        <v>19927</v>
      </c>
      <c r="B661" s="128" t="s">
        <v>19928</v>
      </c>
      <c r="C661" s="128" t="s">
        <v>19929</v>
      </c>
      <c r="D661" s="128" t="s">
        <v>19930</v>
      </c>
      <c r="E661" s="131">
        <v>2</v>
      </c>
      <c r="F661" s="128" t="s">
        <v>9</v>
      </c>
      <c r="G661" s="11"/>
      <c r="H661" s="11"/>
      <c r="I661" s="11"/>
      <c r="J661" s="11"/>
      <c r="K661" s="11">
        <f t="shared" si="20"/>
        <v>0</v>
      </c>
      <c r="L661" s="11">
        <f t="shared" si="21"/>
        <v>0</v>
      </c>
    </row>
    <row r="662" spans="1:12" x14ac:dyDescent="0.2">
      <c r="A662" s="128" t="s">
        <v>19931</v>
      </c>
      <c r="B662" s="128" t="s">
        <v>19932</v>
      </c>
      <c r="C662" s="128" t="s">
        <v>19933</v>
      </c>
      <c r="D662" s="128" t="s">
        <v>19934</v>
      </c>
      <c r="E662" s="131">
        <v>7</v>
      </c>
      <c r="F662" s="128" t="s">
        <v>9</v>
      </c>
      <c r="G662" s="11"/>
      <c r="H662" s="11"/>
      <c r="I662" s="11"/>
      <c r="J662" s="11"/>
      <c r="K662" s="11">
        <f t="shared" si="20"/>
        <v>0</v>
      </c>
      <c r="L662" s="11">
        <f t="shared" si="21"/>
        <v>0</v>
      </c>
    </row>
    <row r="663" spans="1:12" x14ac:dyDescent="0.2">
      <c r="A663" s="128" t="s">
        <v>19935</v>
      </c>
      <c r="B663" s="128" t="s">
        <v>19936</v>
      </c>
      <c r="C663" s="128" t="s">
        <v>19937</v>
      </c>
      <c r="D663" s="128" t="s">
        <v>19938</v>
      </c>
      <c r="E663" s="131">
        <v>1</v>
      </c>
      <c r="F663" s="128" t="s">
        <v>9</v>
      </c>
      <c r="G663" s="11"/>
      <c r="H663" s="11"/>
      <c r="I663" s="11"/>
      <c r="J663" s="11"/>
      <c r="K663" s="11">
        <f t="shared" si="20"/>
        <v>0</v>
      </c>
      <c r="L663" s="11">
        <f t="shared" si="21"/>
        <v>0</v>
      </c>
    </row>
    <row r="664" spans="1:12" x14ac:dyDescent="0.2">
      <c r="A664" s="128" t="s">
        <v>19939</v>
      </c>
      <c r="B664" s="128" t="s">
        <v>19940</v>
      </c>
      <c r="C664" s="128" t="s">
        <v>19941</v>
      </c>
      <c r="D664" s="128" t="s">
        <v>19942</v>
      </c>
      <c r="E664" s="131">
        <v>1</v>
      </c>
      <c r="F664" s="128" t="s">
        <v>9</v>
      </c>
      <c r="G664" s="11"/>
      <c r="H664" s="11"/>
      <c r="I664" s="11"/>
      <c r="J664" s="11"/>
      <c r="K664" s="11">
        <f t="shared" si="20"/>
        <v>0</v>
      </c>
      <c r="L664" s="11">
        <f t="shared" si="21"/>
        <v>0</v>
      </c>
    </row>
    <row r="665" spans="1:12" x14ac:dyDescent="0.2">
      <c r="A665" s="128" t="s">
        <v>19943</v>
      </c>
      <c r="B665" s="128" t="s">
        <v>19944</v>
      </c>
      <c r="C665" s="128" t="s">
        <v>19945</v>
      </c>
      <c r="D665" s="128" t="s">
        <v>19946</v>
      </c>
      <c r="E665" s="131">
        <v>1</v>
      </c>
      <c r="F665" s="128" t="s">
        <v>9</v>
      </c>
      <c r="G665" s="11"/>
      <c r="H665" s="11"/>
      <c r="I665" s="11"/>
      <c r="J665" s="11"/>
      <c r="K665" s="11">
        <f t="shared" si="20"/>
        <v>0</v>
      </c>
      <c r="L665" s="11">
        <f t="shared" si="21"/>
        <v>0</v>
      </c>
    </row>
    <row r="666" spans="1:12" x14ac:dyDescent="0.2">
      <c r="A666" s="128" t="s">
        <v>19947</v>
      </c>
      <c r="B666" s="128" t="s">
        <v>19948</v>
      </c>
      <c r="C666" s="128" t="s">
        <v>19949</v>
      </c>
      <c r="D666" s="128" t="s">
        <v>19950</v>
      </c>
      <c r="E666" s="131">
        <v>1</v>
      </c>
      <c r="F666" s="128" t="s">
        <v>9</v>
      </c>
      <c r="G666" s="11"/>
      <c r="H666" s="11"/>
      <c r="I666" s="11"/>
      <c r="J666" s="11"/>
      <c r="K666" s="11">
        <f t="shared" si="20"/>
        <v>0</v>
      </c>
      <c r="L666" s="11">
        <f t="shared" si="21"/>
        <v>0</v>
      </c>
    </row>
    <row r="667" spans="1:12" x14ac:dyDescent="0.2">
      <c r="A667" s="128" t="s">
        <v>19951</v>
      </c>
      <c r="B667" s="128" t="s">
        <v>19952</v>
      </c>
      <c r="C667" s="128" t="s">
        <v>19953</v>
      </c>
      <c r="D667" s="128" t="s">
        <v>19954</v>
      </c>
      <c r="E667" s="131">
        <v>1</v>
      </c>
      <c r="F667" s="128" t="s">
        <v>9</v>
      </c>
      <c r="G667" s="11"/>
      <c r="H667" s="11"/>
      <c r="I667" s="11"/>
      <c r="J667" s="11"/>
      <c r="K667" s="11">
        <f t="shared" si="20"/>
        <v>0</v>
      </c>
      <c r="L667" s="11">
        <f t="shared" si="21"/>
        <v>0</v>
      </c>
    </row>
    <row r="668" spans="1:12" x14ac:dyDescent="0.2">
      <c r="A668" s="128" t="s">
        <v>19955</v>
      </c>
      <c r="B668" s="128" t="s">
        <v>19952</v>
      </c>
      <c r="C668" s="128" t="s">
        <v>19953</v>
      </c>
      <c r="D668" s="128" t="s">
        <v>19954</v>
      </c>
      <c r="E668" s="131">
        <v>1</v>
      </c>
      <c r="F668" s="128" t="s">
        <v>9</v>
      </c>
      <c r="G668" s="11"/>
      <c r="H668" s="11"/>
      <c r="I668" s="11"/>
      <c r="J668" s="11"/>
      <c r="K668" s="11">
        <f t="shared" si="20"/>
        <v>0</v>
      </c>
      <c r="L668" s="11">
        <f t="shared" si="21"/>
        <v>0</v>
      </c>
    </row>
    <row r="669" spans="1:12" x14ac:dyDescent="0.2">
      <c r="A669" s="128" t="s">
        <v>19956</v>
      </c>
      <c r="B669" s="128" t="s">
        <v>19957</v>
      </c>
      <c r="C669" s="128" t="s">
        <v>19958</v>
      </c>
      <c r="D669" s="128" t="s">
        <v>19959</v>
      </c>
      <c r="E669" s="131">
        <v>4</v>
      </c>
      <c r="F669" s="128" t="s">
        <v>9</v>
      </c>
      <c r="G669" s="11"/>
      <c r="H669" s="11"/>
      <c r="I669" s="11"/>
      <c r="J669" s="11"/>
      <c r="K669" s="11">
        <f t="shared" si="20"/>
        <v>0</v>
      </c>
      <c r="L669" s="11">
        <f t="shared" si="21"/>
        <v>0</v>
      </c>
    </row>
    <row r="670" spans="1:12" x14ac:dyDescent="0.2">
      <c r="A670" s="128" t="s">
        <v>19960</v>
      </c>
      <c r="B670" s="128" t="s">
        <v>19961</v>
      </c>
      <c r="C670" s="128" t="s">
        <v>19962</v>
      </c>
      <c r="D670" s="128" t="s">
        <v>19963</v>
      </c>
      <c r="E670" s="131">
        <v>2</v>
      </c>
      <c r="F670" s="128" t="s">
        <v>9</v>
      </c>
      <c r="G670" s="11"/>
      <c r="H670" s="11"/>
      <c r="I670" s="11"/>
      <c r="J670" s="11"/>
      <c r="K670" s="11">
        <f t="shared" si="20"/>
        <v>0</v>
      </c>
      <c r="L670" s="11">
        <f t="shared" si="21"/>
        <v>0</v>
      </c>
    </row>
    <row r="671" spans="1:12" x14ac:dyDescent="0.2">
      <c r="A671" s="128" t="s">
        <v>19964</v>
      </c>
      <c r="B671" s="128" t="s">
        <v>19965</v>
      </c>
      <c r="C671" s="128" t="s">
        <v>19966</v>
      </c>
      <c r="D671" s="128" t="s">
        <v>19967</v>
      </c>
      <c r="E671" s="131">
        <v>4</v>
      </c>
      <c r="F671" s="128" t="s">
        <v>9</v>
      </c>
      <c r="G671" s="11"/>
      <c r="H671" s="11"/>
      <c r="I671" s="11"/>
      <c r="J671" s="11"/>
      <c r="K671" s="11">
        <f t="shared" si="20"/>
        <v>0</v>
      </c>
      <c r="L671" s="11">
        <f t="shared" si="21"/>
        <v>0</v>
      </c>
    </row>
    <row r="672" spans="1:12" x14ac:dyDescent="0.2">
      <c r="A672" s="128" t="s">
        <v>19968</v>
      </c>
      <c r="B672" s="128" t="s">
        <v>19969</v>
      </c>
      <c r="C672" s="128" t="s">
        <v>19970</v>
      </c>
      <c r="D672" s="128" t="s">
        <v>19971</v>
      </c>
      <c r="E672" s="131">
        <v>4</v>
      </c>
      <c r="F672" s="128" t="s">
        <v>9</v>
      </c>
      <c r="G672" s="11"/>
      <c r="H672" s="11"/>
      <c r="I672" s="11"/>
      <c r="J672" s="11"/>
      <c r="K672" s="11">
        <f t="shared" si="20"/>
        <v>0</v>
      </c>
      <c r="L672" s="11">
        <f t="shared" si="21"/>
        <v>0</v>
      </c>
    </row>
    <row r="673" spans="1:12" x14ac:dyDescent="0.2">
      <c r="A673" s="128" t="s">
        <v>19972</v>
      </c>
      <c r="B673" s="128" t="s">
        <v>19973</v>
      </c>
      <c r="C673" s="128" t="s">
        <v>19974</v>
      </c>
      <c r="D673" s="128" t="s">
        <v>19975</v>
      </c>
      <c r="E673" s="131">
        <v>4</v>
      </c>
      <c r="F673" s="128" t="s">
        <v>9</v>
      </c>
      <c r="G673" s="11"/>
      <c r="H673" s="11"/>
      <c r="I673" s="11"/>
      <c r="J673" s="11"/>
      <c r="K673" s="11">
        <f t="shared" si="20"/>
        <v>0</v>
      </c>
      <c r="L673" s="11">
        <f t="shared" si="21"/>
        <v>0</v>
      </c>
    </row>
    <row r="674" spans="1:12" x14ac:dyDescent="0.2">
      <c r="A674" s="128" t="s">
        <v>19976</v>
      </c>
      <c r="B674" s="128" t="s">
        <v>19977</v>
      </c>
      <c r="C674" s="128" t="s">
        <v>9792</v>
      </c>
      <c r="D674" s="128" t="s">
        <v>19978</v>
      </c>
      <c r="E674" s="131">
        <v>3</v>
      </c>
      <c r="F674" s="128" t="s">
        <v>9</v>
      </c>
      <c r="G674" s="11"/>
      <c r="H674" s="11"/>
      <c r="I674" s="11"/>
      <c r="J674" s="11"/>
      <c r="K674" s="11">
        <f t="shared" si="20"/>
        <v>0</v>
      </c>
      <c r="L674" s="11">
        <f t="shared" si="21"/>
        <v>0</v>
      </c>
    </row>
    <row r="675" spans="1:12" x14ac:dyDescent="0.2">
      <c r="A675" s="128" t="s">
        <v>19979</v>
      </c>
      <c r="B675" s="128" t="s">
        <v>19980</v>
      </c>
      <c r="C675" s="128" t="s">
        <v>19981</v>
      </c>
      <c r="D675" s="128" t="s">
        <v>19982</v>
      </c>
      <c r="E675" s="131">
        <v>2</v>
      </c>
      <c r="F675" s="128" t="s">
        <v>9</v>
      </c>
      <c r="G675" s="11"/>
      <c r="H675" s="11"/>
      <c r="I675" s="11"/>
      <c r="J675" s="11"/>
      <c r="K675" s="11">
        <f t="shared" si="20"/>
        <v>0</v>
      </c>
      <c r="L675" s="11">
        <f t="shared" si="21"/>
        <v>0</v>
      </c>
    </row>
    <row r="676" spans="1:12" x14ac:dyDescent="0.2">
      <c r="A676" s="128" t="s">
        <v>19983</v>
      </c>
      <c r="B676" s="128" t="s">
        <v>19984</v>
      </c>
      <c r="C676" s="128" t="s">
        <v>19985</v>
      </c>
      <c r="D676" s="128" t="s">
        <v>19978</v>
      </c>
      <c r="E676" s="131">
        <v>2</v>
      </c>
      <c r="F676" s="128" t="s">
        <v>9</v>
      </c>
      <c r="G676" s="11"/>
      <c r="H676" s="11"/>
      <c r="I676" s="11"/>
      <c r="J676" s="11"/>
      <c r="K676" s="11">
        <f t="shared" si="20"/>
        <v>0</v>
      </c>
      <c r="L676" s="11">
        <f t="shared" si="21"/>
        <v>0</v>
      </c>
    </row>
    <row r="677" spans="1:12" x14ac:dyDescent="0.2">
      <c r="A677" s="128" t="s">
        <v>19986</v>
      </c>
      <c r="B677" s="128" t="s">
        <v>19987</v>
      </c>
      <c r="C677" s="128" t="s">
        <v>9793</v>
      </c>
      <c r="D677" s="128" t="s">
        <v>19988</v>
      </c>
      <c r="E677" s="131">
        <v>2</v>
      </c>
      <c r="F677" s="128" t="s">
        <v>9</v>
      </c>
      <c r="G677" s="11"/>
      <c r="H677" s="11"/>
      <c r="I677" s="11"/>
      <c r="J677" s="11"/>
      <c r="K677" s="11">
        <f t="shared" si="20"/>
        <v>0</v>
      </c>
      <c r="L677" s="11">
        <f t="shared" si="21"/>
        <v>0</v>
      </c>
    </row>
    <row r="678" spans="1:12" x14ac:dyDescent="0.2">
      <c r="A678" s="128" t="s">
        <v>19989</v>
      </c>
      <c r="B678" s="128" t="s">
        <v>19990</v>
      </c>
      <c r="C678" s="128" t="s">
        <v>19991</v>
      </c>
      <c r="D678" s="128" t="s">
        <v>19992</v>
      </c>
      <c r="E678" s="131">
        <v>2</v>
      </c>
      <c r="F678" s="128" t="s">
        <v>9</v>
      </c>
      <c r="G678" s="11"/>
      <c r="H678" s="11"/>
      <c r="I678" s="11"/>
      <c r="J678" s="11"/>
      <c r="K678" s="11">
        <f t="shared" si="20"/>
        <v>0</v>
      </c>
      <c r="L678" s="11">
        <f t="shared" si="21"/>
        <v>0</v>
      </c>
    </row>
    <row r="679" spans="1:12" x14ac:dyDescent="0.2">
      <c r="A679" s="128" t="s">
        <v>19993</v>
      </c>
      <c r="B679" s="128" t="s">
        <v>19994</v>
      </c>
      <c r="C679" s="128" t="s">
        <v>19995</v>
      </c>
      <c r="D679" s="134">
        <v>99111688</v>
      </c>
      <c r="E679" s="131">
        <v>1</v>
      </c>
      <c r="F679" s="128" t="s">
        <v>9</v>
      </c>
      <c r="G679" s="11"/>
      <c r="H679" s="11"/>
      <c r="I679" s="11"/>
      <c r="J679" s="11"/>
      <c r="K679" s="11">
        <f t="shared" si="20"/>
        <v>0</v>
      </c>
      <c r="L679" s="11">
        <f t="shared" si="21"/>
        <v>0</v>
      </c>
    </row>
    <row r="680" spans="1:12" x14ac:dyDescent="0.2">
      <c r="A680" s="128" t="s">
        <v>19996</v>
      </c>
      <c r="B680" s="128" t="s">
        <v>19997</v>
      </c>
      <c r="C680" s="128" t="s">
        <v>19998</v>
      </c>
      <c r="D680" s="128" t="s">
        <v>19999</v>
      </c>
      <c r="E680" s="131">
        <v>6</v>
      </c>
      <c r="F680" s="128" t="s">
        <v>9</v>
      </c>
      <c r="G680" s="11"/>
      <c r="H680" s="11"/>
      <c r="I680" s="11"/>
      <c r="J680" s="11"/>
      <c r="K680" s="11">
        <f t="shared" si="20"/>
        <v>0</v>
      </c>
      <c r="L680" s="11">
        <f t="shared" si="21"/>
        <v>0</v>
      </c>
    </row>
    <row r="681" spans="1:12" x14ac:dyDescent="0.2">
      <c r="A681" s="128" t="s">
        <v>20000</v>
      </c>
      <c r="B681" s="128" t="s">
        <v>20001</v>
      </c>
      <c r="C681" s="128" t="s">
        <v>20002</v>
      </c>
      <c r="D681" s="132" t="s">
        <v>20003</v>
      </c>
      <c r="E681" s="131">
        <v>4</v>
      </c>
      <c r="F681" s="128" t="s">
        <v>9</v>
      </c>
      <c r="G681" s="11"/>
      <c r="H681" s="11"/>
      <c r="I681" s="11"/>
      <c r="J681" s="11"/>
      <c r="K681" s="11">
        <f t="shared" si="20"/>
        <v>0</v>
      </c>
      <c r="L681" s="11">
        <f t="shared" si="21"/>
        <v>0</v>
      </c>
    </row>
    <row r="682" spans="1:12" x14ac:dyDescent="0.2">
      <c r="A682" s="128" t="s">
        <v>20004</v>
      </c>
      <c r="B682" s="128" t="s">
        <v>20005</v>
      </c>
      <c r="C682" s="128" t="s">
        <v>20006</v>
      </c>
      <c r="D682" s="128" t="s">
        <v>20007</v>
      </c>
      <c r="E682" s="131">
        <v>3</v>
      </c>
      <c r="F682" s="128" t="s">
        <v>9</v>
      </c>
      <c r="G682" s="11"/>
      <c r="H682" s="11"/>
      <c r="I682" s="11"/>
      <c r="J682" s="11"/>
      <c r="K682" s="11">
        <f t="shared" si="20"/>
        <v>0</v>
      </c>
      <c r="L682" s="11">
        <f t="shared" si="21"/>
        <v>0</v>
      </c>
    </row>
    <row r="683" spans="1:12" x14ac:dyDescent="0.2">
      <c r="A683" s="128" t="s">
        <v>20008</v>
      </c>
      <c r="B683" s="128" t="s">
        <v>20009</v>
      </c>
      <c r="C683" s="128" t="s">
        <v>20010</v>
      </c>
      <c r="D683" s="128" t="s">
        <v>20011</v>
      </c>
      <c r="E683" s="131">
        <v>1</v>
      </c>
      <c r="F683" s="128" t="s">
        <v>9</v>
      </c>
      <c r="G683" s="11"/>
      <c r="H683" s="11"/>
      <c r="I683" s="11"/>
      <c r="J683" s="11"/>
      <c r="K683" s="11">
        <f t="shared" si="20"/>
        <v>0</v>
      </c>
      <c r="L683" s="11">
        <f t="shared" si="21"/>
        <v>0</v>
      </c>
    </row>
    <row r="684" spans="1:12" x14ac:dyDescent="0.2">
      <c r="A684" s="128" t="s">
        <v>20012</v>
      </c>
      <c r="B684" s="128" t="s">
        <v>20013</v>
      </c>
      <c r="C684" s="128" t="s">
        <v>20014</v>
      </c>
      <c r="D684" s="128" t="s">
        <v>20015</v>
      </c>
      <c r="E684" s="131">
        <v>1</v>
      </c>
      <c r="F684" s="128" t="s">
        <v>9</v>
      </c>
      <c r="G684" s="11"/>
      <c r="H684" s="11"/>
      <c r="I684" s="11"/>
      <c r="J684" s="11"/>
      <c r="K684" s="11">
        <f t="shared" si="20"/>
        <v>0</v>
      </c>
      <c r="L684" s="11">
        <f t="shared" si="21"/>
        <v>0</v>
      </c>
    </row>
    <row r="685" spans="1:12" x14ac:dyDescent="0.2">
      <c r="A685" s="128" t="s">
        <v>20016</v>
      </c>
      <c r="B685" s="128" t="s">
        <v>20017</v>
      </c>
      <c r="C685" s="128" t="s">
        <v>20018</v>
      </c>
      <c r="D685" s="128" t="s">
        <v>20019</v>
      </c>
      <c r="E685" s="131">
        <v>2</v>
      </c>
      <c r="F685" s="128" t="s">
        <v>9</v>
      </c>
      <c r="G685" s="11"/>
      <c r="H685" s="11"/>
      <c r="I685" s="11"/>
      <c r="J685" s="11"/>
      <c r="K685" s="11">
        <f t="shared" si="20"/>
        <v>0</v>
      </c>
      <c r="L685" s="11">
        <f t="shared" si="21"/>
        <v>0</v>
      </c>
    </row>
    <row r="686" spans="1:12" x14ac:dyDescent="0.2">
      <c r="A686" s="128" t="s">
        <v>20020</v>
      </c>
      <c r="B686" s="128" t="s">
        <v>20021</v>
      </c>
      <c r="C686" s="128" t="s">
        <v>20022</v>
      </c>
      <c r="D686" s="128" t="s">
        <v>20023</v>
      </c>
      <c r="E686" s="131">
        <v>1</v>
      </c>
      <c r="F686" s="128" t="s">
        <v>9</v>
      </c>
      <c r="G686" s="11"/>
      <c r="H686" s="11"/>
      <c r="I686" s="11"/>
      <c r="J686" s="11"/>
      <c r="K686" s="11">
        <f t="shared" si="20"/>
        <v>0</v>
      </c>
      <c r="L686" s="11">
        <f t="shared" si="21"/>
        <v>0</v>
      </c>
    </row>
    <row r="687" spans="1:12" x14ac:dyDescent="0.2">
      <c r="A687" s="128" t="s">
        <v>20024</v>
      </c>
      <c r="B687" s="128" t="s">
        <v>20025</v>
      </c>
      <c r="C687" s="128" t="s">
        <v>20026</v>
      </c>
      <c r="D687" s="128" t="s">
        <v>20027</v>
      </c>
      <c r="E687" s="131">
        <v>1</v>
      </c>
      <c r="F687" s="128" t="s">
        <v>9</v>
      </c>
      <c r="G687" s="11"/>
      <c r="H687" s="11"/>
      <c r="I687" s="11"/>
      <c r="J687" s="11"/>
      <c r="K687" s="11">
        <f t="shared" si="20"/>
        <v>0</v>
      </c>
      <c r="L687" s="11">
        <f t="shared" si="21"/>
        <v>0</v>
      </c>
    </row>
    <row r="688" spans="1:12" x14ac:dyDescent="0.2">
      <c r="A688" s="128" t="s">
        <v>20028</v>
      </c>
      <c r="B688" s="128" t="s">
        <v>20029</v>
      </c>
      <c r="C688" s="128" t="s">
        <v>9794</v>
      </c>
      <c r="D688" s="128" t="s">
        <v>20030</v>
      </c>
      <c r="E688" s="131">
        <v>2</v>
      </c>
      <c r="F688" s="128" t="s">
        <v>9</v>
      </c>
      <c r="G688" s="11"/>
      <c r="H688" s="11"/>
      <c r="I688" s="11"/>
      <c r="J688" s="11"/>
      <c r="K688" s="11">
        <f t="shared" si="20"/>
        <v>0</v>
      </c>
      <c r="L688" s="11">
        <f t="shared" si="21"/>
        <v>0</v>
      </c>
    </row>
    <row r="689" spans="1:12" x14ac:dyDescent="0.2">
      <c r="A689" s="128" t="s">
        <v>20031</v>
      </c>
      <c r="B689" s="128" t="s">
        <v>20032</v>
      </c>
      <c r="C689" s="128" t="s">
        <v>20033</v>
      </c>
      <c r="D689" s="128" t="s">
        <v>20034</v>
      </c>
      <c r="E689" s="131">
        <v>1</v>
      </c>
      <c r="F689" s="128" t="s">
        <v>9</v>
      </c>
      <c r="G689" s="11"/>
      <c r="H689" s="11"/>
      <c r="I689" s="11"/>
      <c r="J689" s="11"/>
      <c r="K689" s="11">
        <f t="shared" si="20"/>
        <v>0</v>
      </c>
      <c r="L689" s="11">
        <f t="shared" si="21"/>
        <v>0</v>
      </c>
    </row>
    <row r="690" spans="1:12" x14ac:dyDescent="0.2">
      <c r="A690" s="128" t="s">
        <v>20035</v>
      </c>
      <c r="B690" s="128" t="s">
        <v>20036</v>
      </c>
      <c r="C690" s="128" t="s">
        <v>20037</v>
      </c>
      <c r="D690" s="128" t="s">
        <v>20038</v>
      </c>
      <c r="E690" s="131">
        <v>1</v>
      </c>
      <c r="F690" s="128" t="s">
        <v>9</v>
      </c>
      <c r="G690" s="11"/>
      <c r="H690" s="11"/>
      <c r="I690" s="11"/>
      <c r="J690" s="11"/>
      <c r="K690" s="11">
        <f t="shared" si="20"/>
        <v>0</v>
      </c>
      <c r="L690" s="11">
        <f t="shared" si="21"/>
        <v>0</v>
      </c>
    </row>
    <row r="691" spans="1:12" x14ac:dyDescent="0.2">
      <c r="A691" s="128" t="s">
        <v>20039</v>
      </c>
      <c r="B691" s="128" t="s">
        <v>20040</v>
      </c>
      <c r="C691" s="128" t="s">
        <v>9795</v>
      </c>
      <c r="D691" s="136" t="s">
        <v>20041</v>
      </c>
      <c r="E691" s="131">
        <v>1</v>
      </c>
      <c r="F691" s="128" t="s">
        <v>9</v>
      </c>
      <c r="G691" s="11"/>
      <c r="H691" s="11"/>
      <c r="I691" s="11"/>
      <c r="J691" s="11"/>
      <c r="K691" s="11">
        <f t="shared" si="20"/>
        <v>0</v>
      </c>
      <c r="L691" s="11">
        <f t="shared" si="21"/>
        <v>0</v>
      </c>
    </row>
    <row r="692" spans="1:12" x14ac:dyDescent="0.2">
      <c r="A692" s="128" t="s">
        <v>20042</v>
      </c>
      <c r="B692" s="128" t="s">
        <v>20043</v>
      </c>
      <c r="C692" s="128" t="s">
        <v>20044</v>
      </c>
      <c r="D692" s="128" t="s">
        <v>20045</v>
      </c>
      <c r="E692" s="131">
        <v>1</v>
      </c>
      <c r="F692" s="128" t="s">
        <v>9</v>
      </c>
      <c r="G692" s="11"/>
      <c r="H692" s="11"/>
      <c r="I692" s="11"/>
      <c r="J692" s="11"/>
      <c r="K692" s="11">
        <f t="shared" si="20"/>
        <v>0</v>
      </c>
      <c r="L692" s="11">
        <f t="shared" si="21"/>
        <v>0</v>
      </c>
    </row>
    <row r="693" spans="1:12" x14ac:dyDescent="0.2">
      <c r="A693" s="128" t="s">
        <v>20046</v>
      </c>
      <c r="B693" s="128" t="s">
        <v>20047</v>
      </c>
      <c r="C693" s="128" t="s">
        <v>20048</v>
      </c>
      <c r="D693" s="128" t="s">
        <v>20049</v>
      </c>
      <c r="E693" s="131">
        <v>1</v>
      </c>
      <c r="F693" s="128" t="s">
        <v>9</v>
      </c>
      <c r="G693" s="11"/>
      <c r="H693" s="11"/>
      <c r="I693" s="11"/>
      <c r="J693" s="11"/>
      <c r="K693" s="11">
        <f t="shared" si="20"/>
        <v>0</v>
      </c>
      <c r="L693" s="11">
        <f t="shared" si="21"/>
        <v>0</v>
      </c>
    </row>
    <row r="694" spans="1:12" x14ac:dyDescent="0.2">
      <c r="A694" s="128" t="s">
        <v>20050</v>
      </c>
      <c r="B694" s="128" t="s">
        <v>20051</v>
      </c>
      <c r="C694" s="128" t="s">
        <v>20052</v>
      </c>
      <c r="D694" s="128" t="s">
        <v>20053</v>
      </c>
      <c r="E694" s="131">
        <v>1</v>
      </c>
      <c r="F694" s="128" t="s">
        <v>9</v>
      </c>
      <c r="G694" s="11"/>
      <c r="H694" s="11"/>
      <c r="I694" s="11"/>
      <c r="J694" s="11"/>
      <c r="K694" s="11">
        <f t="shared" si="20"/>
        <v>0</v>
      </c>
      <c r="L694" s="11">
        <f t="shared" si="21"/>
        <v>0</v>
      </c>
    </row>
    <row r="695" spans="1:12" x14ac:dyDescent="0.2">
      <c r="A695" s="128" t="s">
        <v>20054</v>
      </c>
      <c r="B695" s="128" t="s">
        <v>20055</v>
      </c>
      <c r="C695" s="128" t="s">
        <v>20056</v>
      </c>
      <c r="D695" s="128" t="s">
        <v>20057</v>
      </c>
      <c r="E695" s="131">
        <v>1</v>
      </c>
      <c r="F695" s="128" t="s">
        <v>9</v>
      </c>
      <c r="G695" s="11"/>
      <c r="H695" s="11"/>
      <c r="I695" s="11"/>
      <c r="J695" s="11"/>
      <c r="K695" s="11">
        <f t="shared" si="20"/>
        <v>0</v>
      </c>
      <c r="L695" s="11">
        <f t="shared" si="21"/>
        <v>0</v>
      </c>
    </row>
    <row r="696" spans="1:12" x14ac:dyDescent="0.2">
      <c r="A696" s="128" t="s">
        <v>20058</v>
      </c>
      <c r="B696" s="128" t="s">
        <v>20059</v>
      </c>
      <c r="C696" s="128" t="s">
        <v>20060</v>
      </c>
      <c r="D696" s="128" t="s">
        <v>20061</v>
      </c>
      <c r="E696" s="131">
        <v>5</v>
      </c>
      <c r="F696" s="128" t="s">
        <v>9</v>
      </c>
      <c r="G696" s="11"/>
      <c r="H696" s="11"/>
      <c r="I696" s="11"/>
      <c r="J696" s="11"/>
      <c r="K696" s="11">
        <f t="shared" si="20"/>
        <v>0</v>
      </c>
      <c r="L696" s="11">
        <f t="shared" si="21"/>
        <v>0</v>
      </c>
    </row>
    <row r="697" spans="1:12" x14ac:dyDescent="0.2">
      <c r="A697" s="128" t="s">
        <v>20062</v>
      </c>
      <c r="B697" s="128" t="s">
        <v>20063</v>
      </c>
      <c r="C697" s="128" t="s">
        <v>20064</v>
      </c>
      <c r="D697" s="128" t="s">
        <v>20065</v>
      </c>
      <c r="E697" s="131">
        <v>5</v>
      </c>
      <c r="F697" s="128" t="s">
        <v>9</v>
      </c>
      <c r="G697" s="11"/>
      <c r="H697" s="11"/>
      <c r="I697" s="11"/>
      <c r="J697" s="11"/>
      <c r="K697" s="11">
        <f t="shared" si="20"/>
        <v>0</v>
      </c>
      <c r="L697" s="11">
        <f t="shared" si="21"/>
        <v>0</v>
      </c>
    </row>
    <row r="698" spans="1:12" x14ac:dyDescent="0.2">
      <c r="A698" s="128" t="s">
        <v>20066</v>
      </c>
      <c r="B698" s="128" t="s">
        <v>20067</v>
      </c>
      <c r="C698" s="128" t="s">
        <v>20068</v>
      </c>
      <c r="D698" s="128" t="s">
        <v>20069</v>
      </c>
      <c r="E698" s="131">
        <v>6</v>
      </c>
      <c r="F698" s="128" t="s">
        <v>9</v>
      </c>
      <c r="G698" s="11"/>
      <c r="H698" s="11"/>
      <c r="I698" s="11"/>
      <c r="J698" s="11"/>
      <c r="K698" s="11">
        <f t="shared" si="20"/>
        <v>0</v>
      </c>
      <c r="L698" s="11">
        <f t="shared" si="21"/>
        <v>0</v>
      </c>
    </row>
    <row r="699" spans="1:12" x14ac:dyDescent="0.2">
      <c r="A699" s="128" t="s">
        <v>20070</v>
      </c>
      <c r="B699" s="128" t="s">
        <v>20071</v>
      </c>
      <c r="C699" s="128" t="s">
        <v>9796</v>
      </c>
      <c r="D699" s="128" t="s">
        <v>9797</v>
      </c>
      <c r="E699" s="131">
        <v>1</v>
      </c>
      <c r="F699" s="128" t="s">
        <v>9</v>
      </c>
      <c r="G699" s="11"/>
      <c r="H699" s="11"/>
      <c r="I699" s="11"/>
      <c r="J699" s="11"/>
      <c r="K699" s="11">
        <f t="shared" si="20"/>
        <v>0</v>
      </c>
      <c r="L699" s="11">
        <f t="shared" si="21"/>
        <v>0</v>
      </c>
    </row>
    <row r="700" spans="1:12" x14ac:dyDescent="0.2">
      <c r="A700" s="128" t="s">
        <v>20072</v>
      </c>
      <c r="B700" s="128" t="s">
        <v>8807</v>
      </c>
      <c r="C700" s="128" t="s">
        <v>8808</v>
      </c>
      <c r="D700" s="128" t="s">
        <v>8809</v>
      </c>
      <c r="E700" s="131">
        <v>1</v>
      </c>
      <c r="F700" s="128" t="s">
        <v>9</v>
      </c>
      <c r="G700" s="11"/>
      <c r="H700" s="11"/>
      <c r="I700" s="11"/>
      <c r="J700" s="11"/>
      <c r="K700" s="11">
        <f t="shared" si="20"/>
        <v>0</v>
      </c>
      <c r="L700" s="11">
        <f t="shared" si="21"/>
        <v>0</v>
      </c>
    </row>
    <row r="701" spans="1:12" x14ac:dyDescent="0.2">
      <c r="A701" s="128" t="s">
        <v>20073</v>
      </c>
      <c r="B701" s="128" t="s">
        <v>8810</v>
      </c>
      <c r="C701" s="128" t="s">
        <v>8811</v>
      </c>
      <c r="D701" s="128" t="s">
        <v>8812</v>
      </c>
      <c r="E701" s="131">
        <v>1</v>
      </c>
      <c r="F701" s="128" t="s">
        <v>9</v>
      </c>
      <c r="G701" s="11"/>
      <c r="H701" s="11"/>
      <c r="I701" s="11"/>
      <c r="J701" s="11"/>
      <c r="K701" s="11">
        <f t="shared" si="20"/>
        <v>0</v>
      </c>
      <c r="L701" s="11">
        <f t="shared" si="21"/>
        <v>0</v>
      </c>
    </row>
    <row r="702" spans="1:12" x14ac:dyDescent="0.2">
      <c r="A702" s="128" t="s">
        <v>20074</v>
      </c>
      <c r="B702" s="128" t="s">
        <v>8813</v>
      </c>
      <c r="C702" s="128" t="s">
        <v>8814</v>
      </c>
      <c r="D702" s="128" t="s">
        <v>8815</v>
      </c>
      <c r="E702" s="131">
        <v>1</v>
      </c>
      <c r="F702" s="128" t="s">
        <v>9</v>
      </c>
      <c r="G702" s="11"/>
      <c r="H702" s="11"/>
      <c r="I702" s="11"/>
      <c r="J702" s="11"/>
      <c r="K702" s="11">
        <f t="shared" si="20"/>
        <v>0</v>
      </c>
      <c r="L702" s="11">
        <f t="shared" si="21"/>
        <v>0</v>
      </c>
    </row>
    <row r="703" spans="1:12" x14ac:dyDescent="0.2">
      <c r="A703" s="128" t="s">
        <v>20075</v>
      </c>
      <c r="B703" s="128" t="s">
        <v>8416</v>
      </c>
      <c r="C703" s="128" t="s">
        <v>4459</v>
      </c>
      <c r="D703" s="128" t="s">
        <v>4460</v>
      </c>
      <c r="E703" s="131">
        <v>1</v>
      </c>
      <c r="F703" s="128" t="s">
        <v>9</v>
      </c>
      <c r="G703" s="11"/>
      <c r="H703" s="11"/>
      <c r="I703" s="11"/>
      <c r="J703" s="11"/>
      <c r="K703" s="11">
        <f t="shared" si="20"/>
        <v>0</v>
      </c>
      <c r="L703" s="11">
        <f t="shared" si="21"/>
        <v>0</v>
      </c>
    </row>
    <row r="704" spans="1:12" x14ac:dyDescent="0.2">
      <c r="A704" s="128" t="s">
        <v>20076</v>
      </c>
      <c r="B704" s="128" t="s">
        <v>8816</v>
      </c>
      <c r="C704" s="128" t="s">
        <v>8817</v>
      </c>
      <c r="D704" s="128" t="s">
        <v>8812</v>
      </c>
      <c r="E704" s="131">
        <v>1</v>
      </c>
      <c r="F704" s="128" t="s">
        <v>9</v>
      </c>
      <c r="G704" s="11"/>
      <c r="H704" s="11"/>
      <c r="I704" s="11"/>
      <c r="J704" s="11"/>
      <c r="K704" s="11">
        <f t="shared" si="20"/>
        <v>0</v>
      </c>
      <c r="L704" s="11">
        <f t="shared" si="21"/>
        <v>0</v>
      </c>
    </row>
    <row r="705" spans="1:12" x14ac:dyDescent="0.2">
      <c r="A705" s="128" t="s">
        <v>20077</v>
      </c>
      <c r="B705" s="128" t="s">
        <v>8818</v>
      </c>
      <c r="C705" s="128" t="s">
        <v>8819</v>
      </c>
      <c r="D705" s="128" t="s">
        <v>8820</v>
      </c>
      <c r="E705" s="131">
        <v>1</v>
      </c>
      <c r="F705" s="128" t="s">
        <v>9</v>
      </c>
      <c r="G705" s="11"/>
      <c r="H705" s="11"/>
      <c r="I705" s="11"/>
      <c r="J705" s="11"/>
      <c r="K705" s="11">
        <f t="shared" si="20"/>
        <v>0</v>
      </c>
      <c r="L705" s="11">
        <f t="shared" si="21"/>
        <v>0</v>
      </c>
    </row>
    <row r="706" spans="1:12" x14ac:dyDescent="0.2">
      <c r="A706" s="128" t="s">
        <v>20078</v>
      </c>
      <c r="B706" s="128" t="s">
        <v>20079</v>
      </c>
      <c r="C706" s="128" t="s">
        <v>20080</v>
      </c>
      <c r="D706" s="128" t="s">
        <v>20081</v>
      </c>
      <c r="E706" s="131">
        <v>2</v>
      </c>
      <c r="F706" s="128" t="s">
        <v>9</v>
      </c>
      <c r="G706" s="11"/>
      <c r="H706" s="11"/>
      <c r="I706" s="11"/>
      <c r="J706" s="11"/>
      <c r="K706" s="11">
        <f t="shared" si="20"/>
        <v>0</v>
      </c>
      <c r="L706" s="11">
        <f t="shared" si="21"/>
        <v>0</v>
      </c>
    </row>
    <row r="707" spans="1:12" x14ac:dyDescent="0.2">
      <c r="A707" s="128" t="s">
        <v>20082</v>
      </c>
      <c r="B707" s="128" t="s">
        <v>20083</v>
      </c>
      <c r="C707" s="128" t="s">
        <v>20084</v>
      </c>
      <c r="D707" s="128" t="s">
        <v>20085</v>
      </c>
      <c r="E707" s="131">
        <v>1</v>
      </c>
      <c r="F707" s="128" t="s">
        <v>9</v>
      </c>
      <c r="G707" s="11"/>
      <c r="H707" s="11"/>
      <c r="I707" s="11"/>
      <c r="J707" s="11"/>
      <c r="K707" s="11">
        <f t="shared" si="20"/>
        <v>0</v>
      </c>
      <c r="L707" s="11">
        <f t="shared" si="21"/>
        <v>0</v>
      </c>
    </row>
    <row r="708" spans="1:12" x14ac:dyDescent="0.2">
      <c r="A708" s="128" t="s">
        <v>20086</v>
      </c>
      <c r="B708" s="128" t="s">
        <v>20087</v>
      </c>
      <c r="C708" s="128" t="s">
        <v>9798</v>
      </c>
      <c r="D708" s="128" t="s">
        <v>20088</v>
      </c>
      <c r="E708" s="131">
        <v>3</v>
      </c>
      <c r="F708" s="128" t="s">
        <v>9</v>
      </c>
      <c r="G708" s="11"/>
      <c r="H708" s="11"/>
      <c r="I708" s="11"/>
      <c r="J708" s="11"/>
      <c r="K708" s="11">
        <f t="shared" si="20"/>
        <v>0</v>
      </c>
      <c r="L708" s="11">
        <f t="shared" si="21"/>
        <v>0</v>
      </c>
    </row>
    <row r="709" spans="1:12" x14ac:dyDescent="0.2">
      <c r="A709" s="128" t="s">
        <v>20089</v>
      </c>
      <c r="B709" s="128" t="s">
        <v>20090</v>
      </c>
      <c r="C709" s="128" t="s">
        <v>20091</v>
      </c>
      <c r="D709" s="128" t="s">
        <v>20092</v>
      </c>
      <c r="E709" s="131">
        <v>32</v>
      </c>
      <c r="F709" s="128" t="s">
        <v>9</v>
      </c>
      <c r="G709" s="11"/>
      <c r="H709" s="11"/>
      <c r="I709" s="11"/>
      <c r="J709" s="11"/>
      <c r="K709" s="11">
        <f t="shared" si="20"/>
        <v>0</v>
      </c>
      <c r="L709" s="11">
        <f t="shared" si="21"/>
        <v>0</v>
      </c>
    </row>
    <row r="710" spans="1:12" x14ac:dyDescent="0.2">
      <c r="A710" s="128" t="s">
        <v>20093</v>
      </c>
      <c r="B710" s="128" t="s">
        <v>20094</v>
      </c>
      <c r="C710" s="128" t="s">
        <v>20095</v>
      </c>
      <c r="D710" s="128" t="s">
        <v>18358</v>
      </c>
      <c r="E710" s="131">
        <v>1</v>
      </c>
      <c r="F710" s="128" t="s">
        <v>9</v>
      </c>
      <c r="G710" s="11"/>
      <c r="H710" s="11"/>
      <c r="I710" s="11"/>
      <c r="J710" s="11"/>
      <c r="K710" s="11">
        <f t="shared" si="20"/>
        <v>0</v>
      </c>
      <c r="L710" s="11">
        <f t="shared" si="21"/>
        <v>0</v>
      </c>
    </row>
    <row r="711" spans="1:12" x14ac:dyDescent="0.2">
      <c r="A711" s="128" t="s">
        <v>20096</v>
      </c>
      <c r="B711" s="128" t="s">
        <v>20097</v>
      </c>
      <c r="C711" s="128" t="s">
        <v>20098</v>
      </c>
      <c r="D711" s="128" t="s">
        <v>20099</v>
      </c>
      <c r="E711" s="131">
        <v>3</v>
      </c>
      <c r="F711" s="128" t="s">
        <v>9</v>
      </c>
      <c r="G711" s="11"/>
      <c r="H711" s="11"/>
      <c r="I711" s="11"/>
      <c r="J711" s="11"/>
      <c r="K711" s="11">
        <f t="shared" si="20"/>
        <v>0</v>
      </c>
      <c r="L711" s="11">
        <f t="shared" si="21"/>
        <v>0</v>
      </c>
    </row>
    <row r="712" spans="1:12" x14ac:dyDescent="0.2">
      <c r="A712" s="128" t="s">
        <v>20100</v>
      </c>
      <c r="B712" s="128" t="s">
        <v>20101</v>
      </c>
      <c r="C712" s="128" t="s">
        <v>20102</v>
      </c>
      <c r="D712" s="128" t="s">
        <v>20103</v>
      </c>
      <c r="E712" s="131">
        <v>5</v>
      </c>
      <c r="F712" s="128" t="s">
        <v>9</v>
      </c>
      <c r="G712" s="11"/>
      <c r="H712" s="11"/>
      <c r="I712" s="11"/>
      <c r="J712" s="11"/>
      <c r="K712" s="11">
        <f t="shared" si="20"/>
        <v>0</v>
      </c>
      <c r="L712" s="11">
        <f t="shared" si="21"/>
        <v>0</v>
      </c>
    </row>
    <row r="713" spans="1:12" x14ac:dyDescent="0.2">
      <c r="A713" s="128" t="s">
        <v>20104</v>
      </c>
      <c r="B713" s="128" t="s">
        <v>20105</v>
      </c>
      <c r="C713" s="128" t="s">
        <v>20106</v>
      </c>
      <c r="D713" s="128" t="s">
        <v>20107</v>
      </c>
      <c r="E713" s="131">
        <v>2</v>
      </c>
      <c r="F713" s="128" t="s">
        <v>9</v>
      </c>
      <c r="G713" s="11"/>
      <c r="H713" s="11"/>
      <c r="I713" s="11"/>
      <c r="J713" s="11"/>
      <c r="K713" s="11">
        <f t="shared" si="20"/>
        <v>0</v>
      </c>
      <c r="L713" s="11">
        <f t="shared" si="21"/>
        <v>0</v>
      </c>
    </row>
    <row r="714" spans="1:12" x14ac:dyDescent="0.2">
      <c r="A714" s="128" t="s">
        <v>20108</v>
      </c>
      <c r="B714" s="128" t="s">
        <v>20109</v>
      </c>
      <c r="C714" s="128" t="s">
        <v>9799</v>
      </c>
      <c r="D714" s="128" t="s">
        <v>9800</v>
      </c>
      <c r="E714" s="131">
        <v>5</v>
      </c>
      <c r="F714" s="128" t="s">
        <v>9</v>
      </c>
      <c r="G714" s="11"/>
      <c r="H714" s="11"/>
      <c r="I714" s="11"/>
      <c r="J714" s="11"/>
      <c r="K714" s="11">
        <f t="shared" si="20"/>
        <v>0</v>
      </c>
      <c r="L714" s="11">
        <f t="shared" si="21"/>
        <v>0</v>
      </c>
    </row>
    <row r="715" spans="1:12" x14ac:dyDescent="0.2">
      <c r="A715" s="128" t="s">
        <v>20110</v>
      </c>
      <c r="B715" s="128" t="s">
        <v>20111</v>
      </c>
      <c r="C715" s="128" t="s">
        <v>20112</v>
      </c>
      <c r="D715" s="128" t="s">
        <v>20113</v>
      </c>
      <c r="E715" s="131">
        <v>2</v>
      </c>
      <c r="F715" s="128" t="s">
        <v>9</v>
      </c>
      <c r="G715" s="11"/>
      <c r="H715" s="11"/>
      <c r="I715" s="11"/>
      <c r="J715" s="11"/>
      <c r="K715" s="11">
        <f t="shared" ref="K715:K778" si="22">I715*(100-J715)/100</f>
        <v>0</v>
      </c>
      <c r="L715" s="11">
        <f t="shared" ref="L715:L778" si="23">E715*K715</f>
        <v>0</v>
      </c>
    </row>
    <row r="716" spans="1:12" x14ac:dyDescent="0.2">
      <c r="A716" s="128" t="s">
        <v>20114</v>
      </c>
      <c r="B716" s="128" t="s">
        <v>20115</v>
      </c>
      <c r="C716" s="128" t="s">
        <v>20116</v>
      </c>
      <c r="D716" s="128" t="s">
        <v>18358</v>
      </c>
      <c r="E716" s="131">
        <v>1</v>
      </c>
      <c r="F716" s="128" t="s">
        <v>9</v>
      </c>
      <c r="G716" s="11"/>
      <c r="H716" s="11"/>
      <c r="I716" s="11"/>
      <c r="J716" s="11"/>
      <c r="K716" s="11">
        <f t="shared" si="22"/>
        <v>0</v>
      </c>
      <c r="L716" s="11">
        <f t="shared" si="23"/>
        <v>0</v>
      </c>
    </row>
    <row r="717" spans="1:12" x14ac:dyDescent="0.2">
      <c r="A717" s="128" t="s">
        <v>20117</v>
      </c>
      <c r="B717" s="128" t="s">
        <v>17904</v>
      </c>
      <c r="C717" s="128" t="s">
        <v>17905</v>
      </c>
      <c r="D717" s="128" t="s">
        <v>17906</v>
      </c>
      <c r="E717" s="131">
        <v>1</v>
      </c>
      <c r="F717" s="128" t="s">
        <v>9</v>
      </c>
      <c r="G717" s="11"/>
      <c r="H717" s="11"/>
      <c r="I717" s="11"/>
      <c r="J717" s="11"/>
      <c r="K717" s="11">
        <f t="shared" si="22"/>
        <v>0</v>
      </c>
      <c r="L717" s="11">
        <f t="shared" si="23"/>
        <v>0</v>
      </c>
    </row>
    <row r="718" spans="1:12" x14ac:dyDescent="0.2">
      <c r="A718" s="128" t="s">
        <v>20118</v>
      </c>
      <c r="B718" s="128" t="s">
        <v>20119</v>
      </c>
      <c r="C718" s="128" t="s">
        <v>20120</v>
      </c>
      <c r="D718" s="132" t="s">
        <v>20121</v>
      </c>
      <c r="E718" s="131">
        <v>1</v>
      </c>
      <c r="F718" s="128" t="s">
        <v>9</v>
      </c>
      <c r="G718" s="11"/>
      <c r="H718" s="11"/>
      <c r="I718" s="11"/>
      <c r="J718" s="11"/>
      <c r="K718" s="11">
        <f t="shared" si="22"/>
        <v>0</v>
      </c>
      <c r="L718" s="11">
        <f t="shared" si="23"/>
        <v>0</v>
      </c>
    </row>
    <row r="719" spans="1:12" x14ac:dyDescent="0.2">
      <c r="A719" s="128" t="s">
        <v>20122</v>
      </c>
      <c r="B719" s="128" t="s">
        <v>20123</v>
      </c>
      <c r="C719" s="128" t="s">
        <v>20124</v>
      </c>
      <c r="D719" s="128" t="s">
        <v>20125</v>
      </c>
      <c r="E719" s="131">
        <v>1</v>
      </c>
      <c r="F719" s="128" t="s">
        <v>9</v>
      </c>
      <c r="G719" s="11"/>
      <c r="H719" s="11"/>
      <c r="I719" s="11"/>
      <c r="J719" s="11"/>
      <c r="K719" s="11">
        <f t="shared" si="22"/>
        <v>0</v>
      </c>
      <c r="L719" s="11">
        <f t="shared" si="23"/>
        <v>0</v>
      </c>
    </row>
    <row r="720" spans="1:12" x14ac:dyDescent="0.2">
      <c r="A720" s="128" t="s">
        <v>20126</v>
      </c>
      <c r="B720" s="128" t="s">
        <v>20127</v>
      </c>
      <c r="C720" s="128" t="s">
        <v>20128</v>
      </c>
      <c r="D720" s="128" t="s">
        <v>20129</v>
      </c>
      <c r="E720" s="131">
        <v>1</v>
      </c>
      <c r="F720" s="128" t="s">
        <v>9</v>
      </c>
      <c r="G720" s="11"/>
      <c r="H720" s="11"/>
      <c r="I720" s="11"/>
      <c r="J720" s="11"/>
      <c r="K720" s="11">
        <f t="shared" si="22"/>
        <v>0</v>
      </c>
      <c r="L720" s="11">
        <f t="shared" si="23"/>
        <v>0</v>
      </c>
    </row>
    <row r="721" spans="1:12" x14ac:dyDescent="0.2">
      <c r="A721" s="128" t="s">
        <v>20130</v>
      </c>
      <c r="B721" s="128" t="s">
        <v>20131</v>
      </c>
      <c r="C721" s="128" t="s">
        <v>20132</v>
      </c>
      <c r="D721" s="128" t="s">
        <v>20133</v>
      </c>
      <c r="E721" s="131">
        <v>1</v>
      </c>
      <c r="F721" s="128" t="s">
        <v>9</v>
      </c>
      <c r="G721" s="11"/>
      <c r="H721" s="11"/>
      <c r="I721" s="11"/>
      <c r="J721" s="11"/>
      <c r="K721" s="11">
        <f t="shared" si="22"/>
        <v>0</v>
      </c>
      <c r="L721" s="11">
        <f t="shared" si="23"/>
        <v>0</v>
      </c>
    </row>
    <row r="722" spans="1:12" x14ac:dyDescent="0.2">
      <c r="A722" s="128" t="s">
        <v>20134</v>
      </c>
      <c r="B722" s="128" t="s">
        <v>20135</v>
      </c>
      <c r="C722" s="128" t="s">
        <v>20136</v>
      </c>
      <c r="D722" s="128" t="s">
        <v>20137</v>
      </c>
      <c r="E722" s="131">
        <v>1</v>
      </c>
      <c r="F722" s="128" t="s">
        <v>9</v>
      </c>
      <c r="G722" s="11"/>
      <c r="H722" s="11"/>
      <c r="I722" s="11"/>
      <c r="J722" s="11"/>
      <c r="K722" s="11">
        <f t="shared" si="22"/>
        <v>0</v>
      </c>
      <c r="L722" s="11">
        <f t="shared" si="23"/>
        <v>0</v>
      </c>
    </row>
    <row r="723" spans="1:12" x14ac:dyDescent="0.2">
      <c r="A723" s="128" t="s">
        <v>20138</v>
      </c>
      <c r="B723" s="128" t="s">
        <v>20139</v>
      </c>
      <c r="C723" s="128" t="s">
        <v>20140</v>
      </c>
      <c r="D723" s="128" t="s">
        <v>20141</v>
      </c>
      <c r="E723" s="131">
        <v>1</v>
      </c>
      <c r="F723" s="128" t="s">
        <v>9</v>
      </c>
      <c r="G723" s="11"/>
      <c r="H723" s="11"/>
      <c r="I723" s="11"/>
      <c r="J723" s="11"/>
      <c r="K723" s="11">
        <f t="shared" si="22"/>
        <v>0</v>
      </c>
      <c r="L723" s="11">
        <f t="shared" si="23"/>
        <v>0</v>
      </c>
    </row>
    <row r="724" spans="1:12" x14ac:dyDescent="0.2">
      <c r="A724" s="128" t="s">
        <v>20142</v>
      </c>
      <c r="B724" s="128" t="s">
        <v>20143</v>
      </c>
      <c r="C724" s="128" t="s">
        <v>20144</v>
      </c>
      <c r="D724" s="128" t="s">
        <v>20145</v>
      </c>
      <c r="E724" s="131">
        <v>2</v>
      </c>
      <c r="F724" s="128" t="s">
        <v>9</v>
      </c>
      <c r="G724" s="11"/>
      <c r="H724" s="11"/>
      <c r="I724" s="11"/>
      <c r="J724" s="11"/>
      <c r="K724" s="11">
        <f t="shared" si="22"/>
        <v>0</v>
      </c>
      <c r="L724" s="11">
        <f t="shared" si="23"/>
        <v>0</v>
      </c>
    </row>
    <row r="725" spans="1:12" x14ac:dyDescent="0.2">
      <c r="A725" s="128" t="s">
        <v>20146</v>
      </c>
      <c r="B725" s="128" t="s">
        <v>20147</v>
      </c>
      <c r="C725" s="128" t="s">
        <v>9801</v>
      </c>
      <c r="D725" s="128" t="s">
        <v>20148</v>
      </c>
      <c r="E725" s="131">
        <v>1</v>
      </c>
      <c r="F725" s="128" t="s">
        <v>9</v>
      </c>
      <c r="G725" s="11"/>
      <c r="H725" s="11"/>
      <c r="I725" s="11"/>
      <c r="J725" s="11"/>
      <c r="K725" s="11">
        <f t="shared" si="22"/>
        <v>0</v>
      </c>
      <c r="L725" s="11">
        <f t="shared" si="23"/>
        <v>0</v>
      </c>
    </row>
    <row r="726" spans="1:12" x14ac:dyDescent="0.2">
      <c r="A726" s="128" t="s">
        <v>20149</v>
      </c>
      <c r="B726" s="128" t="s">
        <v>20150</v>
      </c>
      <c r="C726" s="128" t="s">
        <v>20151</v>
      </c>
      <c r="D726" s="128" t="s">
        <v>20152</v>
      </c>
      <c r="E726" s="131">
        <v>1</v>
      </c>
      <c r="F726" s="128" t="s">
        <v>9</v>
      </c>
      <c r="G726" s="11"/>
      <c r="H726" s="11"/>
      <c r="I726" s="11"/>
      <c r="J726" s="11"/>
      <c r="K726" s="11">
        <f t="shared" si="22"/>
        <v>0</v>
      </c>
      <c r="L726" s="11">
        <f t="shared" si="23"/>
        <v>0</v>
      </c>
    </row>
    <row r="727" spans="1:12" x14ac:dyDescent="0.2">
      <c r="A727" s="128" t="s">
        <v>20153</v>
      </c>
      <c r="B727" s="128" t="s">
        <v>20154</v>
      </c>
      <c r="C727" s="128" t="s">
        <v>20155</v>
      </c>
      <c r="D727" s="128" t="s">
        <v>20156</v>
      </c>
      <c r="E727" s="131">
        <v>1</v>
      </c>
      <c r="F727" s="128" t="s">
        <v>9</v>
      </c>
      <c r="G727" s="11"/>
      <c r="H727" s="11"/>
      <c r="I727" s="11"/>
      <c r="J727" s="11"/>
      <c r="K727" s="11">
        <f t="shared" si="22"/>
        <v>0</v>
      </c>
      <c r="L727" s="11">
        <f t="shared" si="23"/>
        <v>0</v>
      </c>
    </row>
    <row r="728" spans="1:12" x14ac:dyDescent="0.2">
      <c r="A728" s="128" t="s">
        <v>20157</v>
      </c>
      <c r="B728" s="128" t="s">
        <v>20158</v>
      </c>
      <c r="C728" s="128" t="s">
        <v>9802</v>
      </c>
      <c r="D728" s="128" t="s">
        <v>20159</v>
      </c>
      <c r="E728" s="131">
        <v>1</v>
      </c>
      <c r="F728" s="128" t="s">
        <v>9</v>
      </c>
      <c r="G728" s="11"/>
      <c r="H728" s="11"/>
      <c r="I728" s="11"/>
      <c r="J728" s="11"/>
      <c r="K728" s="11">
        <f t="shared" si="22"/>
        <v>0</v>
      </c>
      <c r="L728" s="11">
        <f t="shared" si="23"/>
        <v>0</v>
      </c>
    </row>
    <row r="729" spans="1:12" x14ac:dyDescent="0.2">
      <c r="A729" s="128" t="s">
        <v>20160</v>
      </c>
      <c r="B729" s="128" t="s">
        <v>20161</v>
      </c>
      <c r="C729" s="128" t="s">
        <v>20162</v>
      </c>
      <c r="D729" s="128" t="s">
        <v>20163</v>
      </c>
      <c r="E729" s="131">
        <v>1</v>
      </c>
      <c r="F729" s="128" t="s">
        <v>9</v>
      </c>
      <c r="G729" s="11"/>
      <c r="H729" s="11"/>
      <c r="I729" s="11"/>
      <c r="J729" s="11"/>
      <c r="K729" s="11">
        <f t="shared" si="22"/>
        <v>0</v>
      </c>
      <c r="L729" s="11">
        <f t="shared" si="23"/>
        <v>0</v>
      </c>
    </row>
    <row r="730" spans="1:12" x14ac:dyDescent="0.2">
      <c r="A730" s="128" t="s">
        <v>20164</v>
      </c>
      <c r="B730" s="128" t="s">
        <v>20165</v>
      </c>
      <c r="C730" s="128" t="s">
        <v>20166</v>
      </c>
      <c r="D730" s="128" t="s">
        <v>20167</v>
      </c>
      <c r="E730" s="131">
        <v>1</v>
      </c>
      <c r="F730" s="128" t="s">
        <v>9</v>
      </c>
      <c r="G730" s="11"/>
      <c r="H730" s="11"/>
      <c r="I730" s="11"/>
      <c r="J730" s="11"/>
      <c r="K730" s="11">
        <f t="shared" si="22"/>
        <v>0</v>
      </c>
      <c r="L730" s="11">
        <f t="shared" si="23"/>
        <v>0</v>
      </c>
    </row>
    <row r="731" spans="1:12" x14ac:dyDescent="0.2">
      <c r="A731" s="128" t="s">
        <v>20168</v>
      </c>
      <c r="B731" s="128" t="s">
        <v>20169</v>
      </c>
      <c r="C731" s="128" t="s">
        <v>20170</v>
      </c>
      <c r="D731" s="128" t="s">
        <v>20171</v>
      </c>
      <c r="E731" s="131">
        <v>1</v>
      </c>
      <c r="F731" s="128" t="s">
        <v>9</v>
      </c>
      <c r="G731" s="11"/>
      <c r="H731" s="11"/>
      <c r="I731" s="11"/>
      <c r="J731" s="11"/>
      <c r="K731" s="11">
        <f t="shared" si="22"/>
        <v>0</v>
      </c>
      <c r="L731" s="11">
        <f t="shared" si="23"/>
        <v>0</v>
      </c>
    </row>
    <row r="732" spans="1:12" x14ac:dyDescent="0.2">
      <c r="A732" s="128" t="s">
        <v>20172</v>
      </c>
      <c r="B732" s="128" t="s">
        <v>20173</v>
      </c>
      <c r="C732" s="128" t="s">
        <v>9803</v>
      </c>
      <c r="D732" s="128" t="s">
        <v>20174</v>
      </c>
      <c r="E732" s="131">
        <v>1</v>
      </c>
      <c r="F732" s="128" t="s">
        <v>9</v>
      </c>
      <c r="G732" s="11"/>
      <c r="H732" s="11"/>
      <c r="I732" s="11"/>
      <c r="J732" s="11"/>
      <c r="K732" s="11">
        <f t="shared" si="22"/>
        <v>0</v>
      </c>
      <c r="L732" s="11">
        <f t="shared" si="23"/>
        <v>0</v>
      </c>
    </row>
    <row r="733" spans="1:12" x14ac:dyDescent="0.2">
      <c r="A733" s="128" t="s">
        <v>20175</v>
      </c>
      <c r="B733" s="128" t="s">
        <v>20176</v>
      </c>
      <c r="C733" s="128" t="s">
        <v>20177</v>
      </c>
      <c r="D733" s="128" t="s">
        <v>20178</v>
      </c>
      <c r="E733" s="131">
        <v>1</v>
      </c>
      <c r="F733" s="128" t="s">
        <v>9</v>
      </c>
      <c r="G733" s="11"/>
      <c r="H733" s="11"/>
      <c r="I733" s="11"/>
      <c r="J733" s="11"/>
      <c r="K733" s="11">
        <f t="shared" si="22"/>
        <v>0</v>
      </c>
      <c r="L733" s="11">
        <f t="shared" si="23"/>
        <v>0</v>
      </c>
    </row>
    <row r="734" spans="1:12" x14ac:dyDescent="0.2">
      <c r="A734" s="128" t="s">
        <v>20179</v>
      </c>
      <c r="B734" s="128" t="s">
        <v>20180</v>
      </c>
      <c r="C734" s="128" t="s">
        <v>9804</v>
      </c>
      <c r="D734" s="128" t="s">
        <v>9805</v>
      </c>
      <c r="E734" s="131">
        <v>1</v>
      </c>
      <c r="F734" s="128" t="s">
        <v>9</v>
      </c>
      <c r="G734" s="11"/>
      <c r="H734" s="11"/>
      <c r="I734" s="11"/>
      <c r="J734" s="11"/>
      <c r="K734" s="11">
        <f t="shared" si="22"/>
        <v>0</v>
      </c>
      <c r="L734" s="11">
        <f t="shared" si="23"/>
        <v>0</v>
      </c>
    </row>
    <row r="735" spans="1:12" x14ac:dyDescent="0.2">
      <c r="A735" s="128" t="s">
        <v>20181</v>
      </c>
      <c r="B735" s="128" t="s">
        <v>20182</v>
      </c>
      <c r="C735" s="128" t="s">
        <v>20183</v>
      </c>
      <c r="D735" s="128" t="s">
        <v>20184</v>
      </c>
      <c r="E735" s="131">
        <v>1</v>
      </c>
      <c r="F735" s="128" t="s">
        <v>9</v>
      </c>
      <c r="G735" s="11"/>
      <c r="H735" s="11"/>
      <c r="I735" s="11"/>
      <c r="J735" s="11"/>
      <c r="K735" s="11">
        <f t="shared" si="22"/>
        <v>0</v>
      </c>
      <c r="L735" s="11">
        <f t="shared" si="23"/>
        <v>0</v>
      </c>
    </row>
    <row r="736" spans="1:12" x14ac:dyDescent="0.2">
      <c r="A736" s="128" t="s">
        <v>20185</v>
      </c>
      <c r="B736" s="128" t="s">
        <v>20186</v>
      </c>
      <c r="C736" s="128" t="s">
        <v>20187</v>
      </c>
      <c r="D736" s="128" t="s">
        <v>20188</v>
      </c>
      <c r="E736" s="131">
        <v>1</v>
      </c>
      <c r="F736" s="128" t="s">
        <v>9</v>
      </c>
      <c r="G736" s="11"/>
      <c r="H736" s="11"/>
      <c r="I736" s="11"/>
      <c r="J736" s="11"/>
      <c r="K736" s="11">
        <f t="shared" si="22"/>
        <v>0</v>
      </c>
      <c r="L736" s="11">
        <f t="shared" si="23"/>
        <v>0</v>
      </c>
    </row>
    <row r="737" spans="1:12" x14ac:dyDescent="0.2">
      <c r="A737" s="128" t="s">
        <v>20189</v>
      </c>
      <c r="B737" s="128" t="s">
        <v>20190</v>
      </c>
      <c r="C737" s="128" t="s">
        <v>20191</v>
      </c>
      <c r="D737" s="128" t="s">
        <v>20192</v>
      </c>
      <c r="E737" s="131">
        <v>3</v>
      </c>
      <c r="F737" s="128" t="s">
        <v>9</v>
      </c>
      <c r="G737" s="11"/>
      <c r="H737" s="11"/>
      <c r="I737" s="11"/>
      <c r="J737" s="11"/>
      <c r="K737" s="11">
        <f t="shared" si="22"/>
        <v>0</v>
      </c>
      <c r="L737" s="11">
        <f t="shared" si="23"/>
        <v>0</v>
      </c>
    </row>
    <row r="738" spans="1:12" x14ac:dyDescent="0.2">
      <c r="A738" s="128" t="s">
        <v>20193</v>
      </c>
      <c r="B738" s="128" t="s">
        <v>20194</v>
      </c>
      <c r="C738" s="128" t="s">
        <v>9806</v>
      </c>
      <c r="D738" s="128" t="s">
        <v>18788</v>
      </c>
      <c r="E738" s="131">
        <v>2</v>
      </c>
      <c r="F738" s="128" t="s">
        <v>9</v>
      </c>
      <c r="G738" s="11"/>
      <c r="H738" s="11"/>
      <c r="I738" s="11"/>
      <c r="J738" s="11"/>
      <c r="K738" s="11">
        <f t="shared" si="22"/>
        <v>0</v>
      </c>
      <c r="L738" s="11">
        <f t="shared" si="23"/>
        <v>0</v>
      </c>
    </row>
    <row r="739" spans="1:12" x14ac:dyDescent="0.2">
      <c r="A739" s="128" t="s">
        <v>20195</v>
      </c>
      <c r="B739" s="128" t="s">
        <v>8857</v>
      </c>
      <c r="C739" s="128" t="s">
        <v>8858</v>
      </c>
      <c r="D739" s="128" t="s">
        <v>8859</v>
      </c>
      <c r="E739" s="131">
        <v>5</v>
      </c>
      <c r="F739" s="128" t="s">
        <v>9</v>
      </c>
      <c r="G739" s="11"/>
      <c r="H739" s="11"/>
      <c r="I739" s="11"/>
      <c r="J739" s="11"/>
      <c r="K739" s="11">
        <f t="shared" si="22"/>
        <v>0</v>
      </c>
      <c r="L739" s="11">
        <f t="shared" si="23"/>
        <v>0</v>
      </c>
    </row>
    <row r="740" spans="1:12" x14ac:dyDescent="0.2">
      <c r="A740" s="128" t="s">
        <v>20196</v>
      </c>
      <c r="B740" s="128" t="s">
        <v>20197</v>
      </c>
      <c r="C740" s="128" t="s">
        <v>20198</v>
      </c>
      <c r="D740" s="128" t="s">
        <v>20199</v>
      </c>
      <c r="E740" s="131">
        <v>2</v>
      </c>
      <c r="F740" s="128" t="s">
        <v>9</v>
      </c>
      <c r="G740" s="11"/>
      <c r="H740" s="11"/>
      <c r="I740" s="11"/>
      <c r="J740" s="11"/>
      <c r="K740" s="11">
        <f t="shared" si="22"/>
        <v>0</v>
      </c>
      <c r="L740" s="11">
        <f t="shared" si="23"/>
        <v>0</v>
      </c>
    </row>
    <row r="741" spans="1:12" x14ac:dyDescent="0.2">
      <c r="A741" s="128" t="s">
        <v>20200</v>
      </c>
      <c r="B741" s="128" t="s">
        <v>20201</v>
      </c>
      <c r="C741" s="128" t="s">
        <v>9807</v>
      </c>
      <c r="D741" s="132" t="s">
        <v>20202</v>
      </c>
      <c r="E741" s="131">
        <v>3</v>
      </c>
      <c r="F741" s="128" t="s">
        <v>9</v>
      </c>
      <c r="G741" s="11"/>
      <c r="H741" s="11"/>
      <c r="I741" s="11"/>
      <c r="J741" s="11"/>
      <c r="K741" s="11">
        <f t="shared" si="22"/>
        <v>0</v>
      </c>
      <c r="L741" s="11">
        <f t="shared" si="23"/>
        <v>0</v>
      </c>
    </row>
    <row r="742" spans="1:12" x14ac:dyDescent="0.2">
      <c r="A742" s="128" t="s">
        <v>20203</v>
      </c>
      <c r="B742" s="128" t="s">
        <v>20204</v>
      </c>
      <c r="C742" s="128" t="s">
        <v>20205</v>
      </c>
      <c r="D742" s="132" t="s">
        <v>20206</v>
      </c>
      <c r="E742" s="131">
        <v>3</v>
      </c>
      <c r="F742" s="128" t="s">
        <v>9</v>
      </c>
      <c r="G742" s="11"/>
      <c r="H742" s="11"/>
      <c r="I742" s="11"/>
      <c r="J742" s="11"/>
      <c r="K742" s="11">
        <f t="shared" si="22"/>
        <v>0</v>
      </c>
      <c r="L742" s="11">
        <f t="shared" si="23"/>
        <v>0</v>
      </c>
    </row>
    <row r="743" spans="1:12" x14ac:dyDescent="0.2">
      <c r="A743" s="128" t="s">
        <v>20207</v>
      </c>
      <c r="B743" s="128" t="s">
        <v>20208</v>
      </c>
      <c r="C743" s="128" t="s">
        <v>20209</v>
      </c>
      <c r="D743" s="128" t="s">
        <v>20210</v>
      </c>
      <c r="E743" s="131">
        <v>2</v>
      </c>
      <c r="F743" s="128" t="s">
        <v>9</v>
      </c>
      <c r="G743" s="11"/>
      <c r="H743" s="11"/>
      <c r="I743" s="11"/>
      <c r="J743" s="11"/>
      <c r="K743" s="11">
        <f t="shared" si="22"/>
        <v>0</v>
      </c>
      <c r="L743" s="11">
        <f t="shared" si="23"/>
        <v>0</v>
      </c>
    </row>
    <row r="744" spans="1:12" x14ac:dyDescent="0.2">
      <c r="A744" s="128" t="s">
        <v>20211</v>
      </c>
      <c r="B744" s="128" t="s">
        <v>8863</v>
      </c>
      <c r="C744" s="128" t="s">
        <v>8864</v>
      </c>
      <c r="D744" s="132" t="s">
        <v>8865</v>
      </c>
      <c r="E744" s="131">
        <v>1</v>
      </c>
      <c r="F744" s="128" t="s">
        <v>9</v>
      </c>
      <c r="G744" s="11"/>
      <c r="H744" s="11"/>
      <c r="I744" s="11"/>
      <c r="J744" s="11"/>
      <c r="K744" s="11">
        <f t="shared" si="22"/>
        <v>0</v>
      </c>
      <c r="L744" s="11">
        <f t="shared" si="23"/>
        <v>0</v>
      </c>
    </row>
    <row r="745" spans="1:12" x14ac:dyDescent="0.2">
      <c r="A745" s="128" t="s">
        <v>20212</v>
      </c>
      <c r="B745" s="128" t="s">
        <v>8866</v>
      </c>
      <c r="C745" s="128" t="s">
        <v>8867</v>
      </c>
      <c r="D745" s="128" t="s">
        <v>8868</v>
      </c>
      <c r="E745" s="131">
        <v>1</v>
      </c>
      <c r="F745" s="128" t="s">
        <v>9</v>
      </c>
      <c r="G745" s="11"/>
      <c r="H745" s="11"/>
      <c r="I745" s="11"/>
      <c r="J745" s="11"/>
      <c r="K745" s="11">
        <f t="shared" si="22"/>
        <v>0</v>
      </c>
      <c r="L745" s="11">
        <f t="shared" si="23"/>
        <v>0</v>
      </c>
    </row>
    <row r="746" spans="1:12" x14ac:dyDescent="0.2">
      <c r="A746" s="128" t="s">
        <v>20213</v>
      </c>
      <c r="B746" s="128" t="s">
        <v>8869</v>
      </c>
      <c r="C746" s="128" t="s">
        <v>8870</v>
      </c>
      <c r="D746" s="128" t="s">
        <v>8871</v>
      </c>
      <c r="E746" s="131">
        <v>1</v>
      </c>
      <c r="F746" s="128" t="s">
        <v>9</v>
      </c>
      <c r="G746" s="11"/>
      <c r="H746" s="11"/>
      <c r="I746" s="11"/>
      <c r="J746" s="11"/>
      <c r="K746" s="11">
        <f t="shared" si="22"/>
        <v>0</v>
      </c>
      <c r="L746" s="11">
        <f t="shared" si="23"/>
        <v>0</v>
      </c>
    </row>
    <row r="747" spans="1:12" x14ac:dyDescent="0.2">
      <c r="A747" s="128" t="s">
        <v>20214</v>
      </c>
      <c r="B747" s="128" t="s">
        <v>8872</v>
      </c>
      <c r="C747" s="128" t="s">
        <v>8873</v>
      </c>
      <c r="D747" s="128" t="s">
        <v>8874</v>
      </c>
      <c r="E747" s="131">
        <v>1</v>
      </c>
      <c r="F747" s="128" t="s">
        <v>9</v>
      </c>
      <c r="G747" s="11"/>
      <c r="H747" s="11"/>
      <c r="I747" s="11"/>
      <c r="J747" s="11"/>
      <c r="K747" s="11">
        <f t="shared" si="22"/>
        <v>0</v>
      </c>
      <c r="L747" s="11">
        <f t="shared" si="23"/>
        <v>0</v>
      </c>
    </row>
    <row r="748" spans="1:12" x14ac:dyDescent="0.2">
      <c r="A748" s="128" t="s">
        <v>20215</v>
      </c>
      <c r="B748" s="128" t="s">
        <v>20216</v>
      </c>
      <c r="C748" s="128" t="s">
        <v>20217</v>
      </c>
      <c r="D748" s="128" t="s">
        <v>20218</v>
      </c>
      <c r="E748" s="131">
        <v>1</v>
      </c>
      <c r="F748" s="128" t="s">
        <v>9</v>
      </c>
      <c r="G748" s="11"/>
      <c r="H748" s="11"/>
      <c r="I748" s="11"/>
      <c r="J748" s="11"/>
      <c r="K748" s="11">
        <f t="shared" si="22"/>
        <v>0</v>
      </c>
      <c r="L748" s="11">
        <f t="shared" si="23"/>
        <v>0</v>
      </c>
    </row>
    <row r="749" spans="1:12" x14ac:dyDescent="0.2">
      <c r="A749" s="128" t="s">
        <v>20219</v>
      </c>
      <c r="B749" s="128" t="s">
        <v>20220</v>
      </c>
      <c r="C749" s="128" t="s">
        <v>20221</v>
      </c>
      <c r="D749" s="128" t="s">
        <v>20222</v>
      </c>
      <c r="E749" s="131">
        <v>1</v>
      </c>
      <c r="F749" s="128" t="s">
        <v>9</v>
      </c>
      <c r="G749" s="11"/>
      <c r="H749" s="11"/>
      <c r="I749" s="11"/>
      <c r="J749" s="11"/>
      <c r="K749" s="11">
        <f t="shared" si="22"/>
        <v>0</v>
      </c>
      <c r="L749" s="11">
        <f t="shared" si="23"/>
        <v>0</v>
      </c>
    </row>
    <row r="750" spans="1:12" x14ac:dyDescent="0.2">
      <c r="A750" s="128" t="s">
        <v>20223</v>
      </c>
      <c r="B750" s="128" t="s">
        <v>20224</v>
      </c>
      <c r="C750" s="128" t="s">
        <v>20225</v>
      </c>
      <c r="D750" s="128" t="s">
        <v>20226</v>
      </c>
      <c r="E750" s="131">
        <v>19</v>
      </c>
      <c r="F750" s="128" t="s">
        <v>9</v>
      </c>
      <c r="G750" s="11"/>
      <c r="H750" s="11"/>
      <c r="I750" s="11"/>
      <c r="J750" s="11"/>
      <c r="K750" s="11">
        <f t="shared" si="22"/>
        <v>0</v>
      </c>
      <c r="L750" s="11">
        <f t="shared" si="23"/>
        <v>0</v>
      </c>
    </row>
    <row r="751" spans="1:12" x14ac:dyDescent="0.2">
      <c r="A751" s="128" t="s">
        <v>20227</v>
      </c>
      <c r="B751" s="128" t="s">
        <v>20228</v>
      </c>
      <c r="C751" s="128" t="s">
        <v>20229</v>
      </c>
      <c r="D751" s="128" t="s">
        <v>20230</v>
      </c>
      <c r="E751" s="131">
        <v>1</v>
      </c>
      <c r="F751" s="128" t="s">
        <v>9</v>
      </c>
      <c r="G751" s="11"/>
      <c r="H751" s="11"/>
      <c r="I751" s="11"/>
      <c r="J751" s="11"/>
      <c r="K751" s="11">
        <f t="shared" si="22"/>
        <v>0</v>
      </c>
      <c r="L751" s="11">
        <f t="shared" si="23"/>
        <v>0</v>
      </c>
    </row>
    <row r="752" spans="1:12" x14ac:dyDescent="0.2">
      <c r="A752" s="128" t="s">
        <v>20231</v>
      </c>
      <c r="B752" s="128" t="s">
        <v>20232</v>
      </c>
      <c r="C752" s="128" t="s">
        <v>20233</v>
      </c>
      <c r="D752" s="128" t="s">
        <v>20234</v>
      </c>
      <c r="E752" s="131">
        <v>1</v>
      </c>
      <c r="F752" s="128" t="s">
        <v>9</v>
      </c>
      <c r="G752" s="11"/>
      <c r="H752" s="11"/>
      <c r="I752" s="11"/>
      <c r="J752" s="11"/>
      <c r="K752" s="11">
        <f t="shared" si="22"/>
        <v>0</v>
      </c>
      <c r="L752" s="11">
        <f t="shared" si="23"/>
        <v>0</v>
      </c>
    </row>
    <row r="753" spans="1:12" x14ac:dyDescent="0.2">
      <c r="A753" s="128" t="s">
        <v>20235</v>
      </c>
      <c r="B753" s="128" t="s">
        <v>20232</v>
      </c>
      <c r="C753" s="128" t="s">
        <v>20233</v>
      </c>
      <c r="D753" s="128" t="s">
        <v>20234</v>
      </c>
      <c r="E753" s="131">
        <v>4</v>
      </c>
      <c r="F753" s="128" t="s">
        <v>9</v>
      </c>
      <c r="G753" s="11"/>
      <c r="H753" s="11"/>
      <c r="I753" s="11"/>
      <c r="J753" s="11"/>
      <c r="K753" s="11">
        <f t="shared" si="22"/>
        <v>0</v>
      </c>
      <c r="L753" s="11">
        <f t="shared" si="23"/>
        <v>0</v>
      </c>
    </row>
    <row r="754" spans="1:12" x14ac:dyDescent="0.2">
      <c r="A754" s="128" t="s">
        <v>20236</v>
      </c>
      <c r="B754" s="128" t="s">
        <v>20237</v>
      </c>
      <c r="C754" s="128" t="s">
        <v>20238</v>
      </c>
      <c r="D754" s="128" t="s">
        <v>20239</v>
      </c>
      <c r="E754" s="131">
        <v>2</v>
      </c>
      <c r="F754" s="128" t="s">
        <v>9</v>
      </c>
      <c r="G754" s="11"/>
      <c r="H754" s="11"/>
      <c r="I754" s="11"/>
      <c r="J754" s="11"/>
      <c r="K754" s="11">
        <f t="shared" si="22"/>
        <v>0</v>
      </c>
      <c r="L754" s="11">
        <f t="shared" si="23"/>
        <v>0</v>
      </c>
    </row>
    <row r="755" spans="1:12" x14ac:dyDescent="0.2">
      <c r="A755" s="128" t="s">
        <v>20240</v>
      </c>
      <c r="B755" s="128" t="s">
        <v>20241</v>
      </c>
      <c r="C755" s="128" t="s">
        <v>20242</v>
      </c>
      <c r="D755" s="128" t="s">
        <v>20243</v>
      </c>
      <c r="E755" s="131">
        <v>1</v>
      </c>
      <c r="F755" s="128" t="s">
        <v>9</v>
      </c>
      <c r="G755" s="11"/>
      <c r="H755" s="11"/>
      <c r="I755" s="11"/>
      <c r="J755" s="11"/>
      <c r="K755" s="11">
        <f t="shared" si="22"/>
        <v>0</v>
      </c>
      <c r="L755" s="11">
        <f t="shared" si="23"/>
        <v>0</v>
      </c>
    </row>
    <row r="756" spans="1:12" x14ac:dyDescent="0.2">
      <c r="A756" s="128" t="s">
        <v>20244</v>
      </c>
      <c r="B756" s="128" t="s">
        <v>20245</v>
      </c>
      <c r="C756" s="128" t="s">
        <v>20246</v>
      </c>
      <c r="D756" s="128" t="s">
        <v>20247</v>
      </c>
      <c r="E756" s="131">
        <v>4</v>
      </c>
      <c r="F756" s="128" t="s">
        <v>9</v>
      </c>
      <c r="G756" s="11"/>
      <c r="H756" s="11"/>
      <c r="I756" s="11"/>
      <c r="J756" s="11"/>
      <c r="K756" s="11">
        <f t="shared" si="22"/>
        <v>0</v>
      </c>
      <c r="L756" s="11">
        <f t="shared" si="23"/>
        <v>0</v>
      </c>
    </row>
    <row r="757" spans="1:12" x14ac:dyDescent="0.2">
      <c r="A757" s="128" t="s">
        <v>20248</v>
      </c>
      <c r="B757" s="128" t="s">
        <v>20249</v>
      </c>
      <c r="C757" s="128" t="s">
        <v>20250</v>
      </c>
      <c r="D757" s="128" t="s">
        <v>20251</v>
      </c>
      <c r="E757" s="131">
        <v>1</v>
      </c>
      <c r="F757" s="128" t="s">
        <v>9</v>
      </c>
      <c r="G757" s="11"/>
      <c r="H757" s="11"/>
      <c r="I757" s="11"/>
      <c r="J757" s="11"/>
      <c r="K757" s="11">
        <f t="shared" si="22"/>
        <v>0</v>
      </c>
      <c r="L757" s="11">
        <f t="shared" si="23"/>
        <v>0</v>
      </c>
    </row>
    <row r="758" spans="1:12" x14ac:dyDescent="0.2">
      <c r="A758" s="128" t="s">
        <v>20252</v>
      </c>
      <c r="B758" s="128" t="s">
        <v>20253</v>
      </c>
      <c r="C758" s="128" t="s">
        <v>20254</v>
      </c>
      <c r="D758" s="128" t="s">
        <v>20255</v>
      </c>
      <c r="E758" s="131">
        <v>1</v>
      </c>
      <c r="F758" s="128" t="s">
        <v>9</v>
      </c>
      <c r="G758" s="11"/>
      <c r="H758" s="11"/>
      <c r="I758" s="11"/>
      <c r="J758" s="11"/>
      <c r="K758" s="11">
        <f t="shared" si="22"/>
        <v>0</v>
      </c>
      <c r="L758" s="11">
        <f t="shared" si="23"/>
        <v>0</v>
      </c>
    </row>
    <row r="759" spans="1:12" x14ac:dyDescent="0.2">
      <c r="A759" s="128" t="s">
        <v>20256</v>
      </c>
      <c r="B759" s="128" t="s">
        <v>20257</v>
      </c>
      <c r="C759" s="128" t="s">
        <v>20258</v>
      </c>
      <c r="D759" s="128" t="s">
        <v>20259</v>
      </c>
      <c r="E759" s="131">
        <v>1</v>
      </c>
      <c r="F759" s="128" t="s">
        <v>9</v>
      </c>
      <c r="G759" s="11"/>
      <c r="H759" s="11"/>
      <c r="I759" s="11"/>
      <c r="J759" s="11"/>
      <c r="K759" s="11">
        <f t="shared" si="22"/>
        <v>0</v>
      </c>
      <c r="L759" s="11">
        <f t="shared" si="23"/>
        <v>0</v>
      </c>
    </row>
    <row r="760" spans="1:12" x14ac:dyDescent="0.2">
      <c r="A760" s="128" t="s">
        <v>20260</v>
      </c>
      <c r="B760" s="128" t="s">
        <v>20261</v>
      </c>
      <c r="C760" s="128" t="s">
        <v>20262</v>
      </c>
      <c r="D760" s="128" t="s">
        <v>20263</v>
      </c>
      <c r="E760" s="131">
        <v>2</v>
      </c>
      <c r="F760" s="128" t="s">
        <v>9</v>
      </c>
      <c r="G760" s="11"/>
      <c r="H760" s="11"/>
      <c r="I760" s="11"/>
      <c r="J760" s="11"/>
      <c r="K760" s="11">
        <f t="shared" si="22"/>
        <v>0</v>
      </c>
      <c r="L760" s="11">
        <f t="shared" si="23"/>
        <v>0</v>
      </c>
    </row>
    <row r="761" spans="1:12" x14ac:dyDescent="0.2">
      <c r="A761" s="128" t="s">
        <v>20264</v>
      </c>
      <c r="B761" s="128" t="s">
        <v>20265</v>
      </c>
      <c r="C761" s="128" t="s">
        <v>20002</v>
      </c>
      <c r="D761" s="128" t="s">
        <v>20266</v>
      </c>
      <c r="E761" s="131">
        <v>2</v>
      </c>
      <c r="F761" s="128" t="s">
        <v>9</v>
      </c>
      <c r="G761" s="11"/>
      <c r="H761" s="11"/>
      <c r="I761" s="11"/>
      <c r="J761" s="11"/>
      <c r="K761" s="11">
        <f t="shared" si="22"/>
        <v>0</v>
      </c>
      <c r="L761" s="11">
        <f t="shared" si="23"/>
        <v>0</v>
      </c>
    </row>
    <row r="762" spans="1:12" x14ac:dyDescent="0.2">
      <c r="A762" s="128" t="s">
        <v>20267</v>
      </c>
      <c r="B762" s="128" t="s">
        <v>20268</v>
      </c>
      <c r="C762" s="128" t="s">
        <v>9808</v>
      </c>
      <c r="D762" s="128" t="s">
        <v>625</v>
      </c>
      <c r="E762" s="131">
        <v>16</v>
      </c>
      <c r="F762" s="128" t="s">
        <v>9</v>
      </c>
      <c r="G762" s="11"/>
      <c r="H762" s="11"/>
      <c r="I762" s="11"/>
      <c r="J762" s="11"/>
      <c r="K762" s="11">
        <f t="shared" si="22"/>
        <v>0</v>
      </c>
      <c r="L762" s="11">
        <f t="shared" si="23"/>
        <v>0</v>
      </c>
    </row>
    <row r="763" spans="1:12" x14ac:dyDescent="0.2">
      <c r="A763" s="128" t="s">
        <v>20269</v>
      </c>
      <c r="B763" s="128" t="s">
        <v>20270</v>
      </c>
      <c r="C763" s="128" t="s">
        <v>20271</v>
      </c>
      <c r="D763" s="128" t="s">
        <v>20272</v>
      </c>
      <c r="E763" s="131">
        <v>12</v>
      </c>
      <c r="F763" s="128" t="s">
        <v>9</v>
      </c>
      <c r="G763" s="11"/>
      <c r="H763" s="11"/>
      <c r="I763" s="11"/>
      <c r="J763" s="11"/>
      <c r="K763" s="11">
        <f t="shared" si="22"/>
        <v>0</v>
      </c>
      <c r="L763" s="11">
        <f t="shared" si="23"/>
        <v>0</v>
      </c>
    </row>
    <row r="764" spans="1:12" x14ac:dyDescent="0.2">
      <c r="A764" s="128" t="s">
        <v>20273</v>
      </c>
      <c r="B764" s="128" t="s">
        <v>20274</v>
      </c>
      <c r="C764" s="128" t="s">
        <v>20275</v>
      </c>
      <c r="D764" s="128" t="s">
        <v>20276</v>
      </c>
      <c r="E764" s="131">
        <v>2</v>
      </c>
      <c r="F764" s="128" t="s">
        <v>9</v>
      </c>
      <c r="G764" s="11"/>
      <c r="H764" s="11"/>
      <c r="I764" s="11"/>
      <c r="J764" s="11"/>
      <c r="K764" s="11">
        <f t="shared" si="22"/>
        <v>0</v>
      </c>
      <c r="L764" s="11">
        <f t="shared" si="23"/>
        <v>0</v>
      </c>
    </row>
    <row r="765" spans="1:12" x14ac:dyDescent="0.2">
      <c r="A765" s="128" t="s">
        <v>20277</v>
      </c>
      <c r="B765" s="128" t="s">
        <v>20278</v>
      </c>
      <c r="C765" s="128" t="s">
        <v>20279</v>
      </c>
      <c r="D765" s="128" t="s">
        <v>20280</v>
      </c>
      <c r="E765" s="131">
        <v>3</v>
      </c>
      <c r="F765" s="128" t="s">
        <v>9</v>
      </c>
      <c r="G765" s="11"/>
      <c r="H765" s="11"/>
      <c r="I765" s="11"/>
      <c r="J765" s="11"/>
      <c r="K765" s="11">
        <f t="shared" si="22"/>
        <v>0</v>
      </c>
      <c r="L765" s="11">
        <f t="shared" si="23"/>
        <v>0</v>
      </c>
    </row>
    <row r="766" spans="1:12" x14ac:dyDescent="0.2">
      <c r="A766" s="128" t="s">
        <v>20281</v>
      </c>
      <c r="B766" s="128" t="s">
        <v>20282</v>
      </c>
      <c r="C766" s="128" t="s">
        <v>20283</v>
      </c>
      <c r="D766" s="128" t="s">
        <v>20284</v>
      </c>
      <c r="E766" s="131">
        <v>3</v>
      </c>
      <c r="F766" s="128" t="s">
        <v>9</v>
      </c>
      <c r="G766" s="11"/>
      <c r="H766" s="11"/>
      <c r="I766" s="11"/>
      <c r="J766" s="11"/>
      <c r="K766" s="11">
        <f t="shared" si="22"/>
        <v>0</v>
      </c>
      <c r="L766" s="11">
        <f t="shared" si="23"/>
        <v>0</v>
      </c>
    </row>
    <row r="767" spans="1:12" x14ac:dyDescent="0.2">
      <c r="A767" s="128" t="s">
        <v>20285</v>
      </c>
      <c r="B767" s="128" t="s">
        <v>20286</v>
      </c>
      <c r="C767" s="128" t="s">
        <v>20287</v>
      </c>
      <c r="D767" s="128" t="s">
        <v>20288</v>
      </c>
      <c r="E767" s="131">
        <v>1</v>
      </c>
      <c r="F767" s="128" t="s">
        <v>9</v>
      </c>
      <c r="G767" s="11"/>
      <c r="H767" s="11"/>
      <c r="I767" s="11"/>
      <c r="J767" s="11"/>
      <c r="K767" s="11">
        <f t="shared" si="22"/>
        <v>0</v>
      </c>
      <c r="L767" s="11">
        <f t="shared" si="23"/>
        <v>0</v>
      </c>
    </row>
    <row r="768" spans="1:12" x14ac:dyDescent="0.2">
      <c r="A768" s="128" t="s">
        <v>20289</v>
      </c>
      <c r="B768" s="128" t="s">
        <v>8931</v>
      </c>
      <c r="C768" s="128" t="s">
        <v>8932</v>
      </c>
      <c r="D768" s="128" t="s">
        <v>8933</v>
      </c>
      <c r="E768" s="131">
        <v>1</v>
      </c>
      <c r="F768" s="128" t="s">
        <v>9</v>
      </c>
      <c r="G768" s="11"/>
      <c r="H768" s="11"/>
      <c r="I768" s="11"/>
      <c r="J768" s="11"/>
      <c r="K768" s="11">
        <f t="shared" si="22"/>
        <v>0</v>
      </c>
      <c r="L768" s="11">
        <f t="shared" si="23"/>
        <v>0</v>
      </c>
    </row>
    <row r="769" spans="1:12" x14ac:dyDescent="0.2">
      <c r="A769" s="128" t="s">
        <v>20290</v>
      </c>
      <c r="B769" s="128" t="s">
        <v>20291</v>
      </c>
      <c r="C769" s="128" t="s">
        <v>20292</v>
      </c>
      <c r="D769" s="128" t="s">
        <v>20263</v>
      </c>
      <c r="E769" s="131">
        <v>1</v>
      </c>
      <c r="F769" s="128" t="s">
        <v>9</v>
      </c>
      <c r="G769" s="11"/>
      <c r="H769" s="11"/>
      <c r="I769" s="11"/>
      <c r="J769" s="11"/>
      <c r="K769" s="11">
        <f t="shared" si="22"/>
        <v>0</v>
      </c>
      <c r="L769" s="11">
        <f t="shared" si="23"/>
        <v>0</v>
      </c>
    </row>
    <row r="770" spans="1:12" x14ac:dyDescent="0.2">
      <c r="A770" s="128" t="s">
        <v>20293</v>
      </c>
      <c r="B770" s="128" t="s">
        <v>20294</v>
      </c>
      <c r="C770" s="128" t="s">
        <v>20295</v>
      </c>
      <c r="D770" s="128" t="s">
        <v>20296</v>
      </c>
      <c r="E770" s="131">
        <v>1</v>
      </c>
      <c r="F770" s="128" t="s">
        <v>9</v>
      </c>
      <c r="G770" s="11"/>
      <c r="H770" s="11"/>
      <c r="I770" s="11"/>
      <c r="J770" s="11"/>
      <c r="K770" s="11">
        <f t="shared" si="22"/>
        <v>0</v>
      </c>
      <c r="L770" s="11">
        <f t="shared" si="23"/>
        <v>0</v>
      </c>
    </row>
    <row r="771" spans="1:12" x14ac:dyDescent="0.2">
      <c r="A771" s="128" t="s">
        <v>20297</v>
      </c>
      <c r="B771" s="128" t="s">
        <v>20298</v>
      </c>
      <c r="C771" s="128" t="s">
        <v>20299</v>
      </c>
      <c r="D771" s="128" t="s">
        <v>20300</v>
      </c>
      <c r="E771" s="131">
        <v>1</v>
      </c>
      <c r="F771" s="128" t="s">
        <v>9</v>
      </c>
      <c r="G771" s="11"/>
      <c r="H771" s="11"/>
      <c r="I771" s="11"/>
      <c r="J771" s="11"/>
      <c r="K771" s="11">
        <f t="shared" si="22"/>
        <v>0</v>
      </c>
      <c r="L771" s="11">
        <f t="shared" si="23"/>
        <v>0</v>
      </c>
    </row>
    <row r="772" spans="1:12" x14ac:dyDescent="0.2">
      <c r="A772" s="128" t="s">
        <v>20301</v>
      </c>
      <c r="B772" s="128" t="s">
        <v>20302</v>
      </c>
      <c r="C772" s="128" t="s">
        <v>20303</v>
      </c>
      <c r="D772" s="128" t="s">
        <v>20304</v>
      </c>
      <c r="E772" s="131">
        <v>4</v>
      </c>
      <c r="F772" s="128" t="s">
        <v>9</v>
      </c>
      <c r="G772" s="11"/>
      <c r="H772" s="11"/>
      <c r="I772" s="11"/>
      <c r="J772" s="11"/>
      <c r="K772" s="11">
        <f t="shared" si="22"/>
        <v>0</v>
      </c>
      <c r="L772" s="11">
        <f t="shared" si="23"/>
        <v>0</v>
      </c>
    </row>
    <row r="773" spans="1:12" x14ac:dyDescent="0.2">
      <c r="A773" s="128" t="s">
        <v>20305</v>
      </c>
      <c r="B773" s="128" t="s">
        <v>20306</v>
      </c>
      <c r="C773" s="128" t="s">
        <v>20307</v>
      </c>
      <c r="D773" s="128" t="s">
        <v>20308</v>
      </c>
      <c r="E773" s="131">
        <v>1</v>
      </c>
      <c r="F773" s="128" t="s">
        <v>9</v>
      </c>
      <c r="G773" s="11"/>
      <c r="H773" s="11"/>
      <c r="I773" s="11"/>
      <c r="J773" s="11"/>
      <c r="K773" s="11">
        <f t="shared" si="22"/>
        <v>0</v>
      </c>
      <c r="L773" s="11">
        <f t="shared" si="23"/>
        <v>0</v>
      </c>
    </row>
    <row r="774" spans="1:12" x14ac:dyDescent="0.2">
      <c r="A774" s="128" t="s">
        <v>20309</v>
      </c>
      <c r="B774" s="128" t="s">
        <v>20310</v>
      </c>
      <c r="C774" s="128" t="s">
        <v>20311</v>
      </c>
      <c r="D774" s="128" t="s">
        <v>20312</v>
      </c>
      <c r="E774" s="131">
        <v>1</v>
      </c>
      <c r="F774" s="128" t="s">
        <v>9</v>
      </c>
      <c r="G774" s="11"/>
      <c r="H774" s="11"/>
      <c r="I774" s="11"/>
      <c r="J774" s="11"/>
      <c r="K774" s="11">
        <f t="shared" si="22"/>
        <v>0</v>
      </c>
      <c r="L774" s="11">
        <f t="shared" si="23"/>
        <v>0</v>
      </c>
    </row>
    <row r="775" spans="1:12" x14ac:dyDescent="0.2">
      <c r="A775" s="128" t="s">
        <v>20313</v>
      </c>
      <c r="B775" s="128" t="s">
        <v>20314</v>
      </c>
      <c r="C775" s="128" t="s">
        <v>20315</v>
      </c>
      <c r="D775" s="128" t="s">
        <v>20316</v>
      </c>
      <c r="E775" s="131">
        <v>1</v>
      </c>
      <c r="F775" s="128" t="s">
        <v>9</v>
      </c>
      <c r="G775" s="11"/>
      <c r="H775" s="11"/>
      <c r="I775" s="11"/>
      <c r="J775" s="11"/>
      <c r="K775" s="11">
        <f t="shared" si="22"/>
        <v>0</v>
      </c>
      <c r="L775" s="11">
        <f t="shared" si="23"/>
        <v>0</v>
      </c>
    </row>
    <row r="776" spans="1:12" x14ac:dyDescent="0.2">
      <c r="A776" s="128" t="s">
        <v>20317</v>
      </c>
      <c r="B776" s="128" t="s">
        <v>20318</v>
      </c>
      <c r="C776" s="128" t="s">
        <v>20319</v>
      </c>
      <c r="D776" s="128" t="s">
        <v>20320</v>
      </c>
      <c r="E776" s="131">
        <v>1</v>
      </c>
      <c r="F776" s="128" t="s">
        <v>9</v>
      </c>
      <c r="G776" s="11"/>
      <c r="H776" s="11"/>
      <c r="I776" s="11"/>
      <c r="J776" s="11"/>
      <c r="K776" s="11">
        <f t="shared" si="22"/>
        <v>0</v>
      </c>
      <c r="L776" s="11">
        <f t="shared" si="23"/>
        <v>0</v>
      </c>
    </row>
    <row r="777" spans="1:12" x14ac:dyDescent="0.2">
      <c r="A777" s="128" t="s">
        <v>20321</v>
      </c>
      <c r="B777" s="128" t="s">
        <v>20322</v>
      </c>
      <c r="C777" s="128" t="s">
        <v>20323</v>
      </c>
      <c r="D777" s="128" t="s">
        <v>20324</v>
      </c>
      <c r="E777" s="131">
        <v>1</v>
      </c>
      <c r="F777" s="128" t="s">
        <v>9</v>
      </c>
      <c r="G777" s="11"/>
      <c r="H777" s="11"/>
      <c r="I777" s="11"/>
      <c r="J777" s="11"/>
      <c r="K777" s="11">
        <f t="shared" si="22"/>
        <v>0</v>
      </c>
      <c r="L777" s="11">
        <f t="shared" si="23"/>
        <v>0</v>
      </c>
    </row>
    <row r="778" spans="1:12" x14ac:dyDescent="0.2">
      <c r="A778" s="128" t="s">
        <v>20325</v>
      </c>
      <c r="B778" s="128" t="s">
        <v>20326</v>
      </c>
      <c r="C778" s="128" t="s">
        <v>20327</v>
      </c>
      <c r="D778" s="132" t="s">
        <v>20328</v>
      </c>
      <c r="E778" s="131">
        <v>1</v>
      </c>
      <c r="F778" s="128" t="s">
        <v>9</v>
      </c>
      <c r="G778" s="11"/>
      <c r="H778" s="11"/>
      <c r="I778" s="11"/>
      <c r="J778" s="11"/>
      <c r="K778" s="11">
        <f t="shared" si="22"/>
        <v>0</v>
      </c>
      <c r="L778" s="11">
        <f t="shared" si="23"/>
        <v>0</v>
      </c>
    </row>
    <row r="779" spans="1:12" x14ac:dyDescent="0.2">
      <c r="A779" s="128" t="s">
        <v>20329</v>
      </c>
      <c r="B779" s="128" t="s">
        <v>20330</v>
      </c>
      <c r="C779" s="128" t="s">
        <v>20331</v>
      </c>
      <c r="D779" s="128" t="s">
        <v>20332</v>
      </c>
      <c r="E779" s="131">
        <v>1</v>
      </c>
      <c r="F779" s="128" t="s">
        <v>9</v>
      </c>
      <c r="G779" s="11"/>
      <c r="H779" s="11"/>
      <c r="I779" s="11"/>
      <c r="J779" s="11"/>
      <c r="K779" s="11">
        <f t="shared" ref="K779:K842" si="24">I779*(100-J779)/100</f>
        <v>0</v>
      </c>
      <c r="L779" s="11">
        <f t="shared" ref="L779:L842" si="25">E779*K779</f>
        <v>0</v>
      </c>
    </row>
    <row r="780" spans="1:12" x14ac:dyDescent="0.2">
      <c r="A780" s="128" t="s">
        <v>20333</v>
      </c>
      <c r="B780" s="128" t="s">
        <v>20334</v>
      </c>
      <c r="C780" s="128" t="s">
        <v>20335</v>
      </c>
      <c r="D780" s="128" t="s">
        <v>20336</v>
      </c>
      <c r="E780" s="131">
        <v>4</v>
      </c>
      <c r="F780" s="128" t="s">
        <v>9</v>
      </c>
      <c r="G780" s="11"/>
      <c r="H780" s="11"/>
      <c r="I780" s="11"/>
      <c r="J780" s="11"/>
      <c r="K780" s="11">
        <f t="shared" si="24"/>
        <v>0</v>
      </c>
      <c r="L780" s="11">
        <f t="shared" si="25"/>
        <v>0</v>
      </c>
    </row>
    <row r="781" spans="1:12" x14ac:dyDescent="0.2">
      <c r="A781" s="128" t="s">
        <v>20337</v>
      </c>
      <c r="B781" s="128" t="s">
        <v>20338</v>
      </c>
      <c r="C781" s="128" t="s">
        <v>20339</v>
      </c>
      <c r="D781" s="128" t="s">
        <v>20340</v>
      </c>
      <c r="E781" s="131">
        <v>1</v>
      </c>
      <c r="F781" s="128" t="s">
        <v>9</v>
      </c>
      <c r="G781" s="11"/>
      <c r="H781" s="11"/>
      <c r="I781" s="11"/>
      <c r="J781" s="11"/>
      <c r="K781" s="11">
        <f t="shared" si="24"/>
        <v>0</v>
      </c>
      <c r="L781" s="11">
        <f t="shared" si="25"/>
        <v>0</v>
      </c>
    </row>
    <row r="782" spans="1:12" x14ac:dyDescent="0.2">
      <c r="A782" s="128" t="s">
        <v>20341</v>
      </c>
      <c r="B782" s="128" t="s">
        <v>20342</v>
      </c>
      <c r="C782" s="128" t="s">
        <v>20343</v>
      </c>
      <c r="D782" s="132" t="s">
        <v>18632</v>
      </c>
      <c r="E782" s="131">
        <v>6</v>
      </c>
      <c r="F782" s="128" t="s">
        <v>9</v>
      </c>
      <c r="G782" s="11"/>
      <c r="H782" s="11"/>
      <c r="I782" s="11"/>
      <c r="J782" s="11"/>
      <c r="K782" s="11">
        <f t="shared" si="24"/>
        <v>0</v>
      </c>
      <c r="L782" s="11">
        <f t="shared" si="25"/>
        <v>0</v>
      </c>
    </row>
    <row r="783" spans="1:12" x14ac:dyDescent="0.2">
      <c r="A783" s="128" t="s">
        <v>20344</v>
      </c>
      <c r="B783" s="128" t="s">
        <v>20345</v>
      </c>
      <c r="C783" s="128" t="s">
        <v>20346</v>
      </c>
      <c r="D783" s="128" t="s">
        <v>20347</v>
      </c>
      <c r="E783" s="131">
        <v>13</v>
      </c>
      <c r="F783" s="128" t="s">
        <v>9</v>
      </c>
      <c r="G783" s="11"/>
      <c r="H783" s="11"/>
      <c r="I783" s="11"/>
      <c r="J783" s="11"/>
      <c r="K783" s="11">
        <f t="shared" si="24"/>
        <v>0</v>
      </c>
      <c r="L783" s="11">
        <f t="shared" si="25"/>
        <v>0</v>
      </c>
    </row>
    <row r="784" spans="1:12" x14ac:dyDescent="0.2">
      <c r="A784" s="128" t="s">
        <v>20348</v>
      </c>
      <c r="B784" s="128" t="s">
        <v>20349</v>
      </c>
      <c r="C784" s="128" t="s">
        <v>20350</v>
      </c>
      <c r="D784" s="128" t="s">
        <v>20351</v>
      </c>
      <c r="E784" s="131">
        <v>1</v>
      </c>
      <c r="F784" s="128" t="s">
        <v>9</v>
      </c>
      <c r="G784" s="11"/>
      <c r="H784" s="11"/>
      <c r="I784" s="11"/>
      <c r="J784" s="11"/>
      <c r="K784" s="11">
        <f t="shared" si="24"/>
        <v>0</v>
      </c>
      <c r="L784" s="11">
        <f t="shared" si="25"/>
        <v>0</v>
      </c>
    </row>
    <row r="785" spans="1:12" x14ac:dyDescent="0.2">
      <c r="A785" s="128" t="s">
        <v>20352</v>
      </c>
      <c r="B785" s="128" t="s">
        <v>20353</v>
      </c>
      <c r="C785" s="128" t="s">
        <v>20354</v>
      </c>
      <c r="D785" s="128" t="s">
        <v>20355</v>
      </c>
      <c r="E785" s="131">
        <v>4</v>
      </c>
      <c r="F785" s="128" t="s">
        <v>9</v>
      </c>
      <c r="G785" s="11"/>
      <c r="H785" s="11"/>
      <c r="I785" s="11"/>
      <c r="J785" s="11"/>
      <c r="K785" s="11">
        <f t="shared" si="24"/>
        <v>0</v>
      </c>
      <c r="L785" s="11">
        <f t="shared" si="25"/>
        <v>0</v>
      </c>
    </row>
    <row r="786" spans="1:12" x14ac:dyDescent="0.2">
      <c r="A786" s="128" t="s">
        <v>20356</v>
      </c>
      <c r="B786" s="128" t="s">
        <v>20357</v>
      </c>
      <c r="C786" s="128" t="s">
        <v>20358</v>
      </c>
      <c r="D786" s="128" t="s">
        <v>20359</v>
      </c>
      <c r="E786" s="131">
        <v>2</v>
      </c>
      <c r="F786" s="128" t="s">
        <v>9</v>
      </c>
      <c r="G786" s="11"/>
      <c r="H786" s="11"/>
      <c r="I786" s="11"/>
      <c r="J786" s="11"/>
      <c r="K786" s="11">
        <f t="shared" si="24"/>
        <v>0</v>
      </c>
      <c r="L786" s="11">
        <f t="shared" si="25"/>
        <v>0</v>
      </c>
    </row>
    <row r="787" spans="1:12" x14ac:dyDescent="0.2">
      <c r="A787" s="128" t="s">
        <v>20360</v>
      </c>
      <c r="B787" s="128" t="s">
        <v>20361</v>
      </c>
      <c r="C787" s="128" t="s">
        <v>20362</v>
      </c>
      <c r="D787" s="128" t="s">
        <v>20363</v>
      </c>
      <c r="E787" s="131">
        <v>1</v>
      </c>
      <c r="F787" s="128" t="s">
        <v>9</v>
      </c>
      <c r="G787" s="11"/>
      <c r="H787" s="11"/>
      <c r="I787" s="11"/>
      <c r="J787" s="11"/>
      <c r="K787" s="11">
        <f t="shared" si="24"/>
        <v>0</v>
      </c>
      <c r="L787" s="11">
        <f t="shared" si="25"/>
        <v>0</v>
      </c>
    </row>
    <row r="788" spans="1:12" x14ac:dyDescent="0.2">
      <c r="A788" s="128" t="s">
        <v>20364</v>
      </c>
      <c r="B788" s="128" t="s">
        <v>20365</v>
      </c>
      <c r="C788" s="128" t="s">
        <v>20366</v>
      </c>
      <c r="D788" s="128" t="s">
        <v>20367</v>
      </c>
      <c r="E788" s="131">
        <v>1</v>
      </c>
      <c r="F788" s="128" t="s">
        <v>9</v>
      </c>
      <c r="G788" s="11"/>
      <c r="H788" s="11"/>
      <c r="I788" s="11"/>
      <c r="J788" s="11"/>
      <c r="K788" s="11">
        <f t="shared" si="24"/>
        <v>0</v>
      </c>
      <c r="L788" s="11">
        <f t="shared" si="25"/>
        <v>0</v>
      </c>
    </row>
    <row r="789" spans="1:12" x14ac:dyDescent="0.2">
      <c r="A789" s="128" t="s">
        <v>20368</v>
      </c>
      <c r="B789" s="128" t="s">
        <v>20369</v>
      </c>
      <c r="C789" s="128" t="s">
        <v>20370</v>
      </c>
      <c r="D789" s="128" t="s">
        <v>20371</v>
      </c>
      <c r="E789" s="131">
        <v>1</v>
      </c>
      <c r="F789" s="128" t="s">
        <v>9</v>
      </c>
      <c r="G789" s="11"/>
      <c r="H789" s="11"/>
      <c r="I789" s="11"/>
      <c r="J789" s="11"/>
      <c r="K789" s="11">
        <f t="shared" si="24"/>
        <v>0</v>
      </c>
      <c r="L789" s="11">
        <f t="shared" si="25"/>
        <v>0</v>
      </c>
    </row>
    <row r="790" spans="1:12" x14ac:dyDescent="0.2">
      <c r="A790" s="128" t="s">
        <v>20372</v>
      </c>
      <c r="B790" s="128" t="s">
        <v>20373</v>
      </c>
      <c r="C790" s="128" t="s">
        <v>20374</v>
      </c>
      <c r="D790" s="128" t="s">
        <v>19428</v>
      </c>
      <c r="E790" s="131">
        <v>1</v>
      </c>
      <c r="F790" s="128" t="s">
        <v>9</v>
      </c>
      <c r="G790" s="11"/>
      <c r="H790" s="11"/>
      <c r="I790" s="11"/>
      <c r="J790" s="11"/>
      <c r="K790" s="11">
        <f t="shared" si="24"/>
        <v>0</v>
      </c>
      <c r="L790" s="11">
        <f t="shared" si="25"/>
        <v>0</v>
      </c>
    </row>
    <row r="791" spans="1:12" x14ac:dyDescent="0.2">
      <c r="A791" s="128" t="s">
        <v>20375</v>
      </c>
      <c r="B791" s="128" t="s">
        <v>20376</v>
      </c>
      <c r="C791" s="128" t="s">
        <v>9809</v>
      </c>
      <c r="D791" s="128" t="s">
        <v>20377</v>
      </c>
      <c r="E791" s="131">
        <v>2</v>
      </c>
      <c r="F791" s="128" t="s">
        <v>9</v>
      </c>
      <c r="G791" s="11"/>
      <c r="H791" s="11"/>
      <c r="I791" s="11"/>
      <c r="J791" s="11"/>
      <c r="K791" s="11">
        <f t="shared" si="24"/>
        <v>0</v>
      </c>
      <c r="L791" s="11">
        <f t="shared" si="25"/>
        <v>0</v>
      </c>
    </row>
    <row r="792" spans="1:12" x14ac:dyDescent="0.2">
      <c r="A792" s="128" t="s">
        <v>20378</v>
      </c>
      <c r="B792" s="128" t="s">
        <v>20379</v>
      </c>
      <c r="C792" s="128" t="s">
        <v>9810</v>
      </c>
      <c r="D792" s="128" t="s">
        <v>20380</v>
      </c>
      <c r="E792" s="131">
        <v>4</v>
      </c>
      <c r="F792" s="128" t="s">
        <v>9</v>
      </c>
      <c r="G792" s="11"/>
      <c r="H792" s="11"/>
      <c r="I792" s="11"/>
      <c r="J792" s="11"/>
      <c r="K792" s="11">
        <f t="shared" si="24"/>
        <v>0</v>
      </c>
      <c r="L792" s="11">
        <f t="shared" si="25"/>
        <v>0</v>
      </c>
    </row>
    <row r="793" spans="1:12" x14ac:dyDescent="0.2">
      <c r="A793" s="128" t="s">
        <v>20381</v>
      </c>
      <c r="B793" s="128" t="s">
        <v>20382</v>
      </c>
      <c r="C793" s="128" t="s">
        <v>20383</v>
      </c>
      <c r="D793" s="128" t="s">
        <v>20384</v>
      </c>
      <c r="E793" s="131">
        <v>4</v>
      </c>
      <c r="F793" s="128" t="s">
        <v>9</v>
      </c>
      <c r="G793" s="11"/>
      <c r="H793" s="11"/>
      <c r="I793" s="11"/>
      <c r="J793" s="11"/>
      <c r="K793" s="11">
        <f t="shared" si="24"/>
        <v>0</v>
      </c>
      <c r="L793" s="11">
        <f t="shared" si="25"/>
        <v>0</v>
      </c>
    </row>
    <row r="794" spans="1:12" x14ac:dyDescent="0.2">
      <c r="A794" s="128" t="s">
        <v>20385</v>
      </c>
      <c r="B794" s="128" t="s">
        <v>20386</v>
      </c>
      <c r="C794" s="128" t="s">
        <v>642</v>
      </c>
      <c r="D794" s="128" t="s">
        <v>20387</v>
      </c>
      <c r="E794" s="131">
        <v>1</v>
      </c>
      <c r="F794" s="128" t="s">
        <v>9</v>
      </c>
      <c r="G794" s="11"/>
      <c r="H794" s="11"/>
      <c r="I794" s="11"/>
      <c r="J794" s="11"/>
      <c r="K794" s="11">
        <f t="shared" si="24"/>
        <v>0</v>
      </c>
      <c r="L794" s="11">
        <f t="shared" si="25"/>
        <v>0</v>
      </c>
    </row>
    <row r="795" spans="1:12" x14ac:dyDescent="0.2">
      <c r="A795" s="128" t="s">
        <v>20388</v>
      </c>
      <c r="B795" s="128" t="s">
        <v>20389</v>
      </c>
      <c r="C795" s="128" t="s">
        <v>9811</v>
      </c>
      <c r="D795" s="128" t="s">
        <v>20390</v>
      </c>
      <c r="E795" s="131">
        <v>21</v>
      </c>
      <c r="F795" s="128" t="s">
        <v>9</v>
      </c>
      <c r="G795" s="11"/>
      <c r="H795" s="11"/>
      <c r="I795" s="11"/>
      <c r="J795" s="11"/>
      <c r="K795" s="11">
        <f t="shared" si="24"/>
        <v>0</v>
      </c>
      <c r="L795" s="11">
        <f t="shared" si="25"/>
        <v>0</v>
      </c>
    </row>
    <row r="796" spans="1:12" x14ac:dyDescent="0.2">
      <c r="A796" s="128" t="s">
        <v>20391</v>
      </c>
      <c r="B796" s="128" t="s">
        <v>20392</v>
      </c>
      <c r="C796" s="128" t="s">
        <v>9812</v>
      </c>
      <c r="D796" s="128" t="s">
        <v>20393</v>
      </c>
      <c r="E796" s="131">
        <v>2</v>
      </c>
      <c r="F796" s="128" t="s">
        <v>9</v>
      </c>
      <c r="G796" s="11"/>
      <c r="H796" s="11"/>
      <c r="I796" s="11"/>
      <c r="J796" s="11"/>
      <c r="K796" s="11">
        <f t="shared" si="24"/>
        <v>0</v>
      </c>
      <c r="L796" s="11">
        <f t="shared" si="25"/>
        <v>0</v>
      </c>
    </row>
    <row r="797" spans="1:12" x14ac:dyDescent="0.2">
      <c r="A797" s="128" t="s">
        <v>20394</v>
      </c>
      <c r="B797" s="128" t="s">
        <v>20395</v>
      </c>
      <c r="C797" s="128" t="s">
        <v>20396</v>
      </c>
      <c r="D797" s="128" t="s">
        <v>20397</v>
      </c>
      <c r="E797" s="131">
        <v>2</v>
      </c>
      <c r="F797" s="128" t="s">
        <v>9</v>
      </c>
      <c r="G797" s="11"/>
      <c r="H797" s="11"/>
      <c r="I797" s="11"/>
      <c r="J797" s="11"/>
      <c r="K797" s="11">
        <f t="shared" si="24"/>
        <v>0</v>
      </c>
      <c r="L797" s="11">
        <f t="shared" si="25"/>
        <v>0</v>
      </c>
    </row>
    <row r="798" spans="1:12" x14ac:dyDescent="0.2">
      <c r="A798" s="128" t="s">
        <v>20398</v>
      </c>
      <c r="B798" s="128" t="s">
        <v>18618</v>
      </c>
      <c r="C798" s="128" t="s">
        <v>18619</v>
      </c>
      <c r="D798" s="128" t="s">
        <v>18620</v>
      </c>
      <c r="E798" s="131">
        <v>1</v>
      </c>
      <c r="F798" s="128" t="s">
        <v>9</v>
      </c>
      <c r="G798" s="11"/>
      <c r="H798" s="11"/>
      <c r="I798" s="11"/>
      <c r="J798" s="11"/>
      <c r="K798" s="11">
        <f t="shared" si="24"/>
        <v>0</v>
      </c>
      <c r="L798" s="11">
        <f t="shared" si="25"/>
        <v>0</v>
      </c>
    </row>
    <row r="799" spans="1:12" x14ac:dyDescent="0.2">
      <c r="A799" s="128" t="s">
        <v>20399</v>
      </c>
      <c r="B799" s="128" t="s">
        <v>20400</v>
      </c>
      <c r="C799" s="128" t="s">
        <v>20401</v>
      </c>
      <c r="D799" s="128" t="s">
        <v>20402</v>
      </c>
      <c r="E799" s="131">
        <v>2</v>
      </c>
      <c r="F799" s="128" t="s">
        <v>9</v>
      </c>
      <c r="G799" s="11"/>
      <c r="H799" s="11"/>
      <c r="I799" s="11"/>
      <c r="J799" s="11"/>
      <c r="K799" s="11">
        <f t="shared" si="24"/>
        <v>0</v>
      </c>
      <c r="L799" s="11">
        <f t="shared" si="25"/>
        <v>0</v>
      </c>
    </row>
    <row r="800" spans="1:12" x14ac:dyDescent="0.2">
      <c r="A800" s="128" t="s">
        <v>20403</v>
      </c>
      <c r="B800" s="128" t="s">
        <v>20404</v>
      </c>
      <c r="C800" s="128" t="s">
        <v>20405</v>
      </c>
      <c r="D800" s="128" t="s">
        <v>20406</v>
      </c>
      <c r="E800" s="131">
        <v>1</v>
      </c>
      <c r="F800" s="128" t="s">
        <v>9</v>
      </c>
      <c r="G800" s="11"/>
      <c r="H800" s="11"/>
      <c r="I800" s="11"/>
      <c r="J800" s="11"/>
      <c r="K800" s="11">
        <f t="shared" si="24"/>
        <v>0</v>
      </c>
      <c r="L800" s="11">
        <f t="shared" si="25"/>
        <v>0</v>
      </c>
    </row>
    <row r="801" spans="1:12" x14ac:dyDescent="0.2">
      <c r="A801" s="128" t="s">
        <v>20407</v>
      </c>
      <c r="B801" s="128" t="s">
        <v>20408</v>
      </c>
      <c r="C801" s="128" t="s">
        <v>20409</v>
      </c>
      <c r="D801" s="128" t="s">
        <v>20410</v>
      </c>
      <c r="E801" s="131">
        <v>3</v>
      </c>
      <c r="F801" s="128" t="s">
        <v>9</v>
      </c>
      <c r="G801" s="11"/>
      <c r="H801" s="11"/>
      <c r="I801" s="11"/>
      <c r="J801" s="11"/>
      <c r="K801" s="11">
        <f t="shared" si="24"/>
        <v>0</v>
      </c>
      <c r="L801" s="11">
        <f t="shared" si="25"/>
        <v>0</v>
      </c>
    </row>
    <row r="802" spans="1:12" x14ac:dyDescent="0.2">
      <c r="A802" s="128" t="s">
        <v>20411</v>
      </c>
      <c r="B802" s="128" t="s">
        <v>20412</v>
      </c>
      <c r="C802" s="128" t="s">
        <v>20413</v>
      </c>
      <c r="D802" s="132" t="s">
        <v>20414</v>
      </c>
      <c r="E802" s="131">
        <v>2</v>
      </c>
      <c r="F802" s="128" t="s">
        <v>9</v>
      </c>
      <c r="G802" s="11"/>
      <c r="H802" s="11"/>
      <c r="I802" s="11"/>
      <c r="J802" s="11"/>
      <c r="K802" s="11">
        <f t="shared" si="24"/>
        <v>0</v>
      </c>
      <c r="L802" s="11">
        <f t="shared" si="25"/>
        <v>0</v>
      </c>
    </row>
    <row r="803" spans="1:12" x14ac:dyDescent="0.2">
      <c r="A803" s="128" t="s">
        <v>20415</v>
      </c>
      <c r="B803" s="128" t="s">
        <v>20416</v>
      </c>
      <c r="C803" s="128" t="s">
        <v>20417</v>
      </c>
      <c r="D803" s="128" t="s">
        <v>20418</v>
      </c>
      <c r="E803" s="131">
        <v>2</v>
      </c>
      <c r="F803" s="128" t="s">
        <v>9</v>
      </c>
      <c r="G803" s="11"/>
      <c r="H803" s="11"/>
      <c r="I803" s="11"/>
      <c r="J803" s="11"/>
      <c r="K803" s="11">
        <f t="shared" si="24"/>
        <v>0</v>
      </c>
      <c r="L803" s="11">
        <f t="shared" si="25"/>
        <v>0</v>
      </c>
    </row>
    <row r="804" spans="1:12" x14ac:dyDescent="0.2">
      <c r="A804" s="128" t="s">
        <v>20419</v>
      </c>
      <c r="B804" s="128" t="s">
        <v>20420</v>
      </c>
      <c r="C804" s="128" t="s">
        <v>20421</v>
      </c>
      <c r="D804" s="128" t="s">
        <v>20422</v>
      </c>
      <c r="E804" s="131">
        <v>3</v>
      </c>
      <c r="F804" s="128" t="s">
        <v>9</v>
      </c>
      <c r="G804" s="11"/>
      <c r="H804" s="11"/>
      <c r="I804" s="11"/>
      <c r="J804" s="11"/>
      <c r="K804" s="11">
        <f t="shared" si="24"/>
        <v>0</v>
      </c>
      <c r="L804" s="11">
        <f t="shared" si="25"/>
        <v>0</v>
      </c>
    </row>
    <row r="805" spans="1:12" x14ac:dyDescent="0.2">
      <c r="A805" s="128" t="s">
        <v>20423</v>
      </c>
      <c r="B805" s="128" t="s">
        <v>20424</v>
      </c>
      <c r="C805" s="128" t="s">
        <v>20425</v>
      </c>
      <c r="D805" s="128" t="s">
        <v>20426</v>
      </c>
      <c r="E805" s="131">
        <v>6</v>
      </c>
      <c r="F805" s="128" t="s">
        <v>9</v>
      </c>
      <c r="G805" s="11"/>
      <c r="H805" s="11"/>
      <c r="I805" s="11"/>
      <c r="J805" s="11"/>
      <c r="K805" s="11">
        <f t="shared" si="24"/>
        <v>0</v>
      </c>
      <c r="L805" s="11">
        <f t="shared" si="25"/>
        <v>0</v>
      </c>
    </row>
    <row r="806" spans="1:12" x14ac:dyDescent="0.2">
      <c r="A806" s="128" t="s">
        <v>20427</v>
      </c>
      <c r="B806" s="128" t="s">
        <v>20428</v>
      </c>
      <c r="C806" s="128" t="s">
        <v>20429</v>
      </c>
      <c r="D806" s="128" t="s">
        <v>20430</v>
      </c>
      <c r="E806" s="131">
        <v>12</v>
      </c>
      <c r="F806" s="128" t="s">
        <v>9</v>
      </c>
      <c r="G806" s="11"/>
      <c r="H806" s="11"/>
      <c r="I806" s="11"/>
      <c r="J806" s="11"/>
      <c r="K806" s="11">
        <f t="shared" si="24"/>
        <v>0</v>
      </c>
      <c r="L806" s="11">
        <f t="shared" si="25"/>
        <v>0</v>
      </c>
    </row>
    <row r="807" spans="1:12" x14ac:dyDescent="0.2">
      <c r="A807" s="128" t="s">
        <v>20431</v>
      </c>
      <c r="B807" s="128" t="s">
        <v>20432</v>
      </c>
      <c r="C807" s="128" t="s">
        <v>20433</v>
      </c>
      <c r="D807" s="128" t="s">
        <v>20434</v>
      </c>
      <c r="E807" s="131">
        <v>17</v>
      </c>
      <c r="F807" s="128" t="s">
        <v>9</v>
      </c>
      <c r="G807" s="11"/>
      <c r="H807" s="11"/>
      <c r="I807" s="11"/>
      <c r="J807" s="11"/>
      <c r="K807" s="11">
        <f t="shared" si="24"/>
        <v>0</v>
      </c>
      <c r="L807" s="11">
        <f t="shared" si="25"/>
        <v>0</v>
      </c>
    </row>
    <row r="808" spans="1:12" x14ac:dyDescent="0.2">
      <c r="A808" s="128" t="s">
        <v>20435</v>
      </c>
      <c r="B808" s="128" t="s">
        <v>20436</v>
      </c>
      <c r="C808" s="128" t="s">
        <v>20437</v>
      </c>
      <c r="D808" s="128" t="s">
        <v>20438</v>
      </c>
      <c r="E808" s="131">
        <v>3</v>
      </c>
      <c r="F808" s="128" t="s">
        <v>9</v>
      </c>
      <c r="G808" s="11"/>
      <c r="H808" s="11"/>
      <c r="I808" s="11"/>
      <c r="J808" s="11"/>
      <c r="K808" s="11">
        <f t="shared" si="24"/>
        <v>0</v>
      </c>
      <c r="L808" s="11">
        <f t="shared" si="25"/>
        <v>0</v>
      </c>
    </row>
    <row r="809" spans="1:12" x14ac:dyDescent="0.2">
      <c r="A809" s="128" t="s">
        <v>20439</v>
      </c>
      <c r="B809" s="128" t="s">
        <v>8986</v>
      </c>
      <c r="C809" s="128" t="s">
        <v>8987</v>
      </c>
      <c r="D809" s="128" t="s">
        <v>8988</v>
      </c>
      <c r="E809" s="131">
        <v>1</v>
      </c>
      <c r="F809" s="128" t="s">
        <v>9</v>
      </c>
      <c r="G809" s="11"/>
      <c r="H809" s="11"/>
      <c r="I809" s="11"/>
      <c r="J809" s="11"/>
      <c r="K809" s="11">
        <f t="shared" si="24"/>
        <v>0</v>
      </c>
      <c r="L809" s="11">
        <f t="shared" si="25"/>
        <v>0</v>
      </c>
    </row>
    <row r="810" spans="1:12" x14ac:dyDescent="0.2">
      <c r="A810" s="128" t="s">
        <v>20440</v>
      </c>
      <c r="B810" s="128" t="s">
        <v>8963</v>
      </c>
      <c r="C810" s="128" t="s">
        <v>8964</v>
      </c>
      <c r="D810" s="128" t="s">
        <v>8965</v>
      </c>
      <c r="E810" s="131">
        <v>1</v>
      </c>
      <c r="F810" s="128" t="s">
        <v>9</v>
      </c>
      <c r="G810" s="11"/>
      <c r="H810" s="11"/>
      <c r="I810" s="11"/>
      <c r="J810" s="11"/>
      <c r="K810" s="11">
        <f t="shared" si="24"/>
        <v>0</v>
      </c>
      <c r="L810" s="11">
        <f t="shared" si="25"/>
        <v>0</v>
      </c>
    </row>
    <row r="811" spans="1:12" x14ac:dyDescent="0.2">
      <c r="A811" s="128" t="s">
        <v>20441</v>
      </c>
      <c r="B811" s="128" t="s">
        <v>8966</v>
      </c>
      <c r="C811" s="128" t="s">
        <v>8967</v>
      </c>
      <c r="D811" s="128" t="s">
        <v>8968</v>
      </c>
      <c r="E811" s="131">
        <v>1</v>
      </c>
      <c r="F811" s="128" t="s">
        <v>9</v>
      </c>
      <c r="G811" s="11"/>
      <c r="H811" s="11"/>
      <c r="I811" s="11"/>
      <c r="J811" s="11"/>
      <c r="K811" s="11">
        <f t="shared" si="24"/>
        <v>0</v>
      </c>
      <c r="L811" s="11">
        <f t="shared" si="25"/>
        <v>0</v>
      </c>
    </row>
    <row r="812" spans="1:12" x14ac:dyDescent="0.2">
      <c r="A812" s="128" t="s">
        <v>20442</v>
      </c>
      <c r="B812" s="128" t="s">
        <v>8969</v>
      </c>
      <c r="C812" s="128" t="s">
        <v>8970</v>
      </c>
      <c r="D812" s="128" t="s">
        <v>8971</v>
      </c>
      <c r="E812" s="131">
        <v>1</v>
      </c>
      <c r="F812" s="128" t="s">
        <v>9</v>
      </c>
      <c r="G812" s="11"/>
      <c r="H812" s="11"/>
      <c r="I812" s="11"/>
      <c r="J812" s="11"/>
      <c r="K812" s="11">
        <f t="shared" si="24"/>
        <v>0</v>
      </c>
      <c r="L812" s="11">
        <f t="shared" si="25"/>
        <v>0</v>
      </c>
    </row>
    <row r="813" spans="1:12" x14ac:dyDescent="0.2">
      <c r="A813" s="128" t="s">
        <v>20443</v>
      </c>
      <c r="B813" s="128" t="s">
        <v>8972</v>
      </c>
      <c r="C813" s="128" t="s">
        <v>8973</v>
      </c>
      <c r="D813" s="128" t="s">
        <v>8974</v>
      </c>
      <c r="E813" s="131">
        <v>1</v>
      </c>
      <c r="F813" s="128" t="s">
        <v>9</v>
      </c>
      <c r="G813" s="11"/>
      <c r="H813" s="11"/>
      <c r="I813" s="11"/>
      <c r="J813" s="11"/>
      <c r="K813" s="11">
        <f t="shared" si="24"/>
        <v>0</v>
      </c>
      <c r="L813" s="11">
        <f t="shared" si="25"/>
        <v>0</v>
      </c>
    </row>
    <row r="814" spans="1:12" x14ac:dyDescent="0.2">
      <c r="A814" s="128" t="s">
        <v>20444</v>
      </c>
      <c r="B814" s="128" t="s">
        <v>8975</v>
      </c>
      <c r="C814" s="128" t="s">
        <v>623</v>
      </c>
      <c r="D814" s="128" t="s">
        <v>8976</v>
      </c>
      <c r="E814" s="131">
        <v>1</v>
      </c>
      <c r="F814" s="128" t="s">
        <v>9</v>
      </c>
      <c r="G814" s="11"/>
      <c r="H814" s="11"/>
      <c r="I814" s="11"/>
      <c r="J814" s="11"/>
      <c r="K814" s="11">
        <f t="shared" si="24"/>
        <v>0</v>
      </c>
      <c r="L814" s="11">
        <f t="shared" si="25"/>
        <v>0</v>
      </c>
    </row>
    <row r="815" spans="1:12" x14ac:dyDescent="0.2">
      <c r="A815" s="128" t="s">
        <v>20445</v>
      </c>
      <c r="B815" s="128" t="s">
        <v>8977</v>
      </c>
      <c r="C815" s="128" t="s">
        <v>8978</v>
      </c>
      <c r="D815" s="128" t="s">
        <v>8979</v>
      </c>
      <c r="E815" s="131">
        <v>1</v>
      </c>
      <c r="F815" s="128" t="s">
        <v>9</v>
      </c>
      <c r="G815" s="11"/>
      <c r="H815" s="11"/>
      <c r="I815" s="11"/>
      <c r="J815" s="11"/>
      <c r="K815" s="11">
        <f t="shared" si="24"/>
        <v>0</v>
      </c>
      <c r="L815" s="11">
        <f t="shared" si="25"/>
        <v>0</v>
      </c>
    </row>
    <row r="816" spans="1:12" x14ac:dyDescent="0.2">
      <c r="A816" s="128" t="s">
        <v>20446</v>
      </c>
      <c r="B816" s="128" t="s">
        <v>8980</v>
      </c>
      <c r="C816" s="128" t="s">
        <v>8981</v>
      </c>
      <c r="D816" s="128" t="s">
        <v>8982</v>
      </c>
      <c r="E816" s="131">
        <v>1</v>
      </c>
      <c r="F816" s="128" t="s">
        <v>9</v>
      </c>
      <c r="G816" s="11"/>
      <c r="H816" s="11"/>
      <c r="I816" s="11"/>
      <c r="J816" s="11"/>
      <c r="K816" s="11">
        <f t="shared" si="24"/>
        <v>0</v>
      </c>
      <c r="L816" s="11">
        <f t="shared" si="25"/>
        <v>0</v>
      </c>
    </row>
    <row r="817" spans="1:12" x14ac:dyDescent="0.2">
      <c r="A817" s="128" t="s">
        <v>20447</v>
      </c>
      <c r="B817" s="128" t="s">
        <v>8983</v>
      </c>
      <c r="C817" s="128" t="s">
        <v>8984</v>
      </c>
      <c r="D817" s="128" t="s">
        <v>8985</v>
      </c>
      <c r="E817" s="131">
        <v>1</v>
      </c>
      <c r="F817" s="128" t="s">
        <v>9</v>
      </c>
      <c r="G817" s="11"/>
      <c r="H817" s="11"/>
      <c r="I817" s="11"/>
      <c r="J817" s="11"/>
      <c r="K817" s="11">
        <f t="shared" si="24"/>
        <v>0</v>
      </c>
      <c r="L817" s="11">
        <f t="shared" si="25"/>
        <v>0</v>
      </c>
    </row>
    <row r="818" spans="1:12" x14ac:dyDescent="0.2">
      <c r="A818" s="128" t="s">
        <v>20448</v>
      </c>
      <c r="B818" s="128" t="s">
        <v>20449</v>
      </c>
      <c r="C818" s="128" t="s">
        <v>9813</v>
      </c>
      <c r="D818" s="132" t="s">
        <v>18198</v>
      </c>
      <c r="E818" s="131">
        <v>2</v>
      </c>
      <c r="F818" s="128" t="s">
        <v>9</v>
      </c>
      <c r="G818" s="11"/>
      <c r="H818" s="11"/>
      <c r="I818" s="11"/>
      <c r="J818" s="11"/>
      <c r="K818" s="11">
        <f t="shared" si="24"/>
        <v>0</v>
      </c>
      <c r="L818" s="11">
        <f t="shared" si="25"/>
        <v>0</v>
      </c>
    </row>
    <row r="819" spans="1:12" x14ac:dyDescent="0.2">
      <c r="A819" s="128" t="s">
        <v>20450</v>
      </c>
      <c r="B819" s="128" t="s">
        <v>20451</v>
      </c>
      <c r="C819" s="128" t="s">
        <v>20452</v>
      </c>
      <c r="D819" s="128" t="s">
        <v>19397</v>
      </c>
      <c r="E819" s="131">
        <v>11</v>
      </c>
      <c r="F819" s="128" t="s">
        <v>9</v>
      </c>
      <c r="G819" s="11"/>
      <c r="H819" s="11"/>
      <c r="I819" s="11"/>
      <c r="J819" s="11"/>
      <c r="K819" s="11">
        <f t="shared" si="24"/>
        <v>0</v>
      </c>
      <c r="L819" s="11">
        <f t="shared" si="25"/>
        <v>0</v>
      </c>
    </row>
    <row r="820" spans="1:12" x14ac:dyDescent="0.2">
      <c r="A820" s="128" t="s">
        <v>20453</v>
      </c>
      <c r="B820" s="128" t="s">
        <v>13544</v>
      </c>
      <c r="C820" s="128" t="s">
        <v>20454</v>
      </c>
      <c r="D820" s="128" t="s">
        <v>13546</v>
      </c>
      <c r="E820" s="131">
        <v>3</v>
      </c>
      <c r="F820" s="128" t="s">
        <v>9</v>
      </c>
      <c r="G820" s="11"/>
      <c r="H820" s="11"/>
      <c r="I820" s="11"/>
      <c r="J820" s="11"/>
      <c r="K820" s="11">
        <f t="shared" si="24"/>
        <v>0</v>
      </c>
      <c r="L820" s="11">
        <f t="shared" si="25"/>
        <v>0</v>
      </c>
    </row>
    <row r="821" spans="1:12" x14ac:dyDescent="0.2">
      <c r="A821" s="128" t="s">
        <v>20455</v>
      </c>
      <c r="B821" s="128" t="s">
        <v>20456</v>
      </c>
      <c r="C821" s="128" t="s">
        <v>20457</v>
      </c>
      <c r="D821" s="128" t="s">
        <v>20458</v>
      </c>
      <c r="E821" s="131">
        <v>6</v>
      </c>
      <c r="F821" s="128" t="s">
        <v>9</v>
      </c>
      <c r="G821" s="11"/>
      <c r="H821" s="11"/>
      <c r="I821" s="11"/>
      <c r="J821" s="11"/>
      <c r="K821" s="11">
        <f t="shared" si="24"/>
        <v>0</v>
      </c>
      <c r="L821" s="11">
        <f t="shared" si="25"/>
        <v>0</v>
      </c>
    </row>
    <row r="822" spans="1:12" x14ac:dyDescent="0.2">
      <c r="A822" s="128" t="s">
        <v>20459</v>
      </c>
      <c r="B822" s="128" t="s">
        <v>20460</v>
      </c>
      <c r="C822" s="128" t="s">
        <v>20461</v>
      </c>
      <c r="D822" s="128" t="s">
        <v>20462</v>
      </c>
      <c r="E822" s="131">
        <v>21</v>
      </c>
      <c r="F822" s="128" t="s">
        <v>9</v>
      </c>
      <c r="G822" s="11"/>
      <c r="H822" s="11"/>
      <c r="I822" s="11"/>
      <c r="J822" s="11"/>
      <c r="K822" s="11">
        <f t="shared" si="24"/>
        <v>0</v>
      </c>
      <c r="L822" s="11">
        <f t="shared" si="25"/>
        <v>0</v>
      </c>
    </row>
    <row r="823" spans="1:12" x14ac:dyDescent="0.2">
      <c r="A823" s="128" t="s">
        <v>20463</v>
      </c>
      <c r="B823" s="128" t="s">
        <v>20464</v>
      </c>
      <c r="C823" s="128" t="s">
        <v>20465</v>
      </c>
      <c r="D823" s="128" t="s">
        <v>20466</v>
      </c>
      <c r="E823" s="131">
        <v>4</v>
      </c>
      <c r="F823" s="128" t="s">
        <v>9</v>
      </c>
      <c r="G823" s="11"/>
      <c r="H823" s="11"/>
      <c r="I823" s="11"/>
      <c r="J823" s="11"/>
      <c r="K823" s="11">
        <f t="shared" si="24"/>
        <v>0</v>
      </c>
      <c r="L823" s="11">
        <f t="shared" si="25"/>
        <v>0</v>
      </c>
    </row>
    <row r="824" spans="1:12" x14ac:dyDescent="0.2">
      <c r="A824" s="128" t="s">
        <v>20467</v>
      </c>
      <c r="B824" s="128" t="s">
        <v>20468</v>
      </c>
      <c r="C824" s="128" t="s">
        <v>20469</v>
      </c>
      <c r="D824" s="128" t="s">
        <v>20470</v>
      </c>
      <c r="E824" s="131">
        <v>4</v>
      </c>
      <c r="F824" s="128" t="s">
        <v>9</v>
      </c>
      <c r="G824" s="11"/>
      <c r="H824" s="11"/>
      <c r="I824" s="11"/>
      <c r="J824" s="11"/>
      <c r="K824" s="11">
        <f t="shared" si="24"/>
        <v>0</v>
      </c>
      <c r="L824" s="11">
        <f t="shared" si="25"/>
        <v>0</v>
      </c>
    </row>
    <row r="825" spans="1:12" x14ac:dyDescent="0.2">
      <c r="A825" s="128" t="s">
        <v>20471</v>
      </c>
      <c r="B825" s="128" t="s">
        <v>20472</v>
      </c>
      <c r="C825" s="128" t="s">
        <v>20473</v>
      </c>
      <c r="D825" s="128" t="s">
        <v>20474</v>
      </c>
      <c r="E825" s="131">
        <v>1</v>
      </c>
      <c r="F825" s="128" t="s">
        <v>9</v>
      </c>
      <c r="G825" s="11"/>
      <c r="H825" s="11"/>
      <c r="I825" s="11"/>
      <c r="J825" s="11"/>
      <c r="K825" s="11">
        <f t="shared" si="24"/>
        <v>0</v>
      </c>
      <c r="L825" s="11">
        <f t="shared" si="25"/>
        <v>0</v>
      </c>
    </row>
    <row r="826" spans="1:12" x14ac:dyDescent="0.2">
      <c r="A826" s="128" t="s">
        <v>20475</v>
      </c>
      <c r="B826" s="128" t="s">
        <v>20476</v>
      </c>
      <c r="C826" s="128" t="s">
        <v>20477</v>
      </c>
      <c r="D826" s="128" t="s">
        <v>20478</v>
      </c>
      <c r="E826" s="131">
        <v>5</v>
      </c>
      <c r="F826" s="128" t="s">
        <v>9</v>
      </c>
      <c r="G826" s="11"/>
      <c r="H826" s="11"/>
      <c r="I826" s="11"/>
      <c r="J826" s="11"/>
      <c r="K826" s="11">
        <f t="shared" si="24"/>
        <v>0</v>
      </c>
      <c r="L826" s="11">
        <f t="shared" si="25"/>
        <v>0</v>
      </c>
    </row>
    <row r="827" spans="1:12" x14ac:dyDescent="0.2">
      <c r="A827" s="128" t="s">
        <v>20479</v>
      </c>
      <c r="B827" s="128" t="s">
        <v>20480</v>
      </c>
      <c r="C827" s="128" t="s">
        <v>20481</v>
      </c>
      <c r="D827" s="132" t="s">
        <v>20482</v>
      </c>
      <c r="E827" s="131">
        <v>3</v>
      </c>
      <c r="F827" s="128" t="s">
        <v>9</v>
      </c>
      <c r="G827" s="11"/>
      <c r="H827" s="11"/>
      <c r="I827" s="11"/>
      <c r="J827" s="11"/>
      <c r="K827" s="11">
        <f t="shared" si="24"/>
        <v>0</v>
      </c>
      <c r="L827" s="11">
        <f t="shared" si="25"/>
        <v>0</v>
      </c>
    </row>
    <row r="828" spans="1:12" x14ac:dyDescent="0.2">
      <c r="A828" s="128" t="s">
        <v>20483</v>
      </c>
      <c r="B828" s="128" t="s">
        <v>20484</v>
      </c>
      <c r="C828" s="128" t="s">
        <v>9814</v>
      </c>
      <c r="D828" s="128" t="s">
        <v>20485</v>
      </c>
      <c r="E828" s="131">
        <v>4</v>
      </c>
      <c r="F828" s="128" t="s">
        <v>9</v>
      </c>
      <c r="G828" s="11"/>
      <c r="H828" s="11"/>
      <c r="I828" s="11"/>
      <c r="J828" s="11"/>
      <c r="K828" s="11">
        <f t="shared" si="24"/>
        <v>0</v>
      </c>
      <c r="L828" s="11">
        <f t="shared" si="25"/>
        <v>0</v>
      </c>
    </row>
    <row r="829" spans="1:12" x14ac:dyDescent="0.2">
      <c r="A829" s="128" t="s">
        <v>20486</v>
      </c>
      <c r="B829" s="128" t="s">
        <v>20487</v>
      </c>
      <c r="C829" s="128" t="s">
        <v>20488</v>
      </c>
      <c r="D829" s="128" t="s">
        <v>20489</v>
      </c>
      <c r="E829" s="131">
        <v>2</v>
      </c>
      <c r="F829" s="128" t="s">
        <v>9</v>
      </c>
      <c r="G829" s="11"/>
      <c r="H829" s="11"/>
      <c r="I829" s="11"/>
      <c r="J829" s="11"/>
      <c r="K829" s="11">
        <f t="shared" si="24"/>
        <v>0</v>
      </c>
      <c r="L829" s="11">
        <f t="shared" si="25"/>
        <v>0</v>
      </c>
    </row>
    <row r="830" spans="1:12" x14ac:dyDescent="0.2">
      <c r="A830" s="128" t="s">
        <v>20490</v>
      </c>
      <c r="B830" s="128" t="s">
        <v>20491</v>
      </c>
      <c r="C830" s="128" t="s">
        <v>20492</v>
      </c>
      <c r="D830" s="128" t="s">
        <v>20493</v>
      </c>
      <c r="E830" s="131">
        <v>3</v>
      </c>
      <c r="F830" s="128" t="s">
        <v>9</v>
      </c>
      <c r="G830" s="11"/>
      <c r="H830" s="11"/>
      <c r="I830" s="11"/>
      <c r="J830" s="11"/>
      <c r="K830" s="11">
        <f t="shared" si="24"/>
        <v>0</v>
      </c>
      <c r="L830" s="11">
        <f t="shared" si="25"/>
        <v>0</v>
      </c>
    </row>
    <row r="831" spans="1:12" x14ac:dyDescent="0.2">
      <c r="A831" s="128" t="s">
        <v>20494</v>
      </c>
      <c r="B831" s="128" t="s">
        <v>20495</v>
      </c>
      <c r="C831" s="128" t="s">
        <v>20496</v>
      </c>
      <c r="D831" s="128" t="s">
        <v>20497</v>
      </c>
      <c r="E831" s="131">
        <v>2</v>
      </c>
      <c r="F831" s="128" t="s">
        <v>9</v>
      </c>
      <c r="G831" s="11"/>
      <c r="H831" s="11"/>
      <c r="I831" s="11"/>
      <c r="J831" s="11"/>
      <c r="K831" s="11">
        <f t="shared" si="24"/>
        <v>0</v>
      </c>
      <c r="L831" s="11">
        <f t="shared" si="25"/>
        <v>0</v>
      </c>
    </row>
    <row r="832" spans="1:12" x14ac:dyDescent="0.2">
      <c r="A832" s="128" t="s">
        <v>20498</v>
      </c>
      <c r="B832" s="128" t="s">
        <v>20499</v>
      </c>
      <c r="C832" s="128" t="s">
        <v>20500</v>
      </c>
      <c r="D832" s="128" t="s">
        <v>20501</v>
      </c>
      <c r="E832" s="131">
        <v>1</v>
      </c>
      <c r="F832" s="128" t="s">
        <v>9</v>
      </c>
      <c r="G832" s="11"/>
      <c r="H832" s="11"/>
      <c r="I832" s="11"/>
      <c r="J832" s="11"/>
      <c r="K832" s="11">
        <f t="shared" si="24"/>
        <v>0</v>
      </c>
      <c r="L832" s="11">
        <f t="shared" si="25"/>
        <v>0</v>
      </c>
    </row>
    <row r="833" spans="1:12" x14ac:dyDescent="0.2">
      <c r="A833" s="128" t="s">
        <v>20502</v>
      </c>
      <c r="B833" s="128" t="s">
        <v>19695</v>
      </c>
      <c r="C833" s="128" t="s">
        <v>19696</v>
      </c>
      <c r="D833" s="128" t="s">
        <v>19697</v>
      </c>
      <c r="E833" s="131">
        <v>1</v>
      </c>
      <c r="F833" s="128" t="s">
        <v>9</v>
      </c>
      <c r="G833" s="11"/>
      <c r="H833" s="11"/>
      <c r="I833" s="11"/>
      <c r="J833" s="11"/>
      <c r="K833" s="11">
        <f t="shared" si="24"/>
        <v>0</v>
      </c>
      <c r="L833" s="11">
        <f t="shared" si="25"/>
        <v>0</v>
      </c>
    </row>
    <row r="834" spans="1:12" x14ac:dyDescent="0.2">
      <c r="A834" s="128" t="s">
        <v>20503</v>
      </c>
      <c r="B834" s="128" t="s">
        <v>20504</v>
      </c>
      <c r="C834" s="128" t="s">
        <v>9815</v>
      </c>
      <c r="D834" s="132" t="s">
        <v>20505</v>
      </c>
      <c r="E834" s="131">
        <v>1</v>
      </c>
      <c r="F834" s="128" t="s">
        <v>9</v>
      </c>
      <c r="G834" s="11"/>
      <c r="H834" s="11"/>
      <c r="I834" s="11"/>
      <c r="J834" s="11"/>
      <c r="K834" s="11">
        <f t="shared" si="24"/>
        <v>0</v>
      </c>
      <c r="L834" s="11">
        <f t="shared" si="25"/>
        <v>0</v>
      </c>
    </row>
    <row r="835" spans="1:12" x14ac:dyDescent="0.2">
      <c r="A835" s="128" t="s">
        <v>20506</v>
      </c>
      <c r="B835" s="128" t="s">
        <v>20507</v>
      </c>
      <c r="C835" s="128" t="s">
        <v>20508</v>
      </c>
      <c r="D835" s="128" t="s">
        <v>20509</v>
      </c>
      <c r="E835" s="131">
        <v>1</v>
      </c>
      <c r="F835" s="128" t="s">
        <v>9</v>
      </c>
      <c r="G835" s="11"/>
      <c r="H835" s="11"/>
      <c r="I835" s="11"/>
      <c r="J835" s="11"/>
      <c r="K835" s="11">
        <f t="shared" si="24"/>
        <v>0</v>
      </c>
      <c r="L835" s="11">
        <f t="shared" si="25"/>
        <v>0</v>
      </c>
    </row>
    <row r="836" spans="1:12" x14ac:dyDescent="0.2">
      <c r="A836" s="128" t="s">
        <v>20510</v>
      </c>
      <c r="B836" s="128" t="s">
        <v>20511</v>
      </c>
      <c r="C836" s="128" t="s">
        <v>20512</v>
      </c>
      <c r="D836" s="128" t="s">
        <v>20513</v>
      </c>
      <c r="E836" s="131">
        <v>1</v>
      </c>
      <c r="F836" s="128" t="s">
        <v>9</v>
      </c>
      <c r="G836" s="11"/>
      <c r="H836" s="11"/>
      <c r="I836" s="11"/>
      <c r="J836" s="11"/>
      <c r="K836" s="11">
        <f t="shared" si="24"/>
        <v>0</v>
      </c>
      <c r="L836" s="11">
        <f t="shared" si="25"/>
        <v>0</v>
      </c>
    </row>
    <row r="837" spans="1:12" x14ac:dyDescent="0.2">
      <c r="A837" s="128" t="s">
        <v>20514</v>
      </c>
      <c r="B837" s="128" t="s">
        <v>20515</v>
      </c>
      <c r="C837" s="128" t="s">
        <v>20516</v>
      </c>
      <c r="D837" s="128" t="s">
        <v>20517</v>
      </c>
      <c r="E837" s="131">
        <v>1</v>
      </c>
      <c r="F837" s="128" t="s">
        <v>9</v>
      </c>
      <c r="G837" s="11"/>
      <c r="H837" s="11"/>
      <c r="I837" s="11"/>
      <c r="J837" s="11"/>
      <c r="K837" s="11">
        <f t="shared" si="24"/>
        <v>0</v>
      </c>
      <c r="L837" s="11">
        <f t="shared" si="25"/>
        <v>0</v>
      </c>
    </row>
    <row r="838" spans="1:12" x14ac:dyDescent="0.2">
      <c r="A838" s="128" t="s">
        <v>20518</v>
      </c>
      <c r="B838" s="128" t="s">
        <v>20519</v>
      </c>
      <c r="C838" s="128" t="s">
        <v>20520</v>
      </c>
      <c r="D838" s="128" t="s">
        <v>20521</v>
      </c>
      <c r="E838" s="131">
        <v>1</v>
      </c>
      <c r="F838" s="128" t="s">
        <v>9</v>
      </c>
      <c r="G838" s="11"/>
      <c r="H838" s="11"/>
      <c r="I838" s="11"/>
      <c r="J838" s="11"/>
      <c r="K838" s="11">
        <f t="shared" si="24"/>
        <v>0</v>
      </c>
      <c r="L838" s="11">
        <f t="shared" si="25"/>
        <v>0</v>
      </c>
    </row>
    <row r="839" spans="1:12" x14ac:dyDescent="0.2">
      <c r="A839" s="128" t="s">
        <v>20522</v>
      </c>
      <c r="B839" s="128" t="s">
        <v>20523</v>
      </c>
      <c r="C839" s="128" t="s">
        <v>20524</v>
      </c>
      <c r="D839" s="128" t="s">
        <v>20525</v>
      </c>
      <c r="E839" s="131">
        <v>1</v>
      </c>
      <c r="F839" s="128" t="s">
        <v>9</v>
      </c>
      <c r="G839" s="11"/>
      <c r="H839" s="11"/>
      <c r="I839" s="11"/>
      <c r="J839" s="11"/>
      <c r="K839" s="11">
        <f t="shared" si="24"/>
        <v>0</v>
      </c>
      <c r="L839" s="11">
        <f t="shared" si="25"/>
        <v>0</v>
      </c>
    </row>
    <row r="840" spans="1:12" x14ac:dyDescent="0.2">
      <c r="A840" s="128" t="s">
        <v>20526</v>
      </c>
      <c r="B840" s="128" t="s">
        <v>20527</v>
      </c>
      <c r="C840" s="128" t="s">
        <v>20528</v>
      </c>
      <c r="D840" s="128" t="s">
        <v>20529</v>
      </c>
      <c r="E840" s="131">
        <v>2</v>
      </c>
      <c r="F840" s="128" t="s">
        <v>9</v>
      </c>
      <c r="G840" s="11"/>
      <c r="H840" s="11"/>
      <c r="I840" s="11"/>
      <c r="J840" s="11"/>
      <c r="K840" s="11">
        <f t="shared" si="24"/>
        <v>0</v>
      </c>
      <c r="L840" s="11">
        <f t="shared" si="25"/>
        <v>0</v>
      </c>
    </row>
    <row r="841" spans="1:12" x14ac:dyDescent="0.2">
      <c r="A841" s="128" t="s">
        <v>20530</v>
      </c>
      <c r="B841" s="128" t="s">
        <v>20531</v>
      </c>
      <c r="C841" s="128" t="s">
        <v>20532</v>
      </c>
      <c r="D841" s="128" t="s">
        <v>20533</v>
      </c>
      <c r="E841" s="131">
        <v>2</v>
      </c>
      <c r="F841" s="128" t="s">
        <v>9</v>
      </c>
      <c r="G841" s="11"/>
      <c r="H841" s="11"/>
      <c r="I841" s="11"/>
      <c r="J841" s="11"/>
      <c r="K841" s="11">
        <f t="shared" si="24"/>
        <v>0</v>
      </c>
      <c r="L841" s="11">
        <f t="shared" si="25"/>
        <v>0</v>
      </c>
    </row>
    <row r="842" spans="1:12" x14ac:dyDescent="0.2">
      <c r="A842" s="128" t="s">
        <v>20534</v>
      </c>
      <c r="B842" s="128" t="s">
        <v>20535</v>
      </c>
      <c r="C842" s="128" t="s">
        <v>20536</v>
      </c>
      <c r="D842" s="128" t="s">
        <v>20537</v>
      </c>
      <c r="E842" s="131">
        <v>2</v>
      </c>
      <c r="F842" s="128" t="s">
        <v>9</v>
      </c>
      <c r="G842" s="11"/>
      <c r="H842" s="11"/>
      <c r="I842" s="11"/>
      <c r="J842" s="11"/>
      <c r="K842" s="11">
        <f t="shared" si="24"/>
        <v>0</v>
      </c>
      <c r="L842" s="11">
        <f t="shared" si="25"/>
        <v>0</v>
      </c>
    </row>
    <row r="843" spans="1:12" x14ac:dyDescent="0.2">
      <c r="A843" s="128" t="s">
        <v>20538</v>
      </c>
      <c r="B843" s="128" t="s">
        <v>20539</v>
      </c>
      <c r="C843" s="128" t="s">
        <v>20540</v>
      </c>
      <c r="D843" s="128" t="s">
        <v>20541</v>
      </c>
      <c r="E843" s="131">
        <v>2</v>
      </c>
      <c r="F843" s="128" t="s">
        <v>9</v>
      </c>
      <c r="G843" s="11"/>
      <c r="H843" s="11"/>
      <c r="I843" s="11"/>
      <c r="J843" s="11"/>
      <c r="K843" s="11">
        <f t="shared" ref="K843:K906" si="26">I843*(100-J843)/100</f>
        <v>0</v>
      </c>
      <c r="L843" s="11">
        <f t="shared" ref="L843:L906" si="27">E843*K843</f>
        <v>0</v>
      </c>
    </row>
    <row r="844" spans="1:12" x14ac:dyDescent="0.2">
      <c r="A844" s="128" t="s">
        <v>20542</v>
      </c>
      <c r="B844" s="128" t="s">
        <v>20543</v>
      </c>
      <c r="C844" s="128" t="s">
        <v>20544</v>
      </c>
      <c r="D844" s="132" t="s">
        <v>20545</v>
      </c>
      <c r="E844" s="131">
        <v>1</v>
      </c>
      <c r="F844" s="128" t="s">
        <v>9</v>
      </c>
      <c r="G844" s="11"/>
      <c r="H844" s="11"/>
      <c r="I844" s="11"/>
      <c r="J844" s="11"/>
      <c r="K844" s="11">
        <f t="shared" si="26"/>
        <v>0</v>
      </c>
      <c r="L844" s="11">
        <f t="shared" si="27"/>
        <v>0</v>
      </c>
    </row>
    <row r="845" spans="1:12" x14ac:dyDescent="0.2">
      <c r="A845" s="128" t="s">
        <v>20546</v>
      </c>
      <c r="B845" s="128" t="s">
        <v>20547</v>
      </c>
      <c r="C845" s="128" t="s">
        <v>20548</v>
      </c>
      <c r="D845" s="128" t="s">
        <v>20545</v>
      </c>
      <c r="E845" s="131">
        <v>1</v>
      </c>
      <c r="F845" s="128" t="s">
        <v>9</v>
      </c>
      <c r="G845" s="11"/>
      <c r="H845" s="11"/>
      <c r="I845" s="11"/>
      <c r="J845" s="11"/>
      <c r="K845" s="11">
        <f t="shared" si="26"/>
        <v>0</v>
      </c>
      <c r="L845" s="11">
        <f t="shared" si="27"/>
        <v>0</v>
      </c>
    </row>
    <row r="846" spans="1:12" x14ac:dyDescent="0.2">
      <c r="A846" s="128" t="s">
        <v>20549</v>
      </c>
      <c r="B846" s="128" t="s">
        <v>20550</v>
      </c>
      <c r="C846" s="128" t="s">
        <v>20551</v>
      </c>
      <c r="D846" s="128" t="s">
        <v>20552</v>
      </c>
      <c r="E846" s="131">
        <v>5</v>
      </c>
      <c r="F846" s="128" t="s">
        <v>9</v>
      </c>
      <c r="G846" s="11"/>
      <c r="H846" s="11"/>
      <c r="I846" s="11"/>
      <c r="J846" s="11"/>
      <c r="K846" s="11">
        <f t="shared" si="26"/>
        <v>0</v>
      </c>
      <c r="L846" s="11">
        <f t="shared" si="27"/>
        <v>0</v>
      </c>
    </row>
    <row r="847" spans="1:12" x14ac:dyDescent="0.2">
      <c r="A847" s="128" t="s">
        <v>20553</v>
      </c>
      <c r="B847" s="128" t="s">
        <v>20554</v>
      </c>
      <c r="C847" s="128" t="s">
        <v>9816</v>
      </c>
      <c r="D847" s="128" t="s">
        <v>9817</v>
      </c>
      <c r="E847" s="131">
        <v>5</v>
      </c>
      <c r="F847" s="128" t="s">
        <v>9</v>
      </c>
      <c r="G847" s="11"/>
      <c r="H847" s="11"/>
      <c r="I847" s="11"/>
      <c r="J847" s="11"/>
      <c r="K847" s="11">
        <f t="shared" si="26"/>
        <v>0</v>
      </c>
      <c r="L847" s="11">
        <f t="shared" si="27"/>
        <v>0</v>
      </c>
    </row>
    <row r="848" spans="1:12" x14ac:dyDescent="0.2">
      <c r="A848" s="128" t="s">
        <v>20555</v>
      </c>
      <c r="B848" s="128" t="s">
        <v>20556</v>
      </c>
      <c r="C848" s="128" t="s">
        <v>20557</v>
      </c>
      <c r="D848" s="128" t="s">
        <v>20558</v>
      </c>
      <c r="E848" s="131">
        <v>2</v>
      </c>
      <c r="F848" s="128" t="s">
        <v>9</v>
      </c>
      <c r="G848" s="11"/>
      <c r="H848" s="11"/>
      <c r="I848" s="11"/>
      <c r="J848" s="11"/>
      <c r="K848" s="11">
        <f t="shared" si="26"/>
        <v>0</v>
      </c>
      <c r="L848" s="11">
        <f t="shared" si="27"/>
        <v>0</v>
      </c>
    </row>
    <row r="849" spans="1:12" x14ac:dyDescent="0.2">
      <c r="A849" s="128" t="s">
        <v>20559</v>
      </c>
      <c r="B849" s="128" t="s">
        <v>20560</v>
      </c>
      <c r="C849" s="128" t="s">
        <v>20561</v>
      </c>
      <c r="D849" s="132" t="s">
        <v>20562</v>
      </c>
      <c r="E849" s="131">
        <v>2</v>
      </c>
      <c r="F849" s="128" t="s">
        <v>9</v>
      </c>
      <c r="G849" s="11"/>
      <c r="H849" s="11"/>
      <c r="I849" s="11"/>
      <c r="J849" s="11"/>
      <c r="K849" s="11">
        <f t="shared" si="26"/>
        <v>0</v>
      </c>
      <c r="L849" s="11">
        <f t="shared" si="27"/>
        <v>0</v>
      </c>
    </row>
    <row r="850" spans="1:12" x14ac:dyDescent="0.2">
      <c r="A850" s="128" t="s">
        <v>20563</v>
      </c>
      <c r="B850" s="128" t="s">
        <v>20564</v>
      </c>
      <c r="C850" s="128" t="s">
        <v>9818</v>
      </c>
      <c r="D850" s="128" t="s">
        <v>20565</v>
      </c>
      <c r="E850" s="131">
        <v>8</v>
      </c>
      <c r="F850" s="128" t="s">
        <v>9</v>
      </c>
      <c r="G850" s="11"/>
      <c r="H850" s="11"/>
      <c r="I850" s="11"/>
      <c r="J850" s="11"/>
      <c r="K850" s="11">
        <f t="shared" si="26"/>
        <v>0</v>
      </c>
      <c r="L850" s="11">
        <f t="shared" si="27"/>
        <v>0</v>
      </c>
    </row>
    <row r="851" spans="1:12" x14ac:dyDescent="0.2">
      <c r="A851" s="128" t="s">
        <v>20566</v>
      </c>
      <c r="B851" s="128" t="s">
        <v>20567</v>
      </c>
      <c r="C851" s="128" t="s">
        <v>20568</v>
      </c>
      <c r="D851" s="128" t="s">
        <v>20569</v>
      </c>
      <c r="E851" s="131">
        <v>2</v>
      </c>
      <c r="F851" s="128" t="s">
        <v>9</v>
      </c>
      <c r="G851" s="11"/>
      <c r="H851" s="11"/>
      <c r="I851" s="11"/>
      <c r="J851" s="11"/>
      <c r="K851" s="11">
        <f t="shared" si="26"/>
        <v>0</v>
      </c>
      <c r="L851" s="11">
        <f t="shared" si="27"/>
        <v>0</v>
      </c>
    </row>
    <row r="852" spans="1:12" x14ac:dyDescent="0.2">
      <c r="A852" s="128" t="s">
        <v>20570</v>
      </c>
      <c r="B852" s="128" t="s">
        <v>20571</v>
      </c>
      <c r="C852" s="128" t="s">
        <v>9819</v>
      </c>
      <c r="D852" s="128" t="s">
        <v>20572</v>
      </c>
      <c r="E852" s="131">
        <v>12</v>
      </c>
      <c r="F852" s="128" t="s">
        <v>9</v>
      </c>
      <c r="G852" s="11"/>
      <c r="H852" s="11"/>
      <c r="I852" s="11"/>
      <c r="J852" s="11"/>
      <c r="K852" s="11">
        <f t="shared" si="26"/>
        <v>0</v>
      </c>
      <c r="L852" s="11">
        <f t="shared" si="27"/>
        <v>0</v>
      </c>
    </row>
    <row r="853" spans="1:12" x14ac:dyDescent="0.2">
      <c r="A853" s="128" t="s">
        <v>20573</v>
      </c>
      <c r="B853" s="128" t="s">
        <v>20574</v>
      </c>
      <c r="C853" s="128" t="s">
        <v>20575</v>
      </c>
      <c r="D853" s="128" t="s">
        <v>20576</v>
      </c>
      <c r="E853" s="131">
        <v>4</v>
      </c>
      <c r="F853" s="128" t="s">
        <v>9</v>
      </c>
      <c r="G853" s="11"/>
      <c r="H853" s="11"/>
      <c r="I853" s="11"/>
      <c r="J853" s="11"/>
      <c r="K853" s="11">
        <f t="shared" si="26"/>
        <v>0</v>
      </c>
      <c r="L853" s="11">
        <f t="shared" si="27"/>
        <v>0</v>
      </c>
    </row>
    <row r="854" spans="1:12" x14ac:dyDescent="0.2">
      <c r="A854" s="128" t="s">
        <v>20577</v>
      </c>
      <c r="B854" s="128" t="s">
        <v>20578</v>
      </c>
      <c r="C854" s="128" t="s">
        <v>20579</v>
      </c>
      <c r="D854" s="128" t="s">
        <v>20580</v>
      </c>
      <c r="E854" s="131">
        <v>2</v>
      </c>
      <c r="F854" s="128" t="s">
        <v>9</v>
      </c>
      <c r="G854" s="11"/>
      <c r="H854" s="11"/>
      <c r="I854" s="11"/>
      <c r="J854" s="11"/>
      <c r="K854" s="11">
        <f t="shared" si="26"/>
        <v>0</v>
      </c>
      <c r="L854" s="11">
        <f t="shared" si="27"/>
        <v>0</v>
      </c>
    </row>
    <row r="855" spans="1:12" x14ac:dyDescent="0.2">
      <c r="A855" s="128" t="s">
        <v>20581</v>
      </c>
      <c r="B855" s="128" t="s">
        <v>20582</v>
      </c>
      <c r="C855" s="128" t="s">
        <v>20583</v>
      </c>
      <c r="D855" s="128" t="s">
        <v>20584</v>
      </c>
      <c r="E855" s="131">
        <v>2</v>
      </c>
      <c r="F855" s="128" t="s">
        <v>9</v>
      </c>
      <c r="G855" s="11"/>
      <c r="H855" s="11"/>
      <c r="I855" s="11"/>
      <c r="J855" s="11"/>
      <c r="K855" s="11">
        <f t="shared" si="26"/>
        <v>0</v>
      </c>
      <c r="L855" s="11">
        <f t="shared" si="27"/>
        <v>0</v>
      </c>
    </row>
    <row r="856" spans="1:12" x14ac:dyDescent="0.2">
      <c r="A856" s="128" t="s">
        <v>20585</v>
      </c>
      <c r="B856" s="128" t="s">
        <v>20586</v>
      </c>
      <c r="C856" s="128" t="s">
        <v>20587</v>
      </c>
      <c r="D856" s="128" t="s">
        <v>20588</v>
      </c>
      <c r="E856" s="131">
        <v>2</v>
      </c>
      <c r="F856" s="128" t="s">
        <v>9</v>
      </c>
      <c r="G856" s="11"/>
      <c r="H856" s="11"/>
      <c r="I856" s="11"/>
      <c r="J856" s="11"/>
      <c r="K856" s="11">
        <f t="shared" si="26"/>
        <v>0</v>
      </c>
      <c r="L856" s="11">
        <f t="shared" si="27"/>
        <v>0</v>
      </c>
    </row>
    <row r="857" spans="1:12" x14ac:dyDescent="0.2">
      <c r="A857" s="128" t="s">
        <v>20589</v>
      </c>
      <c r="B857" s="128" t="s">
        <v>20590</v>
      </c>
      <c r="C857" s="128" t="s">
        <v>20591</v>
      </c>
      <c r="D857" s="128" t="s">
        <v>20592</v>
      </c>
      <c r="E857" s="131">
        <v>1</v>
      </c>
      <c r="F857" s="128" t="s">
        <v>9</v>
      </c>
      <c r="G857" s="11"/>
      <c r="H857" s="11"/>
      <c r="I857" s="11"/>
      <c r="J857" s="11"/>
      <c r="K857" s="11">
        <f t="shared" si="26"/>
        <v>0</v>
      </c>
      <c r="L857" s="11">
        <f t="shared" si="27"/>
        <v>0</v>
      </c>
    </row>
    <row r="858" spans="1:12" x14ac:dyDescent="0.2">
      <c r="A858" s="128" t="s">
        <v>20593</v>
      </c>
      <c r="B858" s="128" t="s">
        <v>20594</v>
      </c>
      <c r="C858" s="128" t="s">
        <v>20595</v>
      </c>
      <c r="D858" s="128" t="s">
        <v>20596</v>
      </c>
      <c r="E858" s="131">
        <v>8</v>
      </c>
      <c r="F858" s="128" t="s">
        <v>9</v>
      </c>
      <c r="G858" s="11"/>
      <c r="H858" s="11"/>
      <c r="I858" s="11"/>
      <c r="J858" s="11"/>
      <c r="K858" s="11">
        <f t="shared" si="26"/>
        <v>0</v>
      </c>
      <c r="L858" s="11">
        <f t="shared" si="27"/>
        <v>0</v>
      </c>
    </row>
    <row r="859" spans="1:12" x14ac:dyDescent="0.2">
      <c r="A859" s="128" t="s">
        <v>20597</v>
      </c>
      <c r="B859" s="128" t="s">
        <v>20598</v>
      </c>
      <c r="C859" s="128" t="s">
        <v>9820</v>
      </c>
      <c r="D859" s="128" t="s">
        <v>9821</v>
      </c>
      <c r="E859" s="131">
        <v>7</v>
      </c>
      <c r="F859" s="128" t="s">
        <v>9</v>
      </c>
      <c r="G859" s="11"/>
      <c r="H859" s="11"/>
      <c r="I859" s="11"/>
      <c r="J859" s="11"/>
      <c r="K859" s="11">
        <f t="shared" si="26"/>
        <v>0</v>
      </c>
      <c r="L859" s="11">
        <f t="shared" si="27"/>
        <v>0</v>
      </c>
    </row>
    <row r="860" spans="1:12" x14ac:dyDescent="0.2">
      <c r="A860" s="128" t="s">
        <v>20599</v>
      </c>
      <c r="B860" s="128" t="s">
        <v>20600</v>
      </c>
      <c r="C860" s="128" t="s">
        <v>20601</v>
      </c>
      <c r="D860" s="128" t="s">
        <v>20602</v>
      </c>
      <c r="E860" s="131">
        <v>1</v>
      </c>
      <c r="F860" s="128" t="s">
        <v>9</v>
      </c>
      <c r="G860" s="11"/>
      <c r="H860" s="11"/>
      <c r="I860" s="11"/>
      <c r="J860" s="11"/>
      <c r="K860" s="11">
        <f t="shared" si="26"/>
        <v>0</v>
      </c>
      <c r="L860" s="11">
        <f t="shared" si="27"/>
        <v>0</v>
      </c>
    </row>
    <row r="861" spans="1:12" x14ac:dyDescent="0.2">
      <c r="A861" s="128" t="s">
        <v>20603</v>
      </c>
      <c r="B861" s="128" t="s">
        <v>9178</v>
      </c>
      <c r="C861" s="128" t="s">
        <v>20604</v>
      </c>
      <c r="D861" s="128" t="s">
        <v>9180</v>
      </c>
      <c r="E861" s="131">
        <v>20</v>
      </c>
      <c r="F861" s="128" t="s">
        <v>9</v>
      </c>
      <c r="G861" s="11"/>
      <c r="H861" s="11"/>
      <c r="I861" s="11"/>
      <c r="J861" s="11"/>
      <c r="K861" s="11">
        <f t="shared" si="26"/>
        <v>0</v>
      </c>
      <c r="L861" s="11">
        <f t="shared" si="27"/>
        <v>0</v>
      </c>
    </row>
    <row r="862" spans="1:12" x14ac:dyDescent="0.2">
      <c r="A862" s="128" t="s">
        <v>20605</v>
      </c>
      <c r="B862" s="128" t="s">
        <v>20606</v>
      </c>
      <c r="C862" s="128" t="s">
        <v>20607</v>
      </c>
      <c r="D862" s="128" t="s">
        <v>20608</v>
      </c>
      <c r="E862" s="131">
        <v>2</v>
      </c>
      <c r="F862" s="128" t="s">
        <v>9</v>
      </c>
      <c r="G862" s="11"/>
      <c r="H862" s="11"/>
      <c r="I862" s="11"/>
      <c r="J862" s="11"/>
      <c r="K862" s="11">
        <f t="shared" si="26"/>
        <v>0</v>
      </c>
      <c r="L862" s="11">
        <f t="shared" si="27"/>
        <v>0</v>
      </c>
    </row>
    <row r="863" spans="1:12" x14ac:dyDescent="0.2">
      <c r="A863" s="128" t="s">
        <v>20609</v>
      </c>
      <c r="B863" s="128" t="s">
        <v>20610</v>
      </c>
      <c r="C863" s="128" t="s">
        <v>20611</v>
      </c>
      <c r="D863" s="128" t="s">
        <v>9822</v>
      </c>
      <c r="E863" s="131">
        <v>2</v>
      </c>
      <c r="F863" s="128" t="s">
        <v>9</v>
      </c>
      <c r="G863" s="11"/>
      <c r="H863" s="11"/>
      <c r="I863" s="11"/>
      <c r="J863" s="11"/>
      <c r="K863" s="11">
        <f t="shared" si="26"/>
        <v>0</v>
      </c>
      <c r="L863" s="11">
        <f t="shared" si="27"/>
        <v>0</v>
      </c>
    </row>
    <row r="864" spans="1:12" x14ac:dyDescent="0.2">
      <c r="A864" s="128" t="s">
        <v>20612</v>
      </c>
      <c r="B864" s="128" t="s">
        <v>20613</v>
      </c>
      <c r="C864" s="128" t="s">
        <v>20614</v>
      </c>
      <c r="D864" s="128" t="s">
        <v>20615</v>
      </c>
      <c r="E864" s="131">
        <v>1</v>
      </c>
      <c r="F864" s="128" t="s">
        <v>9</v>
      </c>
      <c r="G864" s="11"/>
      <c r="H864" s="11"/>
      <c r="I864" s="11"/>
      <c r="J864" s="11"/>
      <c r="K864" s="11">
        <f t="shared" si="26"/>
        <v>0</v>
      </c>
      <c r="L864" s="11">
        <f t="shared" si="27"/>
        <v>0</v>
      </c>
    </row>
    <row r="865" spans="1:12" x14ac:dyDescent="0.2">
      <c r="A865" s="128" t="s">
        <v>20616</v>
      </c>
      <c r="B865" s="128" t="s">
        <v>20617</v>
      </c>
      <c r="C865" s="128" t="s">
        <v>20618</v>
      </c>
      <c r="D865" s="128" t="s">
        <v>20619</v>
      </c>
      <c r="E865" s="131">
        <v>1</v>
      </c>
      <c r="F865" s="128" t="s">
        <v>9</v>
      </c>
      <c r="G865" s="11"/>
      <c r="H865" s="11"/>
      <c r="I865" s="11"/>
      <c r="J865" s="11"/>
      <c r="K865" s="11">
        <f t="shared" si="26"/>
        <v>0</v>
      </c>
      <c r="L865" s="11">
        <f t="shared" si="27"/>
        <v>0</v>
      </c>
    </row>
    <row r="866" spans="1:12" x14ac:dyDescent="0.2">
      <c r="A866" s="128" t="s">
        <v>20620</v>
      </c>
      <c r="B866" s="128" t="s">
        <v>20621</v>
      </c>
      <c r="C866" s="128" t="s">
        <v>20622</v>
      </c>
      <c r="D866" s="128" t="s">
        <v>20623</v>
      </c>
      <c r="E866" s="131">
        <v>12</v>
      </c>
      <c r="F866" s="128" t="s">
        <v>9</v>
      </c>
      <c r="G866" s="11"/>
      <c r="H866" s="11"/>
      <c r="I866" s="11"/>
      <c r="J866" s="11"/>
      <c r="K866" s="11">
        <f t="shared" si="26"/>
        <v>0</v>
      </c>
      <c r="L866" s="11">
        <f t="shared" si="27"/>
        <v>0</v>
      </c>
    </row>
    <row r="867" spans="1:12" x14ac:dyDescent="0.2">
      <c r="A867" s="128" t="s">
        <v>20624</v>
      </c>
      <c r="B867" s="128" t="s">
        <v>20625</v>
      </c>
      <c r="C867" s="128" t="s">
        <v>20626</v>
      </c>
      <c r="D867" s="128" t="s">
        <v>20627</v>
      </c>
      <c r="E867" s="131">
        <v>6</v>
      </c>
      <c r="F867" s="128" t="s">
        <v>9</v>
      </c>
      <c r="G867" s="11"/>
      <c r="H867" s="11"/>
      <c r="I867" s="11"/>
      <c r="J867" s="11"/>
      <c r="K867" s="11">
        <f t="shared" si="26"/>
        <v>0</v>
      </c>
      <c r="L867" s="11">
        <f t="shared" si="27"/>
        <v>0</v>
      </c>
    </row>
    <row r="868" spans="1:12" x14ac:dyDescent="0.2">
      <c r="A868" s="128" t="s">
        <v>20628</v>
      </c>
      <c r="B868" s="128" t="s">
        <v>20629</v>
      </c>
      <c r="C868" s="128" t="s">
        <v>9823</v>
      </c>
      <c r="D868" s="128" t="s">
        <v>20630</v>
      </c>
      <c r="E868" s="131">
        <v>3</v>
      </c>
      <c r="F868" s="128" t="s">
        <v>9</v>
      </c>
      <c r="G868" s="11"/>
      <c r="H868" s="11"/>
      <c r="I868" s="11"/>
      <c r="J868" s="11"/>
      <c r="K868" s="11">
        <f t="shared" si="26"/>
        <v>0</v>
      </c>
      <c r="L868" s="11">
        <f t="shared" si="27"/>
        <v>0</v>
      </c>
    </row>
    <row r="869" spans="1:12" x14ac:dyDescent="0.2">
      <c r="A869" s="128" t="s">
        <v>20631</v>
      </c>
      <c r="B869" s="128" t="s">
        <v>20632</v>
      </c>
      <c r="C869" s="128" t="s">
        <v>1009</v>
      </c>
      <c r="D869" s="134">
        <v>9700514320</v>
      </c>
      <c r="E869" s="131">
        <v>3</v>
      </c>
      <c r="F869" s="128" t="s">
        <v>9</v>
      </c>
      <c r="G869" s="11"/>
      <c r="H869" s="11"/>
      <c r="I869" s="11"/>
      <c r="J869" s="11"/>
      <c r="K869" s="11">
        <f t="shared" si="26"/>
        <v>0</v>
      </c>
      <c r="L869" s="11">
        <f t="shared" si="27"/>
        <v>0</v>
      </c>
    </row>
    <row r="870" spans="1:12" x14ac:dyDescent="0.2">
      <c r="A870" s="128" t="s">
        <v>20633</v>
      </c>
      <c r="B870" s="128" t="s">
        <v>20634</v>
      </c>
      <c r="C870" s="128" t="s">
        <v>20635</v>
      </c>
      <c r="D870" s="128" t="s">
        <v>20636</v>
      </c>
      <c r="E870" s="131">
        <v>2</v>
      </c>
      <c r="F870" s="128" t="s">
        <v>9</v>
      </c>
      <c r="G870" s="11"/>
      <c r="H870" s="11"/>
      <c r="I870" s="11"/>
      <c r="J870" s="11"/>
      <c r="K870" s="11">
        <f t="shared" si="26"/>
        <v>0</v>
      </c>
      <c r="L870" s="11">
        <f t="shared" si="27"/>
        <v>0</v>
      </c>
    </row>
    <row r="871" spans="1:12" x14ac:dyDescent="0.2">
      <c r="A871" s="128" t="s">
        <v>20637</v>
      </c>
      <c r="B871" s="128" t="s">
        <v>20638</v>
      </c>
      <c r="C871" s="128" t="s">
        <v>20639</v>
      </c>
      <c r="D871" s="128" t="s">
        <v>20640</v>
      </c>
      <c r="E871" s="131">
        <v>2</v>
      </c>
      <c r="F871" s="128" t="s">
        <v>9</v>
      </c>
      <c r="G871" s="11"/>
      <c r="H871" s="11"/>
      <c r="I871" s="11"/>
      <c r="J871" s="11"/>
      <c r="K871" s="11">
        <f t="shared" si="26"/>
        <v>0</v>
      </c>
      <c r="L871" s="11">
        <f t="shared" si="27"/>
        <v>0</v>
      </c>
    </row>
    <row r="872" spans="1:12" x14ac:dyDescent="0.2">
      <c r="A872" s="128" t="s">
        <v>20641</v>
      </c>
      <c r="B872" s="128" t="s">
        <v>20642</v>
      </c>
      <c r="C872" s="128" t="s">
        <v>9824</v>
      </c>
      <c r="D872" s="128" t="s">
        <v>20643</v>
      </c>
      <c r="E872" s="131">
        <v>1</v>
      </c>
      <c r="F872" s="128" t="s">
        <v>9</v>
      </c>
      <c r="G872" s="11"/>
      <c r="H872" s="11"/>
      <c r="I872" s="11"/>
      <c r="J872" s="11"/>
      <c r="K872" s="11">
        <f t="shared" si="26"/>
        <v>0</v>
      </c>
      <c r="L872" s="11">
        <f t="shared" si="27"/>
        <v>0</v>
      </c>
    </row>
    <row r="873" spans="1:12" x14ac:dyDescent="0.2">
      <c r="A873" s="128" t="s">
        <v>20644</v>
      </c>
      <c r="B873" s="128" t="s">
        <v>20645</v>
      </c>
      <c r="C873" s="128" t="s">
        <v>20646</v>
      </c>
      <c r="D873" s="128" t="s">
        <v>20647</v>
      </c>
      <c r="E873" s="131">
        <v>3</v>
      </c>
      <c r="F873" s="128" t="s">
        <v>9</v>
      </c>
      <c r="G873" s="11"/>
      <c r="H873" s="11"/>
      <c r="I873" s="11"/>
      <c r="J873" s="11"/>
      <c r="K873" s="11">
        <f t="shared" si="26"/>
        <v>0</v>
      </c>
      <c r="L873" s="11">
        <f t="shared" si="27"/>
        <v>0</v>
      </c>
    </row>
    <row r="874" spans="1:12" x14ac:dyDescent="0.2">
      <c r="A874" s="128" t="s">
        <v>20648</v>
      </c>
      <c r="B874" s="128" t="s">
        <v>20649</v>
      </c>
      <c r="C874" s="128" t="s">
        <v>9825</v>
      </c>
      <c r="D874" s="128" t="s">
        <v>20650</v>
      </c>
      <c r="E874" s="131">
        <v>1</v>
      </c>
      <c r="F874" s="128" t="s">
        <v>9</v>
      </c>
      <c r="G874" s="11"/>
      <c r="H874" s="11"/>
      <c r="I874" s="11"/>
      <c r="J874" s="11"/>
      <c r="K874" s="11">
        <f t="shared" si="26"/>
        <v>0</v>
      </c>
      <c r="L874" s="11">
        <f t="shared" si="27"/>
        <v>0</v>
      </c>
    </row>
    <row r="875" spans="1:12" x14ac:dyDescent="0.2">
      <c r="A875" s="128" t="s">
        <v>20651</v>
      </c>
      <c r="B875" s="128" t="s">
        <v>20652</v>
      </c>
      <c r="C875" s="128" t="s">
        <v>20653</v>
      </c>
      <c r="D875" s="128" t="s">
        <v>20654</v>
      </c>
      <c r="E875" s="131">
        <v>1</v>
      </c>
      <c r="F875" s="128" t="s">
        <v>9</v>
      </c>
      <c r="G875" s="11"/>
      <c r="H875" s="11"/>
      <c r="I875" s="11"/>
      <c r="J875" s="11"/>
      <c r="K875" s="11">
        <f t="shared" si="26"/>
        <v>0</v>
      </c>
      <c r="L875" s="11">
        <f t="shared" si="27"/>
        <v>0</v>
      </c>
    </row>
    <row r="876" spans="1:12" x14ac:dyDescent="0.2">
      <c r="A876" s="128" t="s">
        <v>20655</v>
      </c>
      <c r="B876" s="128" t="s">
        <v>20656</v>
      </c>
      <c r="C876" s="128" t="s">
        <v>20657</v>
      </c>
      <c r="D876" s="128" t="s">
        <v>20658</v>
      </c>
      <c r="E876" s="131">
        <v>1</v>
      </c>
      <c r="F876" s="128" t="s">
        <v>9</v>
      </c>
      <c r="G876" s="11"/>
      <c r="H876" s="11"/>
      <c r="I876" s="11"/>
      <c r="J876" s="11"/>
      <c r="K876" s="11">
        <f t="shared" si="26"/>
        <v>0</v>
      </c>
      <c r="L876" s="11">
        <f t="shared" si="27"/>
        <v>0</v>
      </c>
    </row>
    <row r="877" spans="1:12" x14ac:dyDescent="0.2">
      <c r="A877" s="128" t="s">
        <v>20659</v>
      </c>
      <c r="B877" s="128" t="s">
        <v>20660</v>
      </c>
      <c r="C877" s="128" t="s">
        <v>9826</v>
      </c>
      <c r="D877" s="132" t="s">
        <v>20661</v>
      </c>
      <c r="E877" s="131">
        <v>1</v>
      </c>
      <c r="F877" s="128" t="s">
        <v>9</v>
      </c>
      <c r="G877" s="11"/>
      <c r="H877" s="11"/>
      <c r="I877" s="11"/>
      <c r="J877" s="11"/>
      <c r="K877" s="11">
        <f t="shared" si="26"/>
        <v>0</v>
      </c>
      <c r="L877" s="11">
        <f t="shared" si="27"/>
        <v>0</v>
      </c>
    </row>
    <row r="878" spans="1:12" x14ac:dyDescent="0.2">
      <c r="A878" s="128" t="s">
        <v>20662</v>
      </c>
      <c r="B878" s="128" t="s">
        <v>20663</v>
      </c>
      <c r="C878" s="128" t="s">
        <v>9827</v>
      </c>
      <c r="D878" s="128" t="s">
        <v>9828</v>
      </c>
      <c r="E878" s="131">
        <v>4</v>
      </c>
      <c r="F878" s="128" t="s">
        <v>9</v>
      </c>
      <c r="G878" s="11"/>
      <c r="H878" s="11"/>
      <c r="I878" s="11"/>
      <c r="J878" s="11"/>
      <c r="K878" s="11">
        <f t="shared" si="26"/>
        <v>0</v>
      </c>
      <c r="L878" s="11">
        <f t="shared" si="27"/>
        <v>0</v>
      </c>
    </row>
    <row r="879" spans="1:12" x14ac:dyDescent="0.2">
      <c r="A879" s="128" t="s">
        <v>20664</v>
      </c>
      <c r="B879" s="128" t="s">
        <v>20665</v>
      </c>
      <c r="C879" s="128" t="s">
        <v>20666</v>
      </c>
      <c r="D879" s="128" t="s">
        <v>20667</v>
      </c>
      <c r="E879" s="131">
        <v>1</v>
      </c>
      <c r="F879" s="128" t="s">
        <v>9</v>
      </c>
      <c r="G879" s="11"/>
      <c r="H879" s="11"/>
      <c r="I879" s="11"/>
      <c r="J879" s="11"/>
      <c r="K879" s="11">
        <f t="shared" si="26"/>
        <v>0</v>
      </c>
      <c r="L879" s="11">
        <f t="shared" si="27"/>
        <v>0</v>
      </c>
    </row>
    <row r="880" spans="1:12" x14ac:dyDescent="0.2">
      <c r="A880" s="128" t="s">
        <v>20668</v>
      </c>
      <c r="B880" s="128" t="s">
        <v>20669</v>
      </c>
      <c r="C880" s="128" t="s">
        <v>20670</v>
      </c>
      <c r="D880" s="128" t="s">
        <v>20671</v>
      </c>
      <c r="E880" s="131">
        <v>1</v>
      </c>
      <c r="F880" s="128" t="s">
        <v>9</v>
      </c>
      <c r="G880" s="11"/>
      <c r="H880" s="11"/>
      <c r="I880" s="11"/>
      <c r="J880" s="11"/>
      <c r="K880" s="11">
        <f t="shared" si="26"/>
        <v>0</v>
      </c>
      <c r="L880" s="11">
        <f t="shared" si="27"/>
        <v>0</v>
      </c>
    </row>
    <row r="881" spans="1:12" x14ac:dyDescent="0.2">
      <c r="A881" s="128" t="s">
        <v>20672</v>
      </c>
      <c r="B881" s="128" t="s">
        <v>20673</v>
      </c>
      <c r="C881" s="128" t="s">
        <v>20674</v>
      </c>
      <c r="D881" s="128" t="s">
        <v>20675</v>
      </c>
      <c r="E881" s="131">
        <v>1</v>
      </c>
      <c r="F881" s="128" t="s">
        <v>9</v>
      </c>
      <c r="G881" s="11"/>
      <c r="H881" s="11"/>
      <c r="I881" s="11"/>
      <c r="J881" s="11"/>
      <c r="K881" s="11">
        <f t="shared" si="26"/>
        <v>0</v>
      </c>
      <c r="L881" s="11">
        <f t="shared" si="27"/>
        <v>0</v>
      </c>
    </row>
    <row r="882" spans="1:12" x14ac:dyDescent="0.2">
      <c r="A882" s="128" t="s">
        <v>20676</v>
      </c>
      <c r="B882" s="128" t="s">
        <v>20677</v>
      </c>
      <c r="C882" s="128" t="s">
        <v>20678</v>
      </c>
      <c r="D882" s="128" t="s">
        <v>20679</v>
      </c>
      <c r="E882" s="131">
        <v>1</v>
      </c>
      <c r="F882" s="128" t="s">
        <v>9</v>
      </c>
      <c r="G882" s="11"/>
      <c r="H882" s="11"/>
      <c r="I882" s="11"/>
      <c r="J882" s="11"/>
      <c r="K882" s="11">
        <f t="shared" si="26"/>
        <v>0</v>
      </c>
      <c r="L882" s="11">
        <f t="shared" si="27"/>
        <v>0</v>
      </c>
    </row>
    <row r="883" spans="1:12" x14ac:dyDescent="0.2">
      <c r="A883" s="128" t="s">
        <v>20680</v>
      </c>
      <c r="B883" s="128" t="s">
        <v>20681</v>
      </c>
      <c r="C883" s="128" t="s">
        <v>20682</v>
      </c>
      <c r="D883" s="128" t="s">
        <v>20683</v>
      </c>
      <c r="E883" s="131">
        <v>1</v>
      </c>
      <c r="F883" s="128" t="s">
        <v>9</v>
      </c>
      <c r="G883" s="11"/>
      <c r="H883" s="11"/>
      <c r="I883" s="11"/>
      <c r="J883" s="11"/>
      <c r="K883" s="11">
        <f t="shared" si="26"/>
        <v>0</v>
      </c>
      <c r="L883" s="11">
        <f t="shared" si="27"/>
        <v>0</v>
      </c>
    </row>
    <row r="884" spans="1:12" x14ac:dyDescent="0.2">
      <c r="A884" s="128" t="s">
        <v>20684</v>
      </c>
      <c r="B884" s="128" t="s">
        <v>20685</v>
      </c>
      <c r="C884" s="128" t="s">
        <v>20686</v>
      </c>
      <c r="D884" s="128" t="s">
        <v>20687</v>
      </c>
      <c r="E884" s="131">
        <v>2</v>
      </c>
      <c r="F884" s="128" t="s">
        <v>9</v>
      </c>
      <c r="G884" s="11"/>
      <c r="H884" s="11"/>
      <c r="I884" s="11"/>
      <c r="J884" s="11"/>
      <c r="K884" s="11">
        <f t="shared" si="26"/>
        <v>0</v>
      </c>
      <c r="L884" s="11">
        <f t="shared" si="27"/>
        <v>0</v>
      </c>
    </row>
    <row r="885" spans="1:12" x14ac:dyDescent="0.2">
      <c r="A885" s="128" t="s">
        <v>20688</v>
      </c>
      <c r="B885" s="128" t="s">
        <v>20689</v>
      </c>
      <c r="C885" s="128" t="s">
        <v>9829</v>
      </c>
      <c r="D885" s="128" t="s">
        <v>20690</v>
      </c>
      <c r="E885" s="131">
        <v>2</v>
      </c>
      <c r="F885" s="128" t="s">
        <v>675</v>
      </c>
      <c r="G885" s="11"/>
      <c r="H885" s="11"/>
      <c r="I885" s="11"/>
      <c r="J885" s="11"/>
      <c r="K885" s="11">
        <f t="shared" si="26"/>
        <v>0</v>
      </c>
      <c r="L885" s="11">
        <f t="shared" si="27"/>
        <v>0</v>
      </c>
    </row>
    <row r="886" spans="1:12" x14ac:dyDescent="0.2">
      <c r="A886" s="128" t="s">
        <v>20691</v>
      </c>
      <c r="B886" s="128" t="s">
        <v>20692</v>
      </c>
      <c r="C886" s="128" t="s">
        <v>20693</v>
      </c>
      <c r="D886" s="132" t="s">
        <v>20694</v>
      </c>
      <c r="E886" s="131">
        <v>1</v>
      </c>
      <c r="F886" s="128" t="s">
        <v>9</v>
      </c>
      <c r="G886" s="11"/>
      <c r="H886" s="11"/>
      <c r="I886" s="11"/>
      <c r="J886" s="11"/>
      <c r="K886" s="11">
        <f t="shared" si="26"/>
        <v>0</v>
      </c>
      <c r="L886" s="11">
        <f t="shared" si="27"/>
        <v>0</v>
      </c>
    </row>
    <row r="887" spans="1:12" x14ac:dyDescent="0.2">
      <c r="A887" s="128" t="s">
        <v>20695</v>
      </c>
      <c r="B887" s="128" t="s">
        <v>20696</v>
      </c>
      <c r="C887" s="128" t="s">
        <v>20697</v>
      </c>
      <c r="D887" s="132" t="s">
        <v>20698</v>
      </c>
      <c r="E887" s="131">
        <v>2</v>
      </c>
      <c r="F887" s="128" t="s">
        <v>9</v>
      </c>
      <c r="G887" s="11"/>
      <c r="H887" s="11"/>
      <c r="I887" s="11"/>
      <c r="J887" s="11"/>
      <c r="K887" s="11">
        <f t="shared" si="26"/>
        <v>0</v>
      </c>
      <c r="L887" s="11">
        <f t="shared" si="27"/>
        <v>0</v>
      </c>
    </row>
    <row r="888" spans="1:12" x14ac:dyDescent="0.2">
      <c r="A888" s="128" t="s">
        <v>20699</v>
      </c>
      <c r="B888" s="128" t="s">
        <v>20700</v>
      </c>
      <c r="C888" s="128" t="s">
        <v>20701</v>
      </c>
      <c r="D888" s="128" t="s">
        <v>20702</v>
      </c>
      <c r="E888" s="131">
        <v>2</v>
      </c>
      <c r="F888" s="128" t="s">
        <v>9</v>
      </c>
      <c r="G888" s="11"/>
      <c r="H888" s="11"/>
      <c r="I888" s="11"/>
      <c r="J888" s="11"/>
      <c r="K888" s="11">
        <f t="shared" si="26"/>
        <v>0</v>
      </c>
      <c r="L888" s="11">
        <f t="shared" si="27"/>
        <v>0</v>
      </c>
    </row>
    <row r="889" spans="1:12" x14ac:dyDescent="0.2">
      <c r="A889" s="128" t="s">
        <v>20703</v>
      </c>
      <c r="B889" s="128" t="s">
        <v>20704</v>
      </c>
      <c r="C889" s="128" t="s">
        <v>9830</v>
      </c>
      <c r="D889" s="128" t="s">
        <v>20705</v>
      </c>
      <c r="E889" s="131">
        <v>4</v>
      </c>
      <c r="F889" s="128" t="s">
        <v>9</v>
      </c>
      <c r="G889" s="11"/>
      <c r="H889" s="11"/>
      <c r="I889" s="11"/>
      <c r="J889" s="11"/>
      <c r="K889" s="11">
        <f t="shared" si="26"/>
        <v>0</v>
      </c>
      <c r="L889" s="11">
        <f t="shared" si="27"/>
        <v>0</v>
      </c>
    </row>
    <row r="890" spans="1:12" x14ac:dyDescent="0.2">
      <c r="A890" s="128" t="s">
        <v>20706</v>
      </c>
      <c r="B890" s="128" t="s">
        <v>20707</v>
      </c>
      <c r="C890" s="128" t="s">
        <v>20708</v>
      </c>
      <c r="D890" s="128" t="s">
        <v>20709</v>
      </c>
      <c r="E890" s="131">
        <v>1</v>
      </c>
      <c r="F890" s="128" t="s">
        <v>9</v>
      </c>
      <c r="G890" s="11"/>
      <c r="H890" s="11"/>
      <c r="I890" s="11"/>
      <c r="J890" s="11"/>
      <c r="K890" s="11">
        <f t="shared" si="26"/>
        <v>0</v>
      </c>
      <c r="L890" s="11">
        <f t="shared" si="27"/>
        <v>0</v>
      </c>
    </row>
    <row r="891" spans="1:12" x14ac:dyDescent="0.2">
      <c r="A891" s="128" t="s">
        <v>20710</v>
      </c>
      <c r="B891" s="128" t="s">
        <v>20711</v>
      </c>
      <c r="C891" s="128" t="s">
        <v>20712</v>
      </c>
      <c r="D891" s="128" t="s">
        <v>20713</v>
      </c>
      <c r="E891" s="131">
        <v>3</v>
      </c>
      <c r="F891" s="128" t="s">
        <v>9</v>
      </c>
      <c r="G891" s="11"/>
      <c r="H891" s="11"/>
      <c r="I891" s="11"/>
      <c r="J891" s="11"/>
      <c r="K891" s="11">
        <f t="shared" si="26"/>
        <v>0</v>
      </c>
      <c r="L891" s="11">
        <f t="shared" si="27"/>
        <v>0</v>
      </c>
    </row>
    <row r="892" spans="1:12" x14ac:dyDescent="0.2">
      <c r="A892" s="128" t="s">
        <v>20714</v>
      </c>
      <c r="B892" s="128" t="s">
        <v>20715</v>
      </c>
      <c r="C892" s="128" t="s">
        <v>9831</v>
      </c>
      <c r="D892" s="128" t="s">
        <v>20202</v>
      </c>
      <c r="E892" s="131">
        <v>5</v>
      </c>
      <c r="F892" s="128" t="s">
        <v>9</v>
      </c>
      <c r="G892" s="11"/>
      <c r="H892" s="11"/>
      <c r="I892" s="11"/>
      <c r="J892" s="11"/>
      <c r="K892" s="11">
        <f t="shared" si="26"/>
        <v>0</v>
      </c>
      <c r="L892" s="11">
        <f t="shared" si="27"/>
        <v>0</v>
      </c>
    </row>
    <row r="893" spans="1:12" x14ac:dyDescent="0.2">
      <c r="A893" s="128" t="s">
        <v>20716</v>
      </c>
      <c r="B893" s="128" t="s">
        <v>20717</v>
      </c>
      <c r="C893" s="128" t="s">
        <v>20718</v>
      </c>
      <c r="D893" s="128" t="s">
        <v>20719</v>
      </c>
      <c r="E893" s="131">
        <v>1</v>
      </c>
      <c r="F893" s="128" t="s">
        <v>9</v>
      </c>
      <c r="G893" s="11"/>
      <c r="H893" s="11"/>
      <c r="I893" s="11"/>
      <c r="J893" s="11"/>
      <c r="K893" s="11">
        <f t="shared" si="26"/>
        <v>0</v>
      </c>
      <c r="L893" s="11">
        <f t="shared" si="27"/>
        <v>0</v>
      </c>
    </row>
    <row r="894" spans="1:12" x14ac:dyDescent="0.2">
      <c r="A894" s="128" t="s">
        <v>20720</v>
      </c>
      <c r="B894" s="128" t="s">
        <v>20721</v>
      </c>
      <c r="C894" s="128" t="s">
        <v>20722</v>
      </c>
      <c r="D894" s="128" t="s">
        <v>20723</v>
      </c>
      <c r="E894" s="131">
        <v>1</v>
      </c>
      <c r="F894" s="128" t="s">
        <v>9</v>
      </c>
      <c r="G894" s="11"/>
      <c r="H894" s="11"/>
      <c r="I894" s="11"/>
      <c r="J894" s="11"/>
      <c r="K894" s="11">
        <f t="shared" si="26"/>
        <v>0</v>
      </c>
      <c r="L894" s="11">
        <f t="shared" si="27"/>
        <v>0</v>
      </c>
    </row>
    <row r="895" spans="1:12" x14ac:dyDescent="0.2">
      <c r="A895" s="128" t="s">
        <v>20724</v>
      </c>
      <c r="B895" s="128" t="s">
        <v>20725</v>
      </c>
      <c r="C895" s="128" t="s">
        <v>20726</v>
      </c>
      <c r="D895" s="128" t="s">
        <v>20727</v>
      </c>
      <c r="E895" s="131">
        <v>1</v>
      </c>
      <c r="F895" s="128" t="s">
        <v>9</v>
      </c>
      <c r="G895" s="11"/>
      <c r="H895" s="11"/>
      <c r="I895" s="11"/>
      <c r="J895" s="11"/>
      <c r="K895" s="11">
        <f t="shared" si="26"/>
        <v>0</v>
      </c>
      <c r="L895" s="11">
        <f t="shared" si="27"/>
        <v>0</v>
      </c>
    </row>
    <row r="896" spans="1:12" x14ac:dyDescent="0.2">
      <c r="A896" s="128" t="s">
        <v>20728</v>
      </c>
      <c r="B896" s="128" t="s">
        <v>20729</v>
      </c>
      <c r="C896" s="128" t="s">
        <v>20730</v>
      </c>
      <c r="D896" s="128" t="s">
        <v>20731</v>
      </c>
      <c r="E896" s="131">
        <v>1</v>
      </c>
      <c r="F896" s="128" t="s">
        <v>9</v>
      </c>
      <c r="G896" s="11"/>
      <c r="H896" s="11"/>
      <c r="I896" s="11"/>
      <c r="J896" s="11"/>
      <c r="K896" s="11">
        <f t="shared" si="26"/>
        <v>0</v>
      </c>
      <c r="L896" s="11">
        <f t="shared" si="27"/>
        <v>0</v>
      </c>
    </row>
    <row r="897" spans="1:12" x14ac:dyDescent="0.2">
      <c r="A897" s="128" t="s">
        <v>20732</v>
      </c>
      <c r="B897" s="128" t="s">
        <v>20733</v>
      </c>
      <c r="C897" s="128" t="s">
        <v>20734</v>
      </c>
      <c r="D897" s="128" t="s">
        <v>20735</v>
      </c>
      <c r="E897" s="131">
        <v>1</v>
      </c>
      <c r="F897" s="128" t="s">
        <v>9</v>
      </c>
      <c r="G897" s="11"/>
      <c r="H897" s="11"/>
      <c r="I897" s="11"/>
      <c r="J897" s="11"/>
      <c r="K897" s="11">
        <f t="shared" si="26"/>
        <v>0</v>
      </c>
      <c r="L897" s="11">
        <f t="shared" si="27"/>
        <v>0</v>
      </c>
    </row>
    <row r="898" spans="1:12" x14ac:dyDescent="0.2">
      <c r="A898" s="128" t="s">
        <v>20736</v>
      </c>
      <c r="B898" s="128" t="s">
        <v>20737</v>
      </c>
      <c r="C898" s="128" t="s">
        <v>20738</v>
      </c>
      <c r="D898" s="128" t="s">
        <v>20739</v>
      </c>
      <c r="E898" s="131">
        <v>1</v>
      </c>
      <c r="F898" s="128" t="s">
        <v>9</v>
      </c>
      <c r="G898" s="11"/>
      <c r="H898" s="11"/>
      <c r="I898" s="11"/>
      <c r="J898" s="11"/>
      <c r="K898" s="11">
        <f t="shared" si="26"/>
        <v>0</v>
      </c>
      <c r="L898" s="11">
        <f t="shared" si="27"/>
        <v>0</v>
      </c>
    </row>
    <row r="899" spans="1:12" x14ac:dyDescent="0.2">
      <c r="A899" s="128" t="s">
        <v>20740</v>
      </c>
      <c r="B899" s="128" t="s">
        <v>20741</v>
      </c>
      <c r="C899" s="128" t="s">
        <v>9832</v>
      </c>
      <c r="D899" s="128" t="s">
        <v>9833</v>
      </c>
      <c r="E899" s="131">
        <v>1</v>
      </c>
      <c r="F899" s="128" t="s">
        <v>9</v>
      </c>
      <c r="G899" s="11"/>
      <c r="H899" s="11"/>
      <c r="I899" s="11"/>
      <c r="J899" s="11"/>
      <c r="K899" s="11">
        <f t="shared" si="26"/>
        <v>0</v>
      </c>
      <c r="L899" s="11">
        <f t="shared" si="27"/>
        <v>0</v>
      </c>
    </row>
    <row r="900" spans="1:12" x14ac:dyDescent="0.2">
      <c r="A900" s="128" t="s">
        <v>20742</v>
      </c>
      <c r="B900" s="128" t="s">
        <v>20743</v>
      </c>
      <c r="C900" s="128" t="s">
        <v>20744</v>
      </c>
      <c r="D900" s="128" t="s">
        <v>20745</v>
      </c>
      <c r="E900" s="131">
        <v>4</v>
      </c>
      <c r="F900" s="128" t="s">
        <v>9</v>
      </c>
      <c r="G900" s="11"/>
      <c r="H900" s="11"/>
      <c r="I900" s="11"/>
      <c r="J900" s="11"/>
      <c r="K900" s="11">
        <f t="shared" si="26"/>
        <v>0</v>
      </c>
      <c r="L900" s="11">
        <f t="shared" si="27"/>
        <v>0</v>
      </c>
    </row>
    <row r="901" spans="1:12" x14ac:dyDescent="0.2">
      <c r="A901" s="128" t="s">
        <v>20746</v>
      </c>
      <c r="B901" s="128" t="s">
        <v>20747</v>
      </c>
      <c r="C901" s="128" t="s">
        <v>20748</v>
      </c>
      <c r="D901" s="128" t="s">
        <v>20749</v>
      </c>
      <c r="E901" s="131">
        <v>1</v>
      </c>
      <c r="F901" s="128" t="s">
        <v>9</v>
      </c>
      <c r="G901" s="11"/>
      <c r="H901" s="11"/>
      <c r="I901" s="11"/>
      <c r="J901" s="11"/>
      <c r="K901" s="11">
        <f t="shared" si="26"/>
        <v>0</v>
      </c>
      <c r="L901" s="11">
        <f t="shared" si="27"/>
        <v>0</v>
      </c>
    </row>
    <row r="902" spans="1:12" x14ac:dyDescent="0.2">
      <c r="A902" s="128" t="s">
        <v>20750</v>
      </c>
      <c r="B902" s="128" t="s">
        <v>20751</v>
      </c>
      <c r="C902" s="128" t="s">
        <v>9834</v>
      </c>
      <c r="D902" s="128" t="s">
        <v>20752</v>
      </c>
      <c r="E902" s="131">
        <v>1</v>
      </c>
      <c r="F902" s="128" t="s">
        <v>9</v>
      </c>
      <c r="G902" s="11"/>
      <c r="H902" s="11"/>
      <c r="I902" s="11"/>
      <c r="J902" s="11"/>
      <c r="K902" s="11">
        <f t="shared" si="26"/>
        <v>0</v>
      </c>
      <c r="L902" s="11">
        <f t="shared" si="27"/>
        <v>0</v>
      </c>
    </row>
    <row r="903" spans="1:12" x14ac:dyDescent="0.2">
      <c r="A903" s="128" t="s">
        <v>20753</v>
      </c>
      <c r="B903" s="128" t="s">
        <v>20754</v>
      </c>
      <c r="C903" s="128" t="s">
        <v>9835</v>
      </c>
      <c r="D903" s="128" t="s">
        <v>20755</v>
      </c>
      <c r="E903" s="131">
        <v>1</v>
      </c>
      <c r="F903" s="128" t="s">
        <v>9</v>
      </c>
      <c r="G903" s="11"/>
      <c r="H903" s="11"/>
      <c r="I903" s="11"/>
      <c r="J903" s="11"/>
      <c r="K903" s="11">
        <f t="shared" si="26"/>
        <v>0</v>
      </c>
      <c r="L903" s="11">
        <f t="shared" si="27"/>
        <v>0</v>
      </c>
    </row>
    <row r="904" spans="1:12" x14ac:dyDescent="0.2">
      <c r="A904" s="128" t="s">
        <v>20756</v>
      </c>
      <c r="B904" s="128" t="s">
        <v>20757</v>
      </c>
      <c r="C904" s="128" t="s">
        <v>20758</v>
      </c>
      <c r="D904" s="128" t="s">
        <v>20759</v>
      </c>
      <c r="E904" s="131">
        <v>1</v>
      </c>
      <c r="F904" s="128" t="s">
        <v>9</v>
      </c>
      <c r="G904" s="11"/>
      <c r="H904" s="11"/>
      <c r="I904" s="11"/>
      <c r="J904" s="11"/>
      <c r="K904" s="11">
        <f t="shared" si="26"/>
        <v>0</v>
      </c>
      <c r="L904" s="11">
        <f t="shared" si="27"/>
        <v>0</v>
      </c>
    </row>
    <row r="905" spans="1:12" x14ac:dyDescent="0.2">
      <c r="A905" s="128" t="s">
        <v>20760</v>
      </c>
      <c r="B905" s="128" t="s">
        <v>20761</v>
      </c>
      <c r="C905" s="128" t="s">
        <v>20762</v>
      </c>
      <c r="D905" s="128" t="s">
        <v>20763</v>
      </c>
      <c r="E905" s="131">
        <v>1</v>
      </c>
      <c r="F905" s="128" t="s">
        <v>9</v>
      </c>
      <c r="G905" s="11"/>
      <c r="H905" s="11"/>
      <c r="I905" s="11"/>
      <c r="J905" s="11"/>
      <c r="K905" s="11">
        <f t="shared" si="26"/>
        <v>0</v>
      </c>
      <c r="L905" s="11">
        <f t="shared" si="27"/>
        <v>0</v>
      </c>
    </row>
    <row r="906" spans="1:12" x14ac:dyDescent="0.2">
      <c r="A906" s="128" t="s">
        <v>20764</v>
      </c>
      <c r="B906" s="128" t="s">
        <v>15269</v>
      </c>
      <c r="C906" s="128" t="s">
        <v>9836</v>
      </c>
      <c r="D906" s="128" t="s">
        <v>15270</v>
      </c>
      <c r="E906" s="131">
        <v>2</v>
      </c>
      <c r="F906" s="128" t="s">
        <v>9</v>
      </c>
      <c r="G906" s="11"/>
      <c r="H906" s="11"/>
      <c r="I906" s="11"/>
      <c r="J906" s="11"/>
      <c r="K906" s="11">
        <f t="shared" si="26"/>
        <v>0</v>
      </c>
      <c r="L906" s="11">
        <f t="shared" si="27"/>
        <v>0</v>
      </c>
    </row>
    <row r="907" spans="1:12" x14ac:dyDescent="0.2">
      <c r="A907" s="128" t="s">
        <v>20765</v>
      </c>
      <c r="B907" s="128" t="s">
        <v>20766</v>
      </c>
      <c r="C907" s="128" t="s">
        <v>20767</v>
      </c>
      <c r="D907" s="128" t="s">
        <v>20768</v>
      </c>
      <c r="E907" s="131">
        <v>1</v>
      </c>
      <c r="F907" s="128" t="s">
        <v>9</v>
      </c>
      <c r="G907" s="11"/>
      <c r="H907" s="11"/>
      <c r="I907" s="11"/>
      <c r="J907" s="11"/>
      <c r="K907" s="11">
        <f t="shared" ref="K907:K970" si="28">I907*(100-J907)/100</f>
        <v>0</v>
      </c>
      <c r="L907" s="11">
        <f t="shared" ref="L907:L970" si="29">E907*K907</f>
        <v>0</v>
      </c>
    </row>
    <row r="908" spans="1:12" x14ac:dyDescent="0.2">
      <c r="A908" s="128" t="s">
        <v>20769</v>
      </c>
      <c r="B908" s="128" t="s">
        <v>20770</v>
      </c>
      <c r="C908" s="128" t="s">
        <v>20771</v>
      </c>
      <c r="D908" s="128" t="s">
        <v>20772</v>
      </c>
      <c r="E908" s="131">
        <v>4</v>
      </c>
      <c r="F908" s="128" t="s">
        <v>9</v>
      </c>
      <c r="G908" s="11"/>
      <c r="H908" s="11"/>
      <c r="I908" s="11"/>
      <c r="J908" s="11"/>
      <c r="K908" s="11">
        <f t="shared" si="28"/>
        <v>0</v>
      </c>
      <c r="L908" s="11">
        <f t="shared" si="29"/>
        <v>0</v>
      </c>
    </row>
    <row r="909" spans="1:12" x14ac:dyDescent="0.2">
      <c r="A909" s="128" t="s">
        <v>20773</v>
      </c>
      <c r="B909" s="128" t="s">
        <v>20774</v>
      </c>
      <c r="C909" s="128" t="s">
        <v>20775</v>
      </c>
      <c r="D909" s="128" t="s">
        <v>20776</v>
      </c>
      <c r="E909" s="131">
        <v>1</v>
      </c>
      <c r="F909" s="128" t="s">
        <v>9</v>
      </c>
      <c r="G909" s="11"/>
      <c r="H909" s="11"/>
      <c r="I909" s="11"/>
      <c r="J909" s="11"/>
      <c r="K909" s="11">
        <f t="shared" si="28"/>
        <v>0</v>
      </c>
      <c r="L909" s="11">
        <f t="shared" si="29"/>
        <v>0</v>
      </c>
    </row>
    <row r="910" spans="1:12" x14ac:dyDescent="0.2">
      <c r="A910" s="128" t="s">
        <v>20777</v>
      </c>
      <c r="B910" s="128" t="s">
        <v>20778</v>
      </c>
      <c r="C910" s="128" t="s">
        <v>20779</v>
      </c>
      <c r="D910" s="128" t="s">
        <v>20780</v>
      </c>
      <c r="E910" s="131">
        <v>22</v>
      </c>
      <c r="F910" s="128" t="s">
        <v>9</v>
      </c>
      <c r="G910" s="11"/>
      <c r="H910" s="11"/>
      <c r="I910" s="11"/>
      <c r="J910" s="11"/>
      <c r="K910" s="11">
        <f t="shared" si="28"/>
        <v>0</v>
      </c>
      <c r="L910" s="11">
        <f t="shared" si="29"/>
        <v>0</v>
      </c>
    </row>
    <row r="911" spans="1:12" x14ac:dyDescent="0.2">
      <c r="A911" s="128" t="s">
        <v>20781</v>
      </c>
      <c r="B911" s="128" t="s">
        <v>20782</v>
      </c>
      <c r="C911" s="128" t="s">
        <v>20783</v>
      </c>
      <c r="D911" s="128" t="s">
        <v>20784</v>
      </c>
      <c r="E911" s="131">
        <v>2</v>
      </c>
      <c r="F911" s="128" t="s">
        <v>9</v>
      </c>
      <c r="G911" s="11"/>
      <c r="H911" s="11"/>
      <c r="I911" s="11"/>
      <c r="J911" s="11"/>
      <c r="K911" s="11">
        <f t="shared" si="28"/>
        <v>0</v>
      </c>
      <c r="L911" s="11">
        <f t="shared" si="29"/>
        <v>0</v>
      </c>
    </row>
    <row r="912" spans="1:12" x14ac:dyDescent="0.2">
      <c r="A912" s="128" t="s">
        <v>20785</v>
      </c>
      <c r="B912" s="128" t="s">
        <v>20786</v>
      </c>
      <c r="C912" s="128" t="s">
        <v>20787</v>
      </c>
      <c r="D912" s="128" t="s">
        <v>20788</v>
      </c>
      <c r="E912" s="131">
        <v>3</v>
      </c>
      <c r="F912" s="128" t="s">
        <v>9</v>
      </c>
      <c r="G912" s="11"/>
      <c r="H912" s="11"/>
      <c r="I912" s="11"/>
      <c r="J912" s="11"/>
      <c r="K912" s="11">
        <f t="shared" si="28"/>
        <v>0</v>
      </c>
      <c r="L912" s="11">
        <f t="shared" si="29"/>
        <v>0</v>
      </c>
    </row>
    <row r="913" spans="1:12" x14ac:dyDescent="0.2">
      <c r="A913" s="128" t="s">
        <v>20789</v>
      </c>
      <c r="B913" s="128" t="s">
        <v>20790</v>
      </c>
      <c r="C913" s="128" t="s">
        <v>20791</v>
      </c>
      <c r="D913" s="128" t="s">
        <v>20792</v>
      </c>
      <c r="E913" s="131">
        <v>2</v>
      </c>
      <c r="F913" s="128" t="s">
        <v>9</v>
      </c>
      <c r="G913" s="11"/>
      <c r="H913" s="11"/>
      <c r="I913" s="11"/>
      <c r="J913" s="11"/>
      <c r="K913" s="11">
        <f t="shared" si="28"/>
        <v>0</v>
      </c>
      <c r="L913" s="11">
        <f t="shared" si="29"/>
        <v>0</v>
      </c>
    </row>
    <row r="914" spans="1:12" x14ac:dyDescent="0.2">
      <c r="A914" s="128" t="s">
        <v>20793</v>
      </c>
      <c r="B914" s="128" t="s">
        <v>20794</v>
      </c>
      <c r="C914" s="128" t="s">
        <v>20795</v>
      </c>
      <c r="D914" s="128" t="s">
        <v>20796</v>
      </c>
      <c r="E914" s="131">
        <v>1</v>
      </c>
      <c r="F914" s="128" t="s">
        <v>9</v>
      </c>
      <c r="G914" s="11"/>
      <c r="H914" s="11"/>
      <c r="I914" s="11"/>
      <c r="J914" s="11"/>
      <c r="K914" s="11">
        <f t="shared" si="28"/>
        <v>0</v>
      </c>
      <c r="L914" s="11">
        <f t="shared" si="29"/>
        <v>0</v>
      </c>
    </row>
    <row r="915" spans="1:12" x14ac:dyDescent="0.2">
      <c r="A915" s="128" t="s">
        <v>20797</v>
      </c>
      <c r="B915" s="128" t="s">
        <v>20798</v>
      </c>
      <c r="C915" s="128" t="s">
        <v>20799</v>
      </c>
      <c r="D915" s="128" t="s">
        <v>20800</v>
      </c>
      <c r="E915" s="131">
        <v>3</v>
      </c>
      <c r="F915" s="128" t="s">
        <v>9</v>
      </c>
      <c r="G915" s="11"/>
      <c r="H915" s="11"/>
      <c r="I915" s="11"/>
      <c r="J915" s="11"/>
      <c r="K915" s="11">
        <f t="shared" si="28"/>
        <v>0</v>
      </c>
      <c r="L915" s="11">
        <f t="shared" si="29"/>
        <v>0</v>
      </c>
    </row>
    <row r="916" spans="1:12" x14ac:dyDescent="0.2">
      <c r="A916" s="128" t="s">
        <v>20801</v>
      </c>
      <c r="B916" s="128" t="s">
        <v>20802</v>
      </c>
      <c r="C916" s="128" t="s">
        <v>20803</v>
      </c>
      <c r="D916" s="128" t="s">
        <v>20804</v>
      </c>
      <c r="E916" s="131">
        <v>1</v>
      </c>
      <c r="F916" s="128" t="s">
        <v>9</v>
      </c>
      <c r="G916" s="11"/>
      <c r="H916" s="11"/>
      <c r="I916" s="11"/>
      <c r="J916" s="11"/>
      <c r="K916" s="11">
        <f t="shared" si="28"/>
        <v>0</v>
      </c>
      <c r="L916" s="11">
        <f t="shared" si="29"/>
        <v>0</v>
      </c>
    </row>
    <row r="917" spans="1:12" x14ac:dyDescent="0.2">
      <c r="A917" s="128" t="s">
        <v>20805</v>
      </c>
      <c r="B917" s="128" t="s">
        <v>20806</v>
      </c>
      <c r="C917" s="128" t="s">
        <v>20807</v>
      </c>
      <c r="D917" s="128" t="s">
        <v>20808</v>
      </c>
      <c r="E917" s="131">
        <v>2</v>
      </c>
      <c r="F917" s="128" t="s">
        <v>9</v>
      </c>
      <c r="G917" s="11"/>
      <c r="H917" s="11"/>
      <c r="I917" s="11"/>
      <c r="J917" s="11"/>
      <c r="K917" s="11">
        <f t="shared" si="28"/>
        <v>0</v>
      </c>
      <c r="L917" s="11">
        <f t="shared" si="29"/>
        <v>0</v>
      </c>
    </row>
    <row r="918" spans="1:12" x14ac:dyDescent="0.2">
      <c r="A918" s="128" t="s">
        <v>20809</v>
      </c>
      <c r="B918" s="128" t="s">
        <v>20810</v>
      </c>
      <c r="C918" s="128" t="s">
        <v>9837</v>
      </c>
      <c r="D918" s="128" t="s">
        <v>9838</v>
      </c>
      <c r="E918" s="131">
        <v>1</v>
      </c>
      <c r="F918" s="128" t="s">
        <v>9</v>
      </c>
      <c r="G918" s="11"/>
      <c r="H918" s="11"/>
      <c r="I918" s="11"/>
      <c r="J918" s="11"/>
      <c r="K918" s="11">
        <f t="shared" si="28"/>
        <v>0</v>
      </c>
      <c r="L918" s="11">
        <f t="shared" si="29"/>
        <v>0</v>
      </c>
    </row>
    <row r="919" spans="1:12" x14ac:dyDescent="0.2">
      <c r="A919" s="128" t="s">
        <v>20811</v>
      </c>
      <c r="B919" s="128" t="s">
        <v>20812</v>
      </c>
      <c r="C919" s="128" t="s">
        <v>20813</v>
      </c>
      <c r="D919" s="128" t="s">
        <v>20814</v>
      </c>
      <c r="E919" s="131">
        <v>1</v>
      </c>
      <c r="F919" s="128" t="s">
        <v>9</v>
      </c>
      <c r="G919" s="11"/>
      <c r="H919" s="11"/>
      <c r="I919" s="11"/>
      <c r="J919" s="11"/>
      <c r="K919" s="11">
        <f t="shared" si="28"/>
        <v>0</v>
      </c>
      <c r="L919" s="11">
        <f t="shared" si="29"/>
        <v>0</v>
      </c>
    </row>
    <row r="920" spans="1:12" x14ac:dyDescent="0.2">
      <c r="A920" s="128" t="s">
        <v>20815</v>
      </c>
      <c r="B920" s="128" t="s">
        <v>9294</v>
      </c>
      <c r="C920" s="128" t="s">
        <v>9295</v>
      </c>
      <c r="D920" s="128" t="s">
        <v>9296</v>
      </c>
      <c r="E920" s="131">
        <v>1</v>
      </c>
      <c r="F920" s="128" t="s">
        <v>9</v>
      </c>
      <c r="G920" s="11"/>
      <c r="H920" s="11"/>
      <c r="I920" s="11"/>
      <c r="J920" s="11"/>
      <c r="K920" s="11">
        <f t="shared" si="28"/>
        <v>0</v>
      </c>
      <c r="L920" s="11">
        <f t="shared" si="29"/>
        <v>0</v>
      </c>
    </row>
    <row r="921" spans="1:12" x14ac:dyDescent="0.2">
      <c r="A921" s="128" t="s">
        <v>20816</v>
      </c>
      <c r="B921" s="128" t="s">
        <v>20817</v>
      </c>
      <c r="C921" s="128" t="s">
        <v>660</v>
      </c>
      <c r="D921" s="128" t="s">
        <v>20818</v>
      </c>
      <c r="E921" s="131">
        <v>1</v>
      </c>
      <c r="F921" s="128" t="s">
        <v>9</v>
      </c>
      <c r="G921" s="11"/>
      <c r="H921" s="11"/>
      <c r="I921" s="11"/>
      <c r="J921" s="11"/>
      <c r="K921" s="11">
        <f t="shared" si="28"/>
        <v>0</v>
      </c>
      <c r="L921" s="11">
        <f t="shared" si="29"/>
        <v>0</v>
      </c>
    </row>
    <row r="922" spans="1:12" x14ac:dyDescent="0.2">
      <c r="A922" s="128" t="s">
        <v>20819</v>
      </c>
      <c r="B922" s="128" t="s">
        <v>20820</v>
      </c>
      <c r="C922" s="128" t="s">
        <v>20821</v>
      </c>
      <c r="D922" s="128" t="s">
        <v>20822</v>
      </c>
      <c r="E922" s="131">
        <v>1</v>
      </c>
      <c r="F922" s="128" t="s">
        <v>9</v>
      </c>
      <c r="G922" s="11"/>
      <c r="H922" s="11"/>
      <c r="I922" s="11"/>
      <c r="J922" s="11"/>
      <c r="K922" s="11">
        <f t="shared" si="28"/>
        <v>0</v>
      </c>
      <c r="L922" s="11">
        <f t="shared" si="29"/>
        <v>0</v>
      </c>
    </row>
    <row r="923" spans="1:12" x14ac:dyDescent="0.2">
      <c r="A923" s="128" t="s">
        <v>20823</v>
      </c>
      <c r="B923" s="128" t="s">
        <v>20824</v>
      </c>
      <c r="C923" s="128" t="s">
        <v>9839</v>
      </c>
      <c r="D923" s="128" t="s">
        <v>9840</v>
      </c>
      <c r="E923" s="131">
        <v>1</v>
      </c>
      <c r="F923" s="128" t="s">
        <v>9</v>
      </c>
      <c r="G923" s="11"/>
      <c r="H923" s="11"/>
      <c r="I923" s="11"/>
      <c r="J923" s="11"/>
      <c r="K923" s="11">
        <f t="shared" si="28"/>
        <v>0</v>
      </c>
      <c r="L923" s="11">
        <f t="shared" si="29"/>
        <v>0</v>
      </c>
    </row>
    <row r="924" spans="1:12" x14ac:dyDescent="0.2">
      <c r="A924" s="128" t="s">
        <v>20825</v>
      </c>
      <c r="B924" s="128" t="s">
        <v>20826</v>
      </c>
      <c r="C924" s="128" t="s">
        <v>20827</v>
      </c>
      <c r="D924" s="128" t="s">
        <v>20828</v>
      </c>
      <c r="E924" s="131">
        <v>1</v>
      </c>
      <c r="F924" s="128" t="s">
        <v>9</v>
      </c>
      <c r="G924" s="11"/>
      <c r="H924" s="11"/>
      <c r="I924" s="11"/>
      <c r="J924" s="11"/>
      <c r="K924" s="11">
        <f t="shared" si="28"/>
        <v>0</v>
      </c>
      <c r="L924" s="11">
        <f t="shared" si="29"/>
        <v>0</v>
      </c>
    </row>
    <row r="925" spans="1:12" x14ac:dyDescent="0.2">
      <c r="A925" s="128" t="s">
        <v>20829</v>
      </c>
      <c r="B925" s="128" t="s">
        <v>9297</v>
      </c>
      <c r="C925" s="128" t="s">
        <v>9298</v>
      </c>
      <c r="D925" s="128" t="s">
        <v>20830</v>
      </c>
      <c r="E925" s="131">
        <v>1</v>
      </c>
      <c r="F925" s="128" t="s">
        <v>9</v>
      </c>
      <c r="G925" s="11"/>
      <c r="H925" s="11"/>
      <c r="I925" s="11"/>
      <c r="J925" s="11"/>
      <c r="K925" s="11">
        <f t="shared" si="28"/>
        <v>0</v>
      </c>
      <c r="L925" s="11">
        <f t="shared" si="29"/>
        <v>0</v>
      </c>
    </row>
    <row r="926" spans="1:12" x14ac:dyDescent="0.2">
      <c r="A926" s="128" t="s">
        <v>20831</v>
      </c>
      <c r="B926" s="128" t="s">
        <v>20832</v>
      </c>
      <c r="C926" s="128" t="s">
        <v>20833</v>
      </c>
      <c r="D926" s="128" t="s">
        <v>19401</v>
      </c>
      <c r="E926" s="131">
        <v>2</v>
      </c>
      <c r="F926" s="128" t="s">
        <v>9</v>
      </c>
      <c r="G926" s="11"/>
      <c r="H926" s="11"/>
      <c r="I926" s="11"/>
      <c r="J926" s="11"/>
      <c r="K926" s="11">
        <f t="shared" si="28"/>
        <v>0</v>
      </c>
      <c r="L926" s="11">
        <f t="shared" si="29"/>
        <v>0</v>
      </c>
    </row>
    <row r="927" spans="1:12" x14ac:dyDescent="0.2">
      <c r="A927" s="128" t="s">
        <v>20834</v>
      </c>
      <c r="B927" s="128" t="s">
        <v>20835</v>
      </c>
      <c r="C927" s="128" t="s">
        <v>20836</v>
      </c>
      <c r="D927" s="128" t="s">
        <v>20837</v>
      </c>
      <c r="E927" s="131">
        <v>1</v>
      </c>
      <c r="F927" s="128" t="s">
        <v>9</v>
      </c>
      <c r="G927" s="11"/>
      <c r="H927" s="11"/>
      <c r="I927" s="11"/>
      <c r="J927" s="11"/>
      <c r="K927" s="11">
        <f t="shared" si="28"/>
        <v>0</v>
      </c>
      <c r="L927" s="11">
        <f t="shared" si="29"/>
        <v>0</v>
      </c>
    </row>
    <row r="928" spans="1:12" x14ac:dyDescent="0.2">
      <c r="A928" s="128" t="s">
        <v>20838</v>
      </c>
      <c r="B928" s="128" t="s">
        <v>20839</v>
      </c>
      <c r="C928" s="128" t="s">
        <v>20840</v>
      </c>
      <c r="D928" s="128" t="s">
        <v>20841</v>
      </c>
      <c r="E928" s="131">
        <v>1</v>
      </c>
      <c r="F928" s="128" t="s">
        <v>9</v>
      </c>
      <c r="G928" s="11"/>
      <c r="H928" s="11"/>
      <c r="I928" s="11"/>
      <c r="J928" s="11"/>
      <c r="K928" s="11">
        <f t="shared" si="28"/>
        <v>0</v>
      </c>
      <c r="L928" s="11">
        <f t="shared" si="29"/>
        <v>0</v>
      </c>
    </row>
    <row r="929" spans="1:12" x14ac:dyDescent="0.2">
      <c r="A929" s="128" t="s">
        <v>20842</v>
      </c>
      <c r="B929" s="128" t="s">
        <v>20843</v>
      </c>
      <c r="C929" s="128" t="s">
        <v>20844</v>
      </c>
      <c r="D929" s="128" t="s">
        <v>20845</v>
      </c>
      <c r="E929" s="131">
        <v>1</v>
      </c>
      <c r="F929" s="128" t="s">
        <v>9</v>
      </c>
      <c r="G929" s="11"/>
      <c r="H929" s="11"/>
      <c r="I929" s="11"/>
      <c r="J929" s="11"/>
      <c r="K929" s="11">
        <f t="shared" si="28"/>
        <v>0</v>
      </c>
      <c r="L929" s="11">
        <f t="shared" si="29"/>
        <v>0</v>
      </c>
    </row>
    <row r="930" spans="1:12" x14ac:dyDescent="0.2">
      <c r="A930" s="128" t="s">
        <v>20846</v>
      </c>
      <c r="B930" s="128" t="s">
        <v>20847</v>
      </c>
      <c r="C930" s="128" t="s">
        <v>20848</v>
      </c>
      <c r="D930" s="128" t="s">
        <v>20849</v>
      </c>
      <c r="E930" s="131">
        <v>2</v>
      </c>
      <c r="F930" s="128" t="s">
        <v>9</v>
      </c>
      <c r="G930" s="11"/>
      <c r="H930" s="11"/>
      <c r="I930" s="11"/>
      <c r="J930" s="11"/>
      <c r="K930" s="11">
        <f t="shared" si="28"/>
        <v>0</v>
      </c>
      <c r="L930" s="11">
        <f t="shared" si="29"/>
        <v>0</v>
      </c>
    </row>
    <row r="931" spans="1:12" x14ac:dyDescent="0.2">
      <c r="A931" s="128" t="s">
        <v>20850</v>
      </c>
      <c r="B931" s="128" t="s">
        <v>20851</v>
      </c>
      <c r="C931" s="128" t="s">
        <v>9841</v>
      </c>
      <c r="D931" s="128" t="s">
        <v>20852</v>
      </c>
      <c r="E931" s="131">
        <v>8</v>
      </c>
      <c r="F931" s="128" t="s">
        <v>9</v>
      </c>
      <c r="G931" s="11"/>
      <c r="H931" s="11"/>
      <c r="I931" s="11"/>
      <c r="J931" s="11"/>
      <c r="K931" s="11">
        <f t="shared" si="28"/>
        <v>0</v>
      </c>
      <c r="L931" s="11">
        <f t="shared" si="29"/>
        <v>0</v>
      </c>
    </row>
    <row r="932" spans="1:12" x14ac:dyDescent="0.2">
      <c r="A932" s="128" t="s">
        <v>20853</v>
      </c>
      <c r="B932" s="128" t="s">
        <v>20854</v>
      </c>
      <c r="C932" s="128" t="s">
        <v>9842</v>
      </c>
      <c r="D932" s="128" t="s">
        <v>20855</v>
      </c>
      <c r="E932" s="131">
        <v>8</v>
      </c>
      <c r="F932" s="128" t="s">
        <v>9</v>
      </c>
      <c r="G932" s="11"/>
      <c r="H932" s="11"/>
      <c r="I932" s="11"/>
      <c r="J932" s="11"/>
      <c r="K932" s="11">
        <f t="shared" si="28"/>
        <v>0</v>
      </c>
      <c r="L932" s="11">
        <f t="shared" si="29"/>
        <v>0</v>
      </c>
    </row>
    <row r="933" spans="1:12" x14ac:dyDescent="0.2">
      <c r="A933" s="128" t="s">
        <v>20856</v>
      </c>
      <c r="B933" s="128" t="s">
        <v>20857</v>
      </c>
      <c r="C933" s="128" t="s">
        <v>20858</v>
      </c>
      <c r="D933" s="128" t="s">
        <v>20859</v>
      </c>
      <c r="E933" s="131">
        <v>1</v>
      </c>
      <c r="F933" s="128" t="s">
        <v>9</v>
      </c>
      <c r="G933" s="11"/>
      <c r="H933" s="11"/>
      <c r="I933" s="11"/>
      <c r="J933" s="11"/>
      <c r="K933" s="11">
        <f t="shared" si="28"/>
        <v>0</v>
      </c>
      <c r="L933" s="11">
        <f t="shared" si="29"/>
        <v>0</v>
      </c>
    </row>
    <row r="934" spans="1:12" x14ac:dyDescent="0.2">
      <c r="A934" s="128" t="s">
        <v>20860</v>
      </c>
      <c r="B934" s="128" t="s">
        <v>20861</v>
      </c>
      <c r="C934" s="128" t="s">
        <v>20862</v>
      </c>
      <c r="D934" s="128" t="s">
        <v>20863</v>
      </c>
      <c r="E934" s="131">
        <v>1</v>
      </c>
      <c r="F934" s="128" t="s">
        <v>9</v>
      </c>
      <c r="G934" s="11"/>
      <c r="H934" s="11"/>
      <c r="I934" s="11"/>
      <c r="J934" s="11"/>
      <c r="K934" s="11">
        <f t="shared" si="28"/>
        <v>0</v>
      </c>
      <c r="L934" s="11">
        <f t="shared" si="29"/>
        <v>0</v>
      </c>
    </row>
    <row r="935" spans="1:12" x14ac:dyDescent="0.2">
      <c r="A935" s="128" t="s">
        <v>20864</v>
      </c>
      <c r="B935" s="128" t="s">
        <v>20865</v>
      </c>
      <c r="C935" s="128" t="s">
        <v>20866</v>
      </c>
      <c r="D935" s="128" t="s">
        <v>20867</v>
      </c>
      <c r="E935" s="131">
        <v>1</v>
      </c>
      <c r="F935" s="128" t="s">
        <v>9</v>
      </c>
      <c r="G935" s="11"/>
      <c r="H935" s="11"/>
      <c r="I935" s="11"/>
      <c r="J935" s="11"/>
      <c r="K935" s="11">
        <f t="shared" si="28"/>
        <v>0</v>
      </c>
      <c r="L935" s="11">
        <f t="shared" si="29"/>
        <v>0</v>
      </c>
    </row>
    <row r="936" spans="1:12" x14ac:dyDescent="0.2">
      <c r="A936" s="128" t="s">
        <v>20868</v>
      </c>
      <c r="B936" s="128" t="s">
        <v>20869</v>
      </c>
      <c r="C936" s="128" t="s">
        <v>20870</v>
      </c>
      <c r="D936" s="128" t="s">
        <v>20871</v>
      </c>
      <c r="E936" s="131">
        <v>1</v>
      </c>
      <c r="F936" s="128" t="s">
        <v>9</v>
      </c>
      <c r="G936" s="11"/>
      <c r="H936" s="11"/>
      <c r="I936" s="11"/>
      <c r="J936" s="11"/>
      <c r="K936" s="11">
        <f t="shared" si="28"/>
        <v>0</v>
      </c>
      <c r="L936" s="11">
        <f t="shared" si="29"/>
        <v>0</v>
      </c>
    </row>
    <row r="937" spans="1:12" x14ac:dyDescent="0.2">
      <c r="A937" s="128" t="s">
        <v>20872</v>
      </c>
      <c r="B937" s="128" t="s">
        <v>20873</v>
      </c>
      <c r="C937" s="128" t="s">
        <v>20874</v>
      </c>
      <c r="D937" s="128" t="s">
        <v>20875</v>
      </c>
      <c r="E937" s="131">
        <v>1</v>
      </c>
      <c r="F937" s="128" t="s">
        <v>9</v>
      </c>
      <c r="G937" s="11"/>
      <c r="H937" s="11"/>
      <c r="I937" s="11"/>
      <c r="J937" s="11"/>
      <c r="K937" s="11">
        <f t="shared" si="28"/>
        <v>0</v>
      </c>
      <c r="L937" s="11">
        <f t="shared" si="29"/>
        <v>0</v>
      </c>
    </row>
    <row r="938" spans="1:12" x14ac:dyDescent="0.2">
      <c r="A938" s="128" t="s">
        <v>20876</v>
      </c>
      <c r="B938" s="128" t="s">
        <v>20877</v>
      </c>
      <c r="C938" s="128" t="s">
        <v>20878</v>
      </c>
      <c r="D938" s="128" t="s">
        <v>20879</v>
      </c>
      <c r="E938" s="131">
        <v>1</v>
      </c>
      <c r="F938" s="128" t="s">
        <v>9</v>
      </c>
      <c r="G938" s="11"/>
      <c r="H938" s="11"/>
      <c r="I938" s="11"/>
      <c r="J938" s="11"/>
      <c r="K938" s="11">
        <f t="shared" si="28"/>
        <v>0</v>
      </c>
      <c r="L938" s="11">
        <f t="shared" si="29"/>
        <v>0</v>
      </c>
    </row>
    <row r="939" spans="1:12" x14ac:dyDescent="0.2">
      <c r="A939" s="128" t="s">
        <v>20880</v>
      </c>
      <c r="B939" s="128" t="s">
        <v>20881</v>
      </c>
      <c r="C939" s="128" t="s">
        <v>20882</v>
      </c>
      <c r="D939" s="128" t="s">
        <v>20883</v>
      </c>
      <c r="E939" s="131">
        <v>3</v>
      </c>
      <c r="F939" s="128" t="s">
        <v>9</v>
      </c>
      <c r="G939" s="11"/>
      <c r="H939" s="11"/>
      <c r="I939" s="11"/>
      <c r="J939" s="11"/>
      <c r="K939" s="11">
        <f t="shared" si="28"/>
        <v>0</v>
      </c>
      <c r="L939" s="11">
        <f t="shared" si="29"/>
        <v>0</v>
      </c>
    </row>
    <row r="940" spans="1:12" x14ac:dyDescent="0.2">
      <c r="A940" s="128" t="s">
        <v>20884</v>
      </c>
      <c r="B940" s="128" t="s">
        <v>20885</v>
      </c>
      <c r="C940" s="128" t="s">
        <v>20886</v>
      </c>
      <c r="D940" s="128" t="s">
        <v>20887</v>
      </c>
      <c r="E940" s="131">
        <v>2</v>
      </c>
      <c r="F940" s="128" t="s">
        <v>9</v>
      </c>
      <c r="G940" s="11"/>
      <c r="H940" s="11"/>
      <c r="I940" s="11"/>
      <c r="J940" s="11"/>
      <c r="K940" s="11">
        <f t="shared" si="28"/>
        <v>0</v>
      </c>
      <c r="L940" s="11">
        <f t="shared" si="29"/>
        <v>0</v>
      </c>
    </row>
    <row r="941" spans="1:12" x14ac:dyDescent="0.2">
      <c r="A941" s="128" t="s">
        <v>20888</v>
      </c>
      <c r="B941" s="128" t="s">
        <v>20889</v>
      </c>
      <c r="C941" s="128" t="s">
        <v>9813</v>
      </c>
      <c r="D941" s="132" t="s">
        <v>20890</v>
      </c>
      <c r="E941" s="131">
        <v>2</v>
      </c>
      <c r="F941" s="128" t="s">
        <v>9</v>
      </c>
      <c r="G941" s="11"/>
      <c r="H941" s="11"/>
      <c r="I941" s="11"/>
      <c r="J941" s="11"/>
      <c r="K941" s="11">
        <f t="shared" si="28"/>
        <v>0</v>
      </c>
      <c r="L941" s="11">
        <f t="shared" si="29"/>
        <v>0</v>
      </c>
    </row>
    <row r="942" spans="1:12" x14ac:dyDescent="0.2">
      <c r="A942" s="128" t="s">
        <v>20891</v>
      </c>
      <c r="B942" s="128" t="s">
        <v>20892</v>
      </c>
      <c r="C942" s="128" t="s">
        <v>20893</v>
      </c>
      <c r="D942" s="128" t="s">
        <v>20894</v>
      </c>
      <c r="E942" s="131">
        <v>1</v>
      </c>
      <c r="F942" s="128" t="s">
        <v>9</v>
      </c>
      <c r="G942" s="11"/>
      <c r="H942" s="11"/>
      <c r="I942" s="11"/>
      <c r="J942" s="11"/>
      <c r="K942" s="11">
        <f t="shared" si="28"/>
        <v>0</v>
      </c>
      <c r="L942" s="11">
        <f t="shared" si="29"/>
        <v>0</v>
      </c>
    </row>
    <row r="943" spans="1:12" x14ac:dyDescent="0.2">
      <c r="A943" s="128" t="s">
        <v>20895</v>
      </c>
      <c r="B943" s="128" t="s">
        <v>20896</v>
      </c>
      <c r="C943" s="128" t="s">
        <v>20897</v>
      </c>
      <c r="D943" s="128" t="s">
        <v>20898</v>
      </c>
      <c r="E943" s="131">
        <v>1</v>
      </c>
      <c r="F943" s="128" t="s">
        <v>9</v>
      </c>
      <c r="G943" s="11"/>
      <c r="H943" s="11"/>
      <c r="I943" s="11"/>
      <c r="J943" s="11"/>
      <c r="K943" s="11">
        <f t="shared" si="28"/>
        <v>0</v>
      </c>
      <c r="L943" s="11">
        <f t="shared" si="29"/>
        <v>0</v>
      </c>
    </row>
    <row r="944" spans="1:12" x14ac:dyDescent="0.2">
      <c r="A944" s="128" t="s">
        <v>20899</v>
      </c>
      <c r="B944" s="128" t="s">
        <v>20900</v>
      </c>
      <c r="C944" s="128" t="s">
        <v>20901</v>
      </c>
      <c r="D944" s="128" t="s">
        <v>18570</v>
      </c>
      <c r="E944" s="131">
        <v>3</v>
      </c>
      <c r="F944" s="128" t="s">
        <v>9</v>
      </c>
      <c r="G944" s="11"/>
      <c r="H944" s="11"/>
      <c r="I944" s="11"/>
      <c r="J944" s="11"/>
      <c r="K944" s="11">
        <f t="shared" si="28"/>
        <v>0</v>
      </c>
      <c r="L944" s="11">
        <f t="shared" si="29"/>
        <v>0</v>
      </c>
    </row>
    <row r="945" spans="1:12" x14ac:dyDescent="0.2">
      <c r="A945" s="128" t="s">
        <v>20902</v>
      </c>
      <c r="B945" s="128" t="s">
        <v>20903</v>
      </c>
      <c r="C945" s="128" t="s">
        <v>20904</v>
      </c>
      <c r="D945" s="128" t="s">
        <v>20905</v>
      </c>
      <c r="E945" s="131">
        <v>2</v>
      </c>
      <c r="F945" s="128" t="s">
        <v>9</v>
      </c>
      <c r="G945" s="11"/>
      <c r="H945" s="11"/>
      <c r="I945" s="11"/>
      <c r="J945" s="11"/>
      <c r="K945" s="11">
        <f t="shared" si="28"/>
        <v>0</v>
      </c>
      <c r="L945" s="11">
        <f t="shared" si="29"/>
        <v>0</v>
      </c>
    </row>
    <row r="946" spans="1:12" x14ac:dyDescent="0.2">
      <c r="A946" s="128" t="s">
        <v>20906</v>
      </c>
      <c r="B946" s="128" t="s">
        <v>20907</v>
      </c>
      <c r="C946" s="128" t="s">
        <v>9843</v>
      </c>
      <c r="D946" s="128" t="s">
        <v>9844</v>
      </c>
      <c r="E946" s="131">
        <v>2</v>
      </c>
      <c r="F946" s="128" t="s">
        <v>9</v>
      </c>
      <c r="G946" s="11"/>
      <c r="H946" s="11"/>
      <c r="I946" s="11"/>
      <c r="J946" s="11"/>
      <c r="K946" s="11">
        <f t="shared" si="28"/>
        <v>0</v>
      </c>
      <c r="L946" s="11">
        <f t="shared" si="29"/>
        <v>0</v>
      </c>
    </row>
    <row r="947" spans="1:12" x14ac:dyDescent="0.2">
      <c r="A947" s="128" t="s">
        <v>20908</v>
      </c>
      <c r="B947" s="128" t="s">
        <v>20909</v>
      </c>
      <c r="C947" s="128" t="s">
        <v>9845</v>
      </c>
      <c r="D947" s="128" t="s">
        <v>9846</v>
      </c>
      <c r="E947" s="131">
        <v>2</v>
      </c>
      <c r="F947" s="128" t="s">
        <v>9</v>
      </c>
      <c r="G947" s="11"/>
      <c r="H947" s="11"/>
      <c r="I947" s="11"/>
      <c r="J947" s="11"/>
      <c r="K947" s="11">
        <f t="shared" si="28"/>
        <v>0</v>
      </c>
      <c r="L947" s="11">
        <f t="shared" si="29"/>
        <v>0</v>
      </c>
    </row>
    <row r="948" spans="1:12" x14ac:dyDescent="0.2">
      <c r="A948" s="128" t="s">
        <v>20910</v>
      </c>
      <c r="B948" s="128" t="s">
        <v>20911</v>
      </c>
      <c r="C948" s="128" t="s">
        <v>9847</v>
      </c>
      <c r="D948" s="128" t="s">
        <v>20912</v>
      </c>
      <c r="E948" s="131">
        <v>2</v>
      </c>
      <c r="F948" s="128" t="s">
        <v>9</v>
      </c>
      <c r="G948" s="11"/>
      <c r="H948" s="11"/>
      <c r="I948" s="11"/>
      <c r="J948" s="11"/>
      <c r="K948" s="11">
        <f t="shared" si="28"/>
        <v>0</v>
      </c>
      <c r="L948" s="11">
        <f t="shared" si="29"/>
        <v>0</v>
      </c>
    </row>
    <row r="949" spans="1:12" x14ac:dyDescent="0.2">
      <c r="A949" s="128" t="s">
        <v>20913</v>
      </c>
      <c r="B949" s="128" t="s">
        <v>20914</v>
      </c>
      <c r="C949" s="128" t="s">
        <v>9848</v>
      </c>
      <c r="D949" s="128" t="s">
        <v>20915</v>
      </c>
      <c r="E949" s="131">
        <v>2</v>
      </c>
      <c r="F949" s="128" t="s">
        <v>9</v>
      </c>
      <c r="G949" s="11"/>
      <c r="H949" s="11"/>
      <c r="I949" s="11"/>
      <c r="J949" s="11"/>
      <c r="K949" s="11">
        <f t="shared" si="28"/>
        <v>0</v>
      </c>
      <c r="L949" s="11">
        <f t="shared" si="29"/>
        <v>0</v>
      </c>
    </row>
    <row r="950" spans="1:12" x14ac:dyDescent="0.2">
      <c r="A950" s="128" t="s">
        <v>20916</v>
      </c>
      <c r="B950" s="128" t="s">
        <v>20917</v>
      </c>
      <c r="C950" s="128" t="s">
        <v>20918</v>
      </c>
      <c r="D950" s="128" t="s">
        <v>20919</v>
      </c>
      <c r="E950" s="131">
        <v>2</v>
      </c>
      <c r="F950" s="128" t="s">
        <v>9</v>
      </c>
      <c r="G950" s="11"/>
      <c r="H950" s="11"/>
      <c r="I950" s="11"/>
      <c r="J950" s="11"/>
      <c r="K950" s="11">
        <f t="shared" si="28"/>
        <v>0</v>
      </c>
      <c r="L950" s="11">
        <f t="shared" si="29"/>
        <v>0</v>
      </c>
    </row>
    <row r="951" spans="1:12" x14ac:dyDescent="0.2">
      <c r="A951" s="128" t="s">
        <v>20920</v>
      </c>
      <c r="B951" s="128" t="s">
        <v>20921</v>
      </c>
      <c r="C951" s="128" t="s">
        <v>20922</v>
      </c>
      <c r="D951" s="128" t="s">
        <v>20923</v>
      </c>
      <c r="E951" s="131">
        <v>2</v>
      </c>
      <c r="F951" s="128" t="s">
        <v>9</v>
      </c>
      <c r="G951" s="11"/>
      <c r="H951" s="11"/>
      <c r="I951" s="11"/>
      <c r="J951" s="11"/>
      <c r="K951" s="11">
        <f t="shared" si="28"/>
        <v>0</v>
      </c>
      <c r="L951" s="11">
        <f t="shared" si="29"/>
        <v>0</v>
      </c>
    </row>
    <row r="952" spans="1:12" x14ac:dyDescent="0.2">
      <c r="A952" s="128" t="s">
        <v>20924</v>
      </c>
      <c r="B952" s="128" t="s">
        <v>20925</v>
      </c>
      <c r="C952" s="128" t="s">
        <v>20926</v>
      </c>
      <c r="D952" s="128" t="s">
        <v>20927</v>
      </c>
      <c r="E952" s="131">
        <v>2</v>
      </c>
      <c r="F952" s="128" t="s">
        <v>9</v>
      </c>
      <c r="G952" s="11"/>
      <c r="H952" s="11"/>
      <c r="I952" s="11"/>
      <c r="J952" s="11"/>
      <c r="K952" s="11">
        <f t="shared" si="28"/>
        <v>0</v>
      </c>
      <c r="L952" s="11">
        <f t="shared" si="29"/>
        <v>0</v>
      </c>
    </row>
    <row r="953" spans="1:12" x14ac:dyDescent="0.2">
      <c r="A953" s="128" t="s">
        <v>20928</v>
      </c>
      <c r="B953" s="128" t="s">
        <v>20929</v>
      </c>
      <c r="C953" s="128" t="s">
        <v>20930</v>
      </c>
      <c r="D953" s="128" t="s">
        <v>20931</v>
      </c>
      <c r="E953" s="131">
        <v>2</v>
      </c>
      <c r="F953" s="128" t="s">
        <v>9</v>
      </c>
      <c r="G953" s="11"/>
      <c r="H953" s="11"/>
      <c r="I953" s="11"/>
      <c r="J953" s="11"/>
      <c r="K953" s="11">
        <f t="shared" si="28"/>
        <v>0</v>
      </c>
      <c r="L953" s="11">
        <f t="shared" si="29"/>
        <v>0</v>
      </c>
    </row>
    <row r="954" spans="1:12" x14ac:dyDescent="0.2">
      <c r="A954" s="128" t="s">
        <v>20932</v>
      </c>
      <c r="B954" s="128" t="s">
        <v>18612</v>
      </c>
      <c r="C954" s="128" t="s">
        <v>18613</v>
      </c>
      <c r="D954" s="128" t="s">
        <v>18614</v>
      </c>
      <c r="E954" s="131">
        <v>1</v>
      </c>
      <c r="F954" s="128" t="s">
        <v>9</v>
      </c>
      <c r="G954" s="11"/>
      <c r="H954" s="11"/>
      <c r="I954" s="11"/>
      <c r="J954" s="11"/>
      <c r="K954" s="11">
        <f t="shared" si="28"/>
        <v>0</v>
      </c>
      <c r="L954" s="11">
        <f t="shared" si="29"/>
        <v>0</v>
      </c>
    </row>
    <row r="955" spans="1:12" x14ac:dyDescent="0.2">
      <c r="A955" s="128" t="s">
        <v>20933</v>
      </c>
      <c r="B955" s="128" t="s">
        <v>20934</v>
      </c>
      <c r="C955" s="128" t="s">
        <v>20935</v>
      </c>
      <c r="D955" s="132" t="s">
        <v>20936</v>
      </c>
      <c r="E955" s="131">
        <v>1</v>
      </c>
      <c r="F955" s="128" t="s">
        <v>9</v>
      </c>
      <c r="G955" s="11"/>
      <c r="H955" s="11"/>
      <c r="I955" s="11"/>
      <c r="J955" s="11"/>
      <c r="K955" s="11">
        <f t="shared" si="28"/>
        <v>0</v>
      </c>
      <c r="L955" s="11">
        <f t="shared" si="29"/>
        <v>0</v>
      </c>
    </row>
    <row r="956" spans="1:12" x14ac:dyDescent="0.2">
      <c r="A956" s="128" t="s">
        <v>20937</v>
      </c>
      <c r="B956" s="128" t="s">
        <v>20938</v>
      </c>
      <c r="C956" s="128" t="s">
        <v>20939</v>
      </c>
      <c r="D956" s="128" t="s">
        <v>20940</v>
      </c>
      <c r="E956" s="131">
        <v>2</v>
      </c>
      <c r="F956" s="128" t="s">
        <v>9</v>
      </c>
      <c r="G956" s="11"/>
      <c r="H956" s="11"/>
      <c r="I956" s="11"/>
      <c r="J956" s="11"/>
      <c r="K956" s="11">
        <f t="shared" si="28"/>
        <v>0</v>
      </c>
      <c r="L956" s="11">
        <f t="shared" si="29"/>
        <v>0</v>
      </c>
    </row>
    <row r="957" spans="1:12" x14ac:dyDescent="0.2">
      <c r="A957" s="128" t="s">
        <v>20941</v>
      </c>
      <c r="B957" s="128" t="s">
        <v>20942</v>
      </c>
      <c r="C957" s="128" t="s">
        <v>20943</v>
      </c>
      <c r="D957" s="128" t="s">
        <v>20944</v>
      </c>
      <c r="E957" s="131">
        <v>1</v>
      </c>
      <c r="F957" s="128" t="s">
        <v>9</v>
      </c>
      <c r="G957" s="11"/>
      <c r="H957" s="11"/>
      <c r="I957" s="11"/>
      <c r="J957" s="11"/>
      <c r="K957" s="11">
        <f t="shared" si="28"/>
        <v>0</v>
      </c>
      <c r="L957" s="11">
        <f t="shared" si="29"/>
        <v>0</v>
      </c>
    </row>
    <row r="958" spans="1:12" x14ac:dyDescent="0.2">
      <c r="A958" s="128" t="s">
        <v>20945</v>
      </c>
      <c r="B958" s="128" t="s">
        <v>20946</v>
      </c>
      <c r="C958" s="128" t="s">
        <v>9849</v>
      </c>
      <c r="D958" s="128" t="s">
        <v>20947</v>
      </c>
      <c r="E958" s="131">
        <v>10</v>
      </c>
      <c r="F958" s="128" t="s">
        <v>9</v>
      </c>
      <c r="G958" s="11"/>
      <c r="H958" s="11"/>
      <c r="I958" s="11"/>
      <c r="J958" s="11"/>
      <c r="K958" s="11">
        <f t="shared" si="28"/>
        <v>0</v>
      </c>
      <c r="L958" s="11">
        <f t="shared" si="29"/>
        <v>0</v>
      </c>
    </row>
    <row r="959" spans="1:12" x14ac:dyDescent="0.2">
      <c r="A959" s="128" t="s">
        <v>20948</v>
      </c>
      <c r="B959" s="128" t="s">
        <v>20949</v>
      </c>
      <c r="C959" s="128" t="s">
        <v>20950</v>
      </c>
      <c r="D959" s="128" t="s">
        <v>20951</v>
      </c>
      <c r="E959" s="131">
        <v>1</v>
      </c>
      <c r="F959" s="128" t="s">
        <v>9</v>
      </c>
      <c r="G959" s="11"/>
      <c r="H959" s="11"/>
      <c r="I959" s="11"/>
      <c r="J959" s="11"/>
      <c r="K959" s="11">
        <f t="shared" si="28"/>
        <v>0</v>
      </c>
      <c r="L959" s="11">
        <f t="shared" si="29"/>
        <v>0</v>
      </c>
    </row>
    <row r="960" spans="1:12" x14ac:dyDescent="0.2">
      <c r="A960" s="128" t="s">
        <v>20952</v>
      </c>
      <c r="B960" s="128" t="s">
        <v>20953</v>
      </c>
      <c r="C960" s="128" t="s">
        <v>20954</v>
      </c>
      <c r="D960" s="128" t="s">
        <v>20955</v>
      </c>
      <c r="E960" s="131">
        <v>1</v>
      </c>
      <c r="F960" s="128" t="s">
        <v>9</v>
      </c>
      <c r="G960" s="11"/>
      <c r="H960" s="11"/>
      <c r="I960" s="11"/>
      <c r="J960" s="11"/>
      <c r="K960" s="11">
        <f t="shared" si="28"/>
        <v>0</v>
      </c>
      <c r="L960" s="11">
        <f t="shared" si="29"/>
        <v>0</v>
      </c>
    </row>
    <row r="961" spans="1:12" x14ac:dyDescent="0.2">
      <c r="A961" s="128" t="s">
        <v>20956</v>
      </c>
      <c r="B961" s="128" t="s">
        <v>20957</v>
      </c>
      <c r="C961" s="128" t="s">
        <v>20958</v>
      </c>
      <c r="D961" s="128" t="s">
        <v>20959</v>
      </c>
      <c r="E961" s="131">
        <v>1</v>
      </c>
      <c r="F961" s="128" t="s">
        <v>9</v>
      </c>
      <c r="G961" s="11"/>
      <c r="H961" s="11"/>
      <c r="I961" s="11"/>
      <c r="J961" s="11"/>
      <c r="K961" s="11">
        <f t="shared" si="28"/>
        <v>0</v>
      </c>
      <c r="L961" s="11">
        <f t="shared" si="29"/>
        <v>0</v>
      </c>
    </row>
    <row r="962" spans="1:12" x14ac:dyDescent="0.2">
      <c r="A962" s="128" t="s">
        <v>20960</v>
      </c>
      <c r="B962" s="128" t="s">
        <v>20961</v>
      </c>
      <c r="C962" s="128" t="s">
        <v>20962</v>
      </c>
      <c r="D962" s="128" t="s">
        <v>20963</v>
      </c>
      <c r="E962" s="131">
        <v>4</v>
      </c>
      <c r="F962" s="128" t="s">
        <v>9</v>
      </c>
      <c r="G962" s="11"/>
      <c r="H962" s="11"/>
      <c r="I962" s="11"/>
      <c r="J962" s="11"/>
      <c r="K962" s="11">
        <f t="shared" si="28"/>
        <v>0</v>
      </c>
      <c r="L962" s="11">
        <f t="shared" si="29"/>
        <v>0</v>
      </c>
    </row>
    <row r="963" spans="1:12" x14ac:dyDescent="0.2">
      <c r="A963" s="128" t="s">
        <v>20964</v>
      </c>
      <c r="B963" s="128" t="s">
        <v>20965</v>
      </c>
      <c r="C963" s="128" t="s">
        <v>9850</v>
      </c>
      <c r="D963" s="128" t="s">
        <v>9851</v>
      </c>
      <c r="E963" s="131">
        <v>3</v>
      </c>
      <c r="F963" s="128" t="s">
        <v>9</v>
      </c>
      <c r="G963" s="11"/>
      <c r="H963" s="11"/>
      <c r="I963" s="11"/>
      <c r="J963" s="11"/>
      <c r="K963" s="11">
        <f t="shared" si="28"/>
        <v>0</v>
      </c>
      <c r="L963" s="11">
        <f t="shared" si="29"/>
        <v>0</v>
      </c>
    </row>
    <row r="964" spans="1:12" x14ac:dyDescent="0.2">
      <c r="A964" s="128" t="s">
        <v>20966</v>
      </c>
      <c r="B964" s="128" t="s">
        <v>20967</v>
      </c>
      <c r="C964" s="128" t="s">
        <v>20968</v>
      </c>
      <c r="D964" s="128" t="s">
        <v>20969</v>
      </c>
      <c r="E964" s="131">
        <v>1</v>
      </c>
      <c r="F964" s="128" t="s">
        <v>9</v>
      </c>
      <c r="G964" s="11"/>
      <c r="H964" s="11"/>
      <c r="I964" s="11"/>
      <c r="J964" s="11"/>
      <c r="K964" s="11">
        <f t="shared" si="28"/>
        <v>0</v>
      </c>
      <c r="L964" s="11">
        <f t="shared" si="29"/>
        <v>0</v>
      </c>
    </row>
    <row r="965" spans="1:12" x14ac:dyDescent="0.2">
      <c r="A965" s="128" t="s">
        <v>20970</v>
      </c>
      <c r="B965" s="128" t="s">
        <v>20971</v>
      </c>
      <c r="C965" s="128" t="s">
        <v>20972</v>
      </c>
      <c r="D965" s="128" t="s">
        <v>20973</v>
      </c>
      <c r="E965" s="131">
        <v>6</v>
      </c>
      <c r="F965" s="128" t="s">
        <v>9</v>
      </c>
      <c r="G965" s="11"/>
      <c r="H965" s="11"/>
      <c r="I965" s="11"/>
      <c r="J965" s="11"/>
      <c r="K965" s="11">
        <f t="shared" si="28"/>
        <v>0</v>
      </c>
      <c r="L965" s="11">
        <f t="shared" si="29"/>
        <v>0</v>
      </c>
    </row>
    <row r="966" spans="1:12" x14ac:dyDescent="0.2">
      <c r="A966" s="128" t="s">
        <v>20974</v>
      </c>
      <c r="B966" s="128" t="s">
        <v>18705</v>
      </c>
      <c r="C966" s="128" t="s">
        <v>18706</v>
      </c>
      <c r="D966" s="128" t="s">
        <v>18707</v>
      </c>
      <c r="E966" s="131">
        <v>5</v>
      </c>
      <c r="F966" s="128" t="s">
        <v>9</v>
      </c>
      <c r="G966" s="11"/>
      <c r="H966" s="11"/>
      <c r="I966" s="11"/>
      <c r="J966" s="11"/>
      <c r="K966" s="11">
        <f t="shared" si="28"/>
        <v>0</v>
      </c>
      <c r="L966" s="11">
        <f t="shared" si="29"/>
        <v>0</v>
      </c>
    </row>
    <row r="967" spans="1:12" x14ac:dyDescent="0.2">
      <c r="A967" s="128" t="s">
        <v>20975</v>
      </c>
      <c r="B967" s="128" t="s">
        <v>20976</v>
      </c>
      <c r="C967" s="128" t="s">
        <v>20977</v>
      </c>
      <c r="D967" s="128" t="s">
        <v>20978</v>
      </c>
      <c r="E967" s="131">
        <v>6</v>
      </c>
      <c r="F967" s="128" t="s">
        <v>9</v>
      </c>
      <c r="G967" s="11"/>
      <c r="H967" s="11"/>
      <c r="I967" s="11"/>
      <c r="J967" s="11"/>
      <c r="K967" s="11">
        <f t="shared" si="28"/>
        <v>0</v>
      </c>
      <c r="L967" s="11">
        <f t="shared" si="29"/>
        <v>0</v>
      </c>
    </row>
    <row r="968" spans="1:12" x14ac:dyDescent="0.2">
      <c r="A968" s="128" t="s">
        <v>20979</v>
      </c>
      <c r="B968" s="128" t="s">
        <v>20980</v>
      </c>
      <c r="C968" s="128" t="s">
        <v>20981</v>
      </c>
      <c r="D968" s="128" t="s">
        <v>20982</v>
      </c>
      <c r="E968" s="131">
        <v>1</v>
      </c>
      <c r="F968" s="128" t="s">
        <v>9</v>
      </c>
      <c r="G968" s="11"/>
      <c r="H968" s="11"/>
      <c r="I968" s="11"/>
      <c r="J968" s="11"/>
      <c r="K968" s="11">
        <f t="shared" si="28"/>
        <v>0</v>
      </c>
      <c r="L968" s="11">
        <f t="shared" si="29"/>
        <v>0</v>
      </c>
    </row>
    <row r="969" spans="1:12" x14ac:dyDescent="0.2">
      <c r="A969" s="128" t="s">
        <v>20983</v>
      </c>
      <c r="B969" s="128" t="s">
        <v>20984</v>
      </c>
      <c r="C969" s="128" t="s">
        <v>20985</v>
      </c>
      <c r="D969" s="128" t="s">
        <v>20986</v>
      </c>
      <c r="E969" s="131">
        <v>1</v>
      </c>
      <c r="F969" s="128" t="s">
        <v>9</v>
      </c>
      <c r="G969" s="11"/>
      <c r="H969" s="11"/>
      <c r="I969" s="11"/>
      <c r="J969" s="11"/>
      <c r="K969" s="11">
        <f t="shared" si="28"/>
        <v>0</v>
      </c>
      <c r="L969" s="11">
        <f t="shared" si="29"/>
        <v>0</v>
      </c>
    </row>
    <row r="970" spans="1:12" x14ac:dyDescent="0.2">
      <c r="A970" s="128" t="s">
        <v>20987</v>
      </c>
      <c r="B970" s="128" t="s">
        <v>20988</v>
      </c>
      <c r="C970" s="128" t="s">
        <v>20989</v>
      </c>
      <c r="D970" s="128" t="s">
        <v>20990</v>
      </c>
      <c r="E970" s="131">
        <v>2</v>
      </c>
      <c r="F970" s="128" t="s">
        <v>9</v>
      </c>
      <c r="G970" s="11"/>
      <c r="H970" s="11"/>
      <c r="I970" s="11"/>
      <c r="J970" s="11"/>
      <c r="K970" s="11">
        <f t="shared" si="28"/>
        <v>0</v>
      </c>
      <c r="L970" s="11">
        <f t="shared" si="29"/>
        <v>0</v>
      </c>
    </row>
    <row r="971" spans="1:12" x14ac:dyDescent="0.2">
      <c r="A971" s="128" t="s">
        <v>20991</v>
      </c>
      <c r="B971" s="128" t="s">
        <v>20992</v>
      </c>
      <c r="C971" s="128" t="s">
        <v>20993</v>
      </c>
      <c r="D971" s="128" t="s">
        <v>20994</v>
      </c>
      <c r="E971" s="131">
        <v>2</v>
      </c>
      <c r="F971" s="128" t="s">
        <v>9</v>
      </c>
      <c r="G971" s="11"/>
      <c r="H971" s="11"/>
      <c r="I971" s="11"/>
      <c r="J971" s="11"/>
      <c r="K971" s="11">
        <f t="shared" ref="K971:K1034" si="30">I971*(100-J971)/100</f>
        <v>0</v>
      </c>
      <c r="L971" s="11">
        <f t="shared" ref="L971:L1034" si="31">E971*K971</f>
        <v>0</v>
      </c>
    </row>
    <row r="972" spans="1:12" x14ac:dyDescent="0.2">
      <c r="A972" s="128" t="s">
        <v>20995</v>
      </c>
      <c r="B972" s="128" t="s">
        <v>20996</v>
      </c>
      <c r="C972" s="128" t="s">
        <v>9852</v>
      </c>
      <c r="D972" s="132" t="s">
        <v>20997</v>
      </c>
      <c r="E972" s="131">
        <v>1</v>
      </c>
      <c r="F972" s="128" t="s">
        <v>9</v>
      </c>
      <c r="G972" s="11"/>
      <c r="H972" s="11"/>
      <c r="I972" s="11"/>
      <c r="J972" s="11"/>
      <c r="K972" s="11">
        <f t="shared" si="30"/>
        <v>0</v>
      </c>
      <c r="L972" s="11">
        <f t="shared" si="31"/>
        <v>0</v>
      </c>
    </row>
    <row r="973" spans="1:12" x14ac:dyDescent="0.2">
      <c r="A973" s="128" t="s">
        <v>20998</v>
      </c>
      <c r="B973" s="128" t="s">
        <v>20999</v>
      </c>
      <c r="C973" s="128" t="s">
        <v>9853</v>
      </c>
      <c r="D973" s="128" t="s">
        <v>21000</v>
      </c>
      <c r="E973" s="131">
        <v>2</v>
      </c>
      <c r="F973" s="128" t="s">
        <v>9</v>
      </c>
      <c r="G973" s="11"/>
      <c r="H973" s="11"/>
      <c r="I973" s="11"/>
      <c r="J973" s="11"/>
      <c r="K973" s="11">
        <f t="shared" si="30"/>
        <v>0</v>
      </c>
      <c r="L973" s="11">
        <f t="shared" si="31"/>
        <v>0</v>
      </c>
    </row>
    <row r="974" spans="1:12" x14ac:dyDescent="0.2">
      <c r="A974" s="128" t="s">
        <v>21001</v>
      </c>
      <c r="B974" s="128" t="s">
        <v>21002</v>
      </c>
      <c r="C974" s="128" t="s">
        <v>9854</v>
      </c>
      <c r="D974" s="128" t="s">
        <v>21003</v>
      </c>
      <c r="E974" s="131">
        <v>4</v>
      </c>
      <c r="F974" s="128" t="s">
        <v>9</v>
      </c>
      <c r="G974" s="11"/>
      <c r="H974" s="11"/>
      <c r="I974" s="11"/>
      <c r="J974" s="11"/>
      <c r="K974" s="11">
        <f t="shared" si="30"/>
        <v>0</v>
      </c>
      <c r="L974" s="11">
        <f t="shared" si="31"/>
        <v>0</v>
      </c>
    </row>
    <row r="975" spans="1:12" x14ac:dyDescent="0.2">
      <c r="A975" s="128" t="s">
        <v>21004</v>
      </c>
      <c r="B975" s="128" t="s">
        <v>21005</v>
      </c>
      <c r="C975" s="128" t="s">
        <v>21006</v>
      </c>
      <c r="D975" s="128" t="s">
        <v>21007</v>
      </c>
      <c r="E975" s="131">
        <v>1</v>
      </c>
      <c r="F975" s="128" t="s">
        <v>9</v>
      </c>
      <c r="G975" s="11"/>
      <c r="H975" s="11"/>
      <c r="I975" s="11"/>
      <c r="J975" s="11"/>
      <c r="K975" s="11">
        <f t="shared" si="30"/>
        <v>0</v>
      </c>
      <c r="L975" s="11">
        <f t="shared" si="31"/>
        <v>0</v>
      </c>
    </row>
    <row r="976" spans="1:12" x14ac:dyDescent="0.2">
      <c r="A976" s="128" t="s">
        <v>21008</v>
      </c>
      <c r="B976" s="128" t="s">
        <v>21009</v>
      </c>
      <c r="C976" s="128" t="s">
        <v>21010</v>
      </c>
      <c r="D976" s="128" t="s">
        <v>21011</v>
      </c>
      <c r="E976" s="131">
        <v>1</v>
      </c>
      <c r="F976" s="128" t="s">
        <v>9</v>
      </c>
      <c r="G976" s="11"/>
      <c r="H976" s="11"/>
      <c r="I976" s="11"/>
      <c r="J976" s="11"/>
      <c r="K976" s="11">
        <f t="shared" si="30"/>
        <v>0</v>
      </c>
      <c r="L976" s="11">
        <f t="shared" si="31"/>
        <v>0</v>
      </c>
    </row>
    <row r="977" spans="1:12" x14ac:dyDescent="0.2">
      <c r="A977" s="128" t="s">
        <v>21012</v>
      </c>
      <c r="B977" s="128" t="s">
        <v>21013</v>
      </c>
      <c r="C977" s="128" t="s">
        <v>9855</v>
      </c>
      <c r="D977" s="128" t="s">
        <v>21014</v>
      </c>
      <c r="E977" s="131">
        <v>2</v>
      </c>
      <c r="F977" s="128" t="s">
        <v>9</v>
      </c>
      <c r="G977" s="11"/>
      <c r="H977" s="11"/>
      <c r="I977" s="11"/>
      <c r="J977" s="11"/>
      <c r="K977" s="11">
        <f t="shared" si="30"/>
        <v>0</v>
      </c>
      <c r="L977" s="11">
        <f t="shared" si="31"/>
        <v>0</v>
      </c>
    </row>
    <row r="978" spans="1:12" x14ac:dyDescent="0.2">
      <c r="A978" s="128" t="s">
        <v>21015</v>
      </c>
      <c r="B978" s="128" t="s">
        <v>21016</v>
      </c>
      <c r="C978" s="128" t="s">
        <v>21017</v>
      </c>
      <c r="D978" s="128" t="s">
        <v>18391</v>
      </c>
      <c r="E978" s="131">
        <v>4</v>
      </c>
      <c r="F978" s="128" t="s">
        <v>9</v>
      </c>
      <c r="G978" s="11"/>
      <c r="H978" s="11"/>
      <c r="I978" s="11"/>
      <c r="J978" s="11"/>
      <c r="K978" s="11">
        <f t="shared" si="30"/>
        <v>0</v>
      </c>
      <c r="L978" s="11">
        <f t="shared" si="31"/>
        <v>0</v>
      </c>
    </row>
    <row r="979" spans="1:12" x14ac:dyDescent="0.2">
      <c r="A979" s="128" t="s">
        <v>21018</v>
      </c>
      <c r="B979" s="128" t="s">
        <v>21019</v>
      </c>
      <c r="C979" s="128" t="s">
        <v>21020</v>
      </c>
      <c r="D979" s="128" t="s">
        <v>21021</v>
      </c>
      <c r="E979" s="131">
        <v>1</v>
      </c>
      <c r="F979" s="128" t="s">
        <v>9</v>
      </c>
      <c r="G979" s="11"/>
      <c r="H979" s="11"/>
      <c r="I979" s="11"/>
      <c r="J979" s="11"/>
      <c r="K979" s="11">
        <f t="shared" si="30"/>
        <v>0</v>
      </c>
      <c r="L979" s="11">
        <f t="shared" si="31"/>
        <v>0</v>
      </c>
    </row>
    <row r="980" spans="1:12" x14ac:dyDescent="0.2">
      <c r="A980" s="128" t="s">
        <v>21022</v>
      </c>
      <c r="B980" s="128" t="s">
        <v>21023</v>
      </c>
      <c r="C980" s="128" t="s">
        <v>21024</v>
      </c>
      <c r="D980" s="128" t="s">
        <v>21025</v>
      </c>
      <c r="E980" s="131">
        <v>1</v>
      </c>
      <c r="F980" s="128" t="s">
        <v>9</v>
      </c>
      <c r="G980" s="11"/>
      <c r="H980" s="11"/>
      <c r="I980" s="11"/>
      <c r="J980" s="11"/>
      <c r="K980" s="11">
        <f t="shared" si="30"/>
        <v>0</v>
      </c>
      <c r="L980" s="11">
        <f t="shared" si="31"/>
        <v>0</v>
      </c>
    </row>
    <row r="981" spans="1:12" x14ac:dyDescent="0.2">
      <c r="A981" s="128" t="s">
        <v>21026</v>
      </c>
      <c r="B981" s="128" t="s">
        <v>21027</v>
      </c>
      <c r="C981" s="128" t="s">
        <v>21028</v>
      </c>
      <c r="D981" s="128" t="s">
        <v>21029</v>
      </c>
      <c r="E981" s="131">
        <v>2</v>
      </c>
      <c r="F981" s="128" t="s">
        <v>9</v>
      </c>
      <c r="G981" s="11"/>
      <c r="H981" s="11"/>
      <c r="I981" s="11"/>
      <c r="J981" s="11"/>
      <c r="K981" s="11">
        <f t="shared" si="30"/>
        <v>0</v>
      </c>
      <c r="L981" s="11">
        <f t="shared" si="31"/>
        <v>0</v>
      </c>
    </row>
    <row r="982" spans="1:12" x14ac:dyDescent="0.2">
      <c r="A982" s="128" t="s">
        <v>21030</v>
      </c>
      <c r="B982" s="128" t="s">
        <v>21031</v>
      </c>
      <c r="C982" s="128" t="s">
        <v>21032</v>
      </c>
      <c r="D982" s="128" t="s">
        <v>21033</v>
      </c>
      <c r="E982" s="131">
        <v>1</v>
      </c>
      <c r="F982" s="128" t="s">
        <v>9</v>
      </c>
      <c r="G982" s="11"/>
      <c r="H982" s="11"/>
      <c r="I982" s="11"/>
      <c r="J982" s="11"/>
      <c r="K982" s="11">
        <f t="shared" si="30"/>
        <v>0</v>
      </c>
      <c r="L982" s="11">
        <f t="shared" si="31"/>
        <v>0</v>
      </c>
    </row>
    <row r="983" spans="1:12" x14ac:dyDescent="0.2">
      <c r="A983" s="128" t="s">
        <v>21034</v>
      </c>
      <c r="B983" s="128" t="s">
        <v>21035</v>
      </c>
      <c r="C983" s="128" t="s">
        <v>21036</v>
      </c>
      <c r="D983" s="128" t="s">
        <v>21037</v>
      </c>
      <c r="E983" s="131">
        <v>20</v>
      </c>
      <c r="F983" s="128" t="s">
        <v>676</v>
      </c>
      <c r="G983" s="11"/>
      <c r="H983" s="11"/>
      <c r="I983" s="11"/>
      <c r="J983" s="11"/>
      <c r="K983" s="11">
        <f t="shared" si="30"/>
        <v>0</v>
      </c>
      <c r="L983" s="11">
        <f t="shared" si="31"/>
        <v>0</v>
      </c>
    </row>
    <row r="984" spans="1:12" x14ac:dyDescent="0.2">
      <c r="A984" s="128" t="s">
        <v>21038</v>
      </c>
      <c r="B984" s="128" t="s">
        <v>9387</v>
      </c>
      <c r="C984" s="128" t="s">
        <v>9388</v>
      </c>
      <c r="D984" s="128" t="s">
        <v>9389</v>
      </c>
      <c r="E984" s="131">
        <v>1</v>
      </c>
      <c r="F984" s="128" t="s">
        <v>9</v>
      </c>
      <c r="G984" s="11"/>
      <c r="H984" s="11"/>
      <c r="I984" s="11"/>
      <c r="J984" s="11"/>
      <c r="K984" s="11">
        <f t="shared" si="30"/>
        <v>0</v>
      </c>
      <c r="L984" s="11">
        <f t="shared" si="31"/>
        <v>0</v>
      </c>
    </row>
    <row r="985" spans="1:12" x14ac:dyDescent="0.2">
      <c r="A985" s="128" t="s">
        <v>21039</v>
      </c>
      <c r="B985" s="128" t="s">
        <v>21040</v>
      </c>
      <c r="C985" s="128" t="s">
        <v>21041</v>
      </c>
      <c r="D985" s="128" t="s">
        <v>21042</v>
      </c>
      <c r="E985" s="131">
        <v>12</v>
      </c>
      <c r="F985" s="128" t="s">
        <v>9</v>
      </c>
      <c r="G985" s="11"/>
      <c r="H985" s="11"/>
      <c r="I985" s="11"/>
      <c r="J985" s="11"/>
      <c r="K985" s="11">
        <f t="shared" si="30"/>
        <v>0</v>
      </c>
      <c r="L985" s="11">
        <f t="shared" si="31"/>
        <v>0</v>
      </c>
    </row>
    <row r="986" spans="1:12" x14ac:dyDescent="0.2">
      <c r="A986" s="128" t="s">
        <v>21043</v>
      </c>
      <c r="B986" s="128" t="s">
        <v>9336</v>
      </c>
      <c r="C986" s="128" t="s">
        <v>9337</v>
      </c>
      <c r="D986" s="128" t="s">
        <v>9338</v>
      </c>
      <c r="E986" s="131">
        <v>1</v>
      </c>
      <c r="F986" s="128" t="s">
        <v>9</v>
      </c>
      <c r="G986" s="11"/>
      <c r="H986" s="11"/>
      <c r="I986" s="11"/>
      <c r="J986" s="11"/>
      <c r="K986" s="11">
        <f t="shared" si="30"/>
        <v>0</v>
      </c>
      <c r="L986" s="11">
        <f t="shared" si="31"/>
        <v>0</v>
      </c>
    </row>
    <row r="987" spans="1:12" x14ac:dyDescent="0.2">
      <c r="A987" s="128" t="s">
        <v>21044</v>
      </c>
      <c r="B987" s="128" t="s">
        <v>21045</v>
      </c>
      <c r="C987" s="128" t="s">
        <v>9856</v>
      </c>
      <c r="D987" s="128" t="s">
        <v>21046</v>
      </c>
      <c r="E987" s="131">
        <v>1</v>
      </c>
      <c r="F987" s="128" t="s">
        <v>9</v>
      </c>
      <c r="G987" s="11"/>
      <c r="H987" s="11"/>
      <c r="I987" s="11"/>
      <c r="J987" s="11"/>
      <c r="K987" s="11">
        <f t="shared" si="30"/>
        <v>0</v>
      </c>
      <c r="L987" s="11">
        <f t="shared" si="31"/>
        <v>0</v>
      </c>
    </row>
    <row r="988" spans="1:12" x14ac:dyDescent="0.2">
      <c r="A988" s="128" t="s">
        <v>21047</v>
      </c>
      <c r="B988" s="128" t="s">
        <v>21048</v>
      </c>
      <c r="C988" s="128" t="s">
        <v>21049</v>
      </c>
      <c r="D988" s="132" t="s">
        <v>20474</v>
      </c>
      <c r="E988" s="131">
        <v>1</v>
      </c>
      <c r="F988" s="128" t="s">
        <v>9</v>
      </c>
      <c r="G988" s="11"/>
      <c r="H988" s="11"/>
      <c r="I988" s="11"/>
      <c r="J988" s="11"/>
      <c r="K988" s="11">
        <f t="shared" si="30"/>
        <v>0</v>
      </c>
      <c r="L988" s="11">
        <f t="shared" si="31"/>
        <v>0</v>
      </c>
    </row>
    <row r="989" spans="1:12" x14ac:dyDescent="0.2">
      <c r="A989" s="128" t="s">
        <v>21050</v>
      </c>
      <c r="B989" s="128" t="s">
        <v>21051</v>
      </c>
      <c r="C989" s="128" t="s">
        <v>9857</v>
      </c>
      <c r="D989" s="128" t="s">
        <v>21052</v>
      </c>
      <c r="E989" s="131">
        <v>2</v>
      </c>
      <c r="F989" s="128" t="s">
        <v>9</v>
      </c>
      <c r="G989" s="11"/>
      <c r="H989" s="11"/>
      <c r="I989" s="11"/>
      <c r="J989" s="11"/>
      <c r="K989" s="11">
        <f t="shared" si="30"/>
        <v>0</v>
      </c>
      <c r="L989" s="11">
        <f t="shared" si="31"/>
        <v>0</v>
      </c>
    </row>
    <row r="990" spans="1:12" x14ac:dyDescent="0.2">
      <c r="A990" s="128" t="s">
        <v>21053</v>
      </c>
      <c r="B990" s="128" t="s">
        <v>21054</v>
      </c>
      <c r="C990" s="128" t="s">
        <v>9858</v>
      </c>
      <c r="D990" s="128" t="s">
        <v>21055</v>
      </c>
      <c r="E990" s="131">
        <v>2</v>
      </c>
      <c r="F990" s="128" t="s">
        <v>9</v>
      </c>
      <c r="G990" s="11"/>
      <c r="H990" s="11"/>
      <c r="I990" s="11"/>
      <c r="J990" s="11"/>
      <c r="K990" s="11">
        <f t="shared" si="30"/>
        <v>0</v>
      </c>
      <c r="L990" s="11">
        <f t="shared" si="31"/>
        <v>0</v>
      </c>
    </row>
    <row r="991" spans="1:12" x14ac:dyDescent="0.2">
      <c r="A991" s="128" t="s">
        <v>21056</v>
      </c>
      <c r="B991" s="128" t="s">
        <v>21057</v>
      </c>
      <c r="C991" s="128" t="s">
        <v>21058</v>
      </c>
      <c r="D991" s="132" t="s">
        <v>21059</v>
      </c>
      <c r="E991" s="131">
        <v>1</v>
      </c>
      <c r="F991" s="128" t="s">
        <v>9</v>
      </c>
      <c r="G991" s="11"/>
      <c r="H991" s="11"/>
      <c r="I991" s="11"/>
      <c r="J991" s="11"/>
      <c r="K991" s="11">
        <f t="shared" si="30"/>
        <v>0</v>
      </c>
      <c r="L991" s="11">
        <f t="shared" si="31"/>
        <v>0</v>
      </c>
    </row>
    <row r="992" spans="1:12" x14ac:dyDescent="0.2">
      <c r="A992" s="128" t="s">
        <v>21060</v>
      </c>
      <c r="B992" s="128" t="s">
        <v>21061</v>
      </c>
      <c r="C992" s="128" t="s">
        <v>21062</v>
      </c>
      <c r="D992" s="128" t="s">
        <v>21063</v>
      </c>
      <c r="E992" s="131">
        <v>1</v>
      </c>
      <c r="F992" s="128" t="s">
        <v>9</v>
      </c>
      <c r="G992" s="11"/>
      <c r="H992" s="11"/>
      <c r="I992" s="11"/>
      <c r="J992" s="11"/>
      <c r="K992" s="11">
        <f t="shared" si="30"/>
        <v>0</v>
      </c>
      <c r="L992" s="11">
        <f t="shared" si="31"/>
        <v>0</v>
      </c>
    </row>
    <row r="993" spans="1:12" x14ac:dyDescent="0.2">
      <c r="A993" s="128" t="s">
        <v>21064</v>
      </c>
      <c r="B993" s="128" t="s">
        <v>21065</v>
      </c>
      <c r="C993" s="128" t="s">
        <v>21066</v>
      </c>
      <c r="D993" s="128" t="s">
        <v>21067</v>
      </c>
      <c r="E993" s="131">
        <v>2</v>
      </c>
      <c r="F993" s="128" t="s">
        <v>9</v>
      </c>
      <c r="G993" s="11"/>
      <c r="H993" s="11"/>
      <c r="I993" s="11"/>
      <c r="J993" s="11"/>
      <c r="K993" s="11">
        <f t="shared" si="30"/>
        <v>0</v>
      </c>
      <c r="L993" s="11">
        <f t="shared" si="31"/>
        <v>0</v>
      </c>
    </row>
    <row r="994" spans="1:12" x14ac:dyDescent="0.2">
      <c r="A994" s="128" t="s">
        <v>21068</v>
      </c>
      <c r="B994" s="128" t="s">
        <v>21069</v>
      </c>
      <c r="C994" s="128" t="s">
        <v>21070</v>
      </c>
      <c r="D994" s="128" t="s">
        <v>18561</v>
      </c>
      <c r="E994" s="131">
        <v>10</v>
      </c>
      <c r="F994" s="128" t="s">
        <v>9</v>
      </c>
      <c r="G994" s="11"/>
      <c r="H994" s="11"/>
      <c r="I994" s="11"/>
      <c r="J994" s="11"/>
      <c r="K994" s="11">
        <f t="shared" si="30"/>
        <v>0</v>
      </c>
      <c r="L994" s="11">
        <f t="shared" si="31"/>
        <v>0</v>
      </c>
    </row>
    <row r="995" spans="1:12" x14ac:dyDescent="0.2">
      <c r="A995" s="128" t="s">
        <v>21071</v>
      </c>
      <c r="B995" s="128" t="s">
        <v>21072</v>
      </c>
      <c r="C995" s="128" t="s">
        <v>21073</v>
      </c>
      <c r="D995" s="128" t="s">
        <v>21074</v>
      </c>
      <c r="E995" s="131">
        <v>10</v>
      </c>
      <c r="F995" s="128" t="s">
        <v>9</v>
      </c>
      <c r="G995" s="11"/>
      <c r="H995" s="11"/>
      <c r="I995" s="11"/>
      <c r="J995" s="11"/>
      <c r="K995" s="11">
        <f t="shared" si="30"/>
        <v>0</v>
      </c>
      <c r="L995" s="11">
        <f t="shared" si="31"/>
        <v>0</v>
      </c>
    </row>
    <row r="996" spans="1:12" x14ac:dyDescent="0.2">
      <c r="A996" s="128" t="s">
        <v>21075</v>
      </c>
      <c r="B996" s="128" t="s">
        <v>21076</v>
      </c>
      <c r="C996" s="128" t="s">
        <v>21077</v>
      </c>
      <c r="D996" s="128" t="s">
        <v>21078</v>
      </c>
      <c r="E996" s="131">
        <v>6</v>
      </c>
      <c r="F996" s="128" t="s">
        <v>9</v>
      </c>
      <c r="G996" s="11"/>
      <c r="H996" s="11"/>
      <c r="I996" s="11"/>
      <c r="J996" s="11"/>
      <c r="K996" s="11">
        <f t="shared" si="30"/>
        <v>0</v>
      </c>
      <c r="L996" s="11">
        <f t="shared" si="31"/>
        <v>0</v>
      </c>
    </row>
    <row r="997" spans="1:12" x14ac:dyDescent="0.2">
      <c r="A997" s="128" t="s">
        <v>21079</v>
      </c>
      <c r="B997" s="128" t="s">
        <v>21080</v>
      </c>
      <c r="C997" s="128" t="s">
        <v>21081</v>
      </c>
      <c r="D997" s="128" t="s">
        <v>21082</v>
      </c>
      <c r="E997" s="131">
        <v>6</v>
      </c>
      <c r="F997" s="128" t="s">
        <v>9</v>
      </c>
      <c r="G997" s="11"/>
      <c r="H997" s="11"/>
      <c r="I997" s="11"/>
      <c r="J997" s="11"/>
      <c r="K997" s="11">
        <f t="shared" si="30"/>
        <v>0</v>
      </c>
      <c r="L997" s="11">
        <f t="shared" si="31"/>
        <v>0</v>
      </c>
    </row>
    <row r="998" spans="1:12" x14ac:dyDescent="0.2">
      <c r="A998" s="128" t="s">
        <v>21083</v>
      </c>
      <c r="B998" s="128" t="s">
        <v>21084</v>
      </c>
      <c r="C998" s="128" t="s">
        <v>21085</v>
      </c>
      <c r="D998" s="132" t="s">
        <v>21086</v>
      </c>
      <c r="E998" s="131">
        <v>6</v>
      </c>
      <c r="F998" s="128" t="s">
        <v>9</v>
      </c>
      <c r="G998" s="11"/>
      <c r="H998" s="11"/>
      <c r="I998" s="11"/>
      <c r="J998" s="11"/>
      <c r="K998" s="11">
        <f t="shared" si="30"/>
        <v>0</v>
      </c>
      <c r="L998" s="11">
        <f t="shared" si="31"/>
        <v>0</v>
      </c>
    </row>
    <row r="999" spans="1:12" x14ac:dyDescent="0.2">
      <c r="A999" s="128" t="s">
        <v>21087</v>
      </c>
      <c r="B999" s="128" t="s">
        <v>21088</v>
      </c>
      <c r="C999" s="128" t="s">
        <v>21089</v>
      </c>
      <c r="D999" s="128" t="s">
        <v>21090</v>
      </c>
      <c r="E999" s="131">
        <v>1</v>
      </c>
      <c r="F999" s="128" t="s">
        <v>9</v>
      </c>
      <c r="G999" s="11"/>
      <c r="H999" s="11"/>
      <c r="I999" s="11"/>
      <c r="J999" s="11"/>
      <c r="K999" s="11">
        <f t="shared" si="30"/>
        <v>0</v>
      </c>
      <c r="L999" s="11">
        <f t="shared" si="31"/>
        <v>0</v>
      </c>
    </row>
    <row r="1000" spans="1:12" x14ac:dyDescent="0.2">
      <c r="A1000" s="128" t="s">
        <v>21091</v>
      </c>
      <c r="B1000" s="128" t="s">
        <v>21092</v>
      </c>
      <c r="C1000" s="128" t="s">
        <v>9859</v>
      </c>
      <c r="D1000" s="128" t="s">
        <v>5695</v>
      </c>
      <c r="E1000" s="131">
        <v>1</v>
      </c>
      <c r="F1000" s="128" t="s">
        <v>9</v>
      </c>
      <c r="G1000" s="11"/>
      <c r="H1000" s="11"/>
      <c r="I1000" s="11"/>
      <c r="J1000" s="11"/>
      <c r="K1000" s="11">
        <f t="shared" si="30"/>
        <v>0</v>
      </c>
      <c r="L1000" s="11">
        <f t="shared" si="31"/>
        <v>0</v>
      </c>
    </row>
    <row r="1001" spans="1:12" x14ac:dyDescent="0.2">
      <c r="A1001" s="128" t="s">
        <v>21093</v>
      </c>
      <c r="B1001" s="128" t="s">
        <v>21094</v>
      </c>
      <c r="C1001" s="128" t="s">
        <v>9860</v>
      </c>
      <c r="D1001" s="132" t="s">
        <v>21095</v>
      </c>
      <c r="E1001" s="131">
        <v>1</v>
      </c>
      <c r="F1001" s="128" t="s">
        <v>9</v>
      </c>
      <c r="G1001" s="11"/>
      <c r="H1001" s="11"/>
      <c r="I1001" s="11"/>
      <c r="J1001" s="11"/>
      <c r="K1001" s="11">
        <f t="shared" si="30"/>
        <v>0</v>
      </c>
      <c r="L1001" s="11">
        <f t="shared" si="31"/>
        <v>0</v>
      </c>
    </row>
    <row r="1002" spans="1:12" x14ac:dyDescent="0.2">
      <c r="A1002" s="128" t="s">
        <v>21096</v>
      </c>
      <c r="B1002" s="128" t="s">
        <v>21097</v>
      </c>
      <c r="C1002" s="128" t="s">
        <v>21098</v>
      </c>
      <c r="D1002" s="128" t="s">
        <v>21099</v>
      </c>
      <c r="E1002" s="131">
        <v>2</v>
      </c>
      <c r="F1002" s="128" t="s">
        <v>9</v>
      </c>
      <c r="G1002" s="11"/>
      <c r="H1002" s="11"/>
      <c r="I1002" s="11"/>
      <c r="J1002" s="11"/>
      <c r="K1002" s="11">
        <f t="shared" si="30"/>
        <v>0</v>
      </c>
      <c r="L1002" s="11">
        <f t="shared" si="31"/>
        <v>0</v>
      </c>
    </row>
    <row r="1003" spans="1:12" x14ac:dyDescent="0.2">
      <c r="A1003" s="128" t="s">
        <v>21100</v>
      </c>
      <c r="B1003" s="128" t="s">
        <v>21101</v>
      </c>
      <c r="C1003" s="128" t="s">
        <v>21102</v>
      </c>
      <c r="D1003" s="128" t="s">
        <v>21103</v>
      </c>
      <c r="E1003" s="131">
        <v>8</v>
      </c>
      <c r="F1003" s="128" t="s">
        <v>9</v>
      </c>
      <c r="G1003" s="11"/>
      <c r="H1003" s="11"/>
      <c r="I1003" s="11"/>
      <c r="J1003" s="11"/>
      <c r="K1003" s="11">
        <f t="shared" si="30"/>
        <v>0</v>
      </c>
      <c r="L1003" s="11">
        <f t="shared" si="31"/>
        <v>0</v>
      </c>
    </row>
    <row r="1004" spans="1:12" x14ac:dyDescent="0.2">
      <c r="A1004" s="128" t="s">
        <v>21104</v>
      </c>
      <c r="B1004" s="128" t="s">
        <v>21105</v>
      </c>
      <c r="C1004" s="128" t="s">
        <v>9861</v>
      </c>
      <c r="D1004" s="128" t="s">
        <v>21106</v>
      </c>
      <c r="E1004" s="131">
        <v>3</v>
      </c>
      <c r="F1004" s="128" t="s">
        <v>9</v>
      </c>
      <c r="G1004" s="11"/>
      <c r="H1004" s="11"/>
      <c r="I1004" s="11"/>
      <c r="J1004" s="11"/>
      <c r="K1004" s="11">
        <f t="shared" si="30"/>
        <v>0</v>
      </c>
      <c r="L1004" s="11">
        <f t="shared" si="31"/>
        <v>0</v>
      </c>
    </row>
    <row r="1005" spans="1:12" x14ac:dyDescent="0.2">
      <c r="A1005" s="128" t="s">
        <v>21107</v>
      </c>
      <c r="B1005" s="128" t="s">
        <v>21108</v>
      </c>
      <c r="C1005" s="128" t="s">
        <v>21109</v>
      </c>
      <c r="D1005" s="128" t="s">
        <v>19550</v>
      </c>
      <c r="E1005" s="131">
        <v>1</v>
      </c>
      <c r="F1005" s="128" t="s">
        <v>9</v>
      </c>
      <c r="G1005" s="11"/>
      <c r="H1005" s="11"/>
      <c r="I1005" s="11"/>
      <c r="J1005" s="11"/>
      <c r="K1005" s="11">
        <f t="shared" si="30"/>
        <v>0</v>
      </c>
      <c r="L1005" s="11">
        <f t="shared" si="31"/>
        <v>0</v>
      </c>
    </row>
    <row r="1006" spans="1:12" x14ac:dyDescent="0.2">
      <c r="A1006" s="128" t="s">
        <v>21110</v>
      </c>
      <c r="B1006" s="128" t="s">
        <v>21111</v>
      </c>
      <c r="C1006" s="128" t="s">
        <v>21112</v>
      </c>
      <c r="D1006" s="128" t="s">
        <v>21113</v>
      </c>
      <c r="E1006" s="131">
        <v>1</v>
      </c>
      <c r="F1006" s="128" t="s">
        <v>9</v>
      </c>
      <c r="G1006" s="11"/>
      <c r="H1006" s="11"/>
      <c r="I1006" s="11"/>
      <c r="J1006" s="11"/>
      <c r="K1006" s="11">
        <f t="shared" si="30"/>
        <v>0</v>
      </c>
      <c r="L1006" s="11">
        <f t="shared" si="31"/>
        <v>0</v>
      </c>
    </row>
    <row r="1007" spans="1:12" x14ac:dyDescent="0.2">
      <c r="A1007" s="128" t="s">
        <v>21114</v>
      </c>
      <c r="B1007" s="128" t="s">
        <v>21115</v>
      </c>
      <c r="C1007" s="128" t="s">
        <v>21116</v>
      </c>
      <c r="D1007" s="128" t="s">
        <v>21117</v>
      </c>
      <c r="E1007" s="131">
        <v>1</v>
      </c>
      <c r="F1007" s="128" t="s">
        <v>9</v>
      </c>
      <c r="G1007" s="11"/>
      <c r="H1007" s="11"/>
      <c r="I1007" s="11"/>
      <c r="J1007" s="11"/>
      <c r="K1007" s="11">
        <f t="shared" si="30"/>
        <v>0</v>
      </c>
      <c r="L1007" s="11">
        <f t="shared" si="31"/>
        <v>0</v>
      </c>
    </row>
    <row r="1008" spans="1:12" x14ac:dyDescent="0.2">
      <c r="A1008" s="128" t="s">
        <v>21118</v>
      </c>
      <c r="B1008" s="128" t="s">
        <v>21119</v>
      </c>
      <c r="C1008" s="128" t="s">
        <v>9862</v>
      </c>
      <c r="D1008" s="128" t="s">
        <v>21120</v>
      </c>
      <c r="E1008" s="131">
        <v>20</v>
      </c>
      <c r="F1008" s="128" t="s">
        <v>9</v>
      </c>
      <c r="G1008" s="11"/>
      <c r="H1008" s="11"/>
      <c r="I1008" s="11"/>
      <c r="J1008" s="11"/>
      <c r="K1008" s="11">
        <f t="shared" si="30"/>
        <v>0</v>
      </c>
      <c r="L1008" s="11">
        <f t="shared" si="31"/>
        <v>0</v>
      </c>
    </row>
    <row r="1009" spans="1:12" x14ac:dyDescent="0.2">
      <c r="A1009" s="128" t="s">
        <v>21121</v>
      </c>
      <c r="B1009" s="128" t="s">
        <v>21122</v>
      </c>
      <c r="C1009" s="128" t="s">
        <v>9863</v>
      </c>
      <c r="D1009" s="128" t="s">
        <v>21123</v>
      </c>
      <c r="E1009" s="131">
        <v>20</v>
      </c>
      <c r="F1009" s="128" t="s">
        <v>9</v>
      </c>
      <c r="G1009" s="11"/>
      <c r="H1009" s="11"/>
      <c r="I1009" s="11"/>
      <c r="J1009" s="11"/>
      <c r="K1009" s="11">
        <f t="shared" si="30"/>
        <v>0</v>
      </c>
      <c r="L1009" s="11">
        <f t="shared" si="31"/>
        <v>0</v>
      </c>
    </row>
    <row r="1010" spans="1:12" x14ac:dyDescent="0.2">
      <c r="A1010" s="128" t="s">
        <v>21124</v>
      </c>
      <c r="B1010" s="128" t="s">
        <v>21125</v>
      </c>
      <c r="C1010" s="128" t="s">
        <v>21126</v>
      </c>
      <c r="D1010" s="132" t="s">
        <v>21127</v>
      </c>
      <c r="E1010" s="131">
        <v>1</v>
      </c>
      <c r="F1010" s="128" t="s">
        <v>9</v>
      </c>
      <c r="G1010" s="11"/>
      <c r="H1010" s="11"/>
      <c r="I1010" s="11"/>
      <c r="J1010" s="11"/>
      <c r="K1010" s="11">
        <f t="shared" si="30"/>
        <v>0</v>
      </c>
      <c r="L1010" s="11">
        <f t="shared" si="31"/>
        <v>0</v>
      </c>
    </row>
    <row r="1011" spans="1:12" x14ac:dyDescent="0.2">
      <c r="A1011" s="128" t="s">
        <v>21128</v>
      </c>
      <c r="B1011" s="128" t="s">
        <v>21129</v>
      </c>
      <c r="C1011" s="128" t="s">
        <v>9864</v>
      </c>
      <c r="D1011" s="128" t="s">
        <v>21130</v>
      </c>
      <c r="E1011" s="131">
        <v>1</v>
      </c>
      <c r="F1011" s="128" t="s">
        <v>9</v>
      </c>
      <c r="G1011" s="11"/>
      <c r="H1011" s="11"/>
      <c r="I1011" s="11"/>
      <c r="J1011" s="11"/>
      <c r="K1011" s="11">
        <f t="shared" si="30"/>
        <v>0</v>
      </c>
      <c r="L1011" s="11">
        <f t="shared" si="31"/>
        <v>0</v>
      </c>
    </row>
    <row r="1012" spans="1:12" x14ac:dyDescent="0.2">
      <c r="A1012" s="128" t="s">
        <v>21131</v>
      </c>
      <c r="B1012" s="128" t="s">
        <v>21132</v>
      </c>
      <c r="C1012" s="128" t="s">
        <v>21133</v>
      </c>
      <c r="D1012" s="128" t="s">
        <v>21134</v>
      </c>
      <c r="E1012" s="131">
        <v>2</v>
      </c>
      <c r="F1012" s="128" t="s">
        <v>9</v>
      </c>
      <c r="G1012" s="11"/>
      <c r="H1012" s="11"/>
      <c r="I1012" s="11"/>
      <c r="J1012" s="11"/>
      <c r="K1012" s="11">
        <f t="shared" si="30"/>
        <v>0</v>
      </c>
      <c r="L1012" s="11">
        <f t="shared" si="31"/>
        <v>0</v>
      </c>
    </row>
    <row r="1013" spans="1:12" x14ac:dyDescent="0.2">
      <c r="A1013" s="128" t="s">
        <v>21135</v>
      </c>
      <c r="B1013" s="128" t="s">
        <v>21136</v>
      </c>
      <c r="C1013" s="128" t="s">
        <v>21137</v>
      </c>
      <c r="D1013" s="128" t="s">
        <v>21138</v>
      </c>
      <c r="E1013" s="131">
        <v>1</v>
      </c>
      <c r="F1013" s="128" t="s">
        <v>9</v>
      </c>
      <c r="G1013" s="11"/>
      <c r="H1013" s="11"/>
      <c r="I1013" s="11"/>
      <c r="J1013" s="11"/>
      <c r="K1013" s="11">
        <f t="shared" si="30"/>
        <v>0</v>
      </c>
      <c r="L1013" s="11">
        <f t="shared" si="31"/>
        <v>0</v>
      </c>
    </row>
    <row r="1014" spans="1:12" x14ac:dyDescent="0.2">
      <c r="A1014" s="128" t="s">
        <v>21139</v>
      </c>
      <c r="B1014" s="128" t="s">
        <v>21140</v>
      </c>
      <c r="C1014" s="128" t="s">
        <v>21141</v>
      </c>
      <c r="D1014" s="128" t="s">
        <v>21142</v>
      </c>
      <c r="E1014" s="131">
        <v>1</v>
      </c>
      <c r="F1014" s="128" t="s">
        <v>9</v>
      </c>
      <c r="G1014" s="11"/>
      <c r="H1014" s="11"/>
      <c r="I1014" s="11"/>
      <c r="J1014" s="11"/>
      <c r="K1014" s="11">
        <f t="shared" si="30"/>
        <v>0</v>
      </c>
      <c r="L1014" s="11">
        <f t="shared" si="31"/>
        <v>0</v>
      </c>
    </row>
    <row r="1015" spans="1:12" x14ac:dyDescent="0.2">
      <c r="A1015" s="128" t="s">
        <v>21143</v>
      </c>
      <c r="B1015" s="128" t="s">
        <v>21144</v>
      </c>
      <c r="C1015" s="128" t="s">
        <v>21145</v>
      </c>
      <c r="D1015" s="128" t="s">
        <v>21146</v>
      </c>
      <c r="E1015" s="131">
        <v>1</v>
      </c>
      <c r="F1015" s="128" t="s">
        <v>9</v>
      </c>
      <c r="G1015" s="11"/>
      <c r="H1015" s="11"/>
      <c r="I1015" s="11"/>
      <c r="J1015" s="11"/>
      <c r="K1015" s="11">
        <f t="shared" si="30"/>
        <v>0</v>
      </c>
      <c r="L1015" s="11">
        <f t="shared" si="31"/>
        <v>0</v>
      </c>
    </row>
    <row r="1016" spans="1:12" x14ac:dyDescent="0.2">
      <c r="A1016" s="128" t="s">
        <v>21147</v>
      </c>
      <c r="B1016" s="128" t="s">
        <v>21148</v>
      </c>
      <c r="C1016" s="128" t="s">
        <v>21149</v>
      </c>
      <c r="D1016" s="128" t="s">
        <v>21150</v>
      </c>
      <c r="E1016" s="131">
        <v>1</v>
      </c>
      <c r="F1016" s="128" t="s">
        <v>9</v>
      </c>
      <c r="G1016" s="11"/>
      <c r="H1016" s="11"/>
      <c r="I1016" s="11"/>
      <c r="J1016" s="11"/>
      <c r="K1016" s="11">
        <f t="shared" si="30"/>
        <v>0</v>
      </c>
      <c r="L1016" s="11">
        <f t="shared" si="31"/>
        <v>0</v>
      </c>
    </row>
    <row r="1017" spans="1:12" x14ac:dyDescent="0.2">
      <c r="A1017" s="128" t="s">
        <v>21151</v>
      </c>
      <c r="B1017" s="128" t="s">
        <v>21152</v>
      </c>
      <c r="C1017" s="128" t="s">
        <v>21153</v>
      </c>
      <c r="D1017" s="128" t="s">
        <v>21154</v>
      </c>
      <c r="E1017" s="131">
        <v>1</v>
      </c>
      <c r="F1017" s="128" t="s">
        <v>9</v>
      </c>
      <c r="G1017" s="11"/>
      <c r="H1017" s="11"/>
      <c r="I1017" s="11"/>
      <c r="J1017" s="11"/>
      <c r="K1017" s="11">
        <f t="shared" si="30"/>
        <v>0</v>
      </c>
      <c r="L1017" s="11">
        <f t="shared" si="31"/>
        <v>0</v>
      </c>
    </row>
    <row r="1018" spans="1:12" x14ac:dyDescent="0.2">
      <c r="A1018" s="128" t="s">
        <v>21155</v>
      </c>
      <c r="B1018" s="128" t="s">
        <v>21156</v>
      </c>
      <c r="C1018" s="128" t="s">
        <v>21157</v>
      </c>
      <c r="D1018" s="128" t="s">
        <v>21158</v>
      </c>
      <c r="E1018" s="131">
        <v>2</v>
      </c>
      <c r="F1018" s="128" t="s">
        <v>9</v>
      </c>
      <c r="G1018" s="11"/>
      <c r="H1018" s="11"/>
      <c r="I1018" s="11"/>
      <c r="J1018" s="11"/>
      <c r="K1018" s="11">
        <f t="shared" si="30"/>
        <v>0</v>
      </c>
      <c r="L1018" s="11">
        <f t="shared" si="31"/>
        <v>0</v>
      </c>
    </row>
    <row r="1019" spans="1:12" x14ac:dyDescent="0.2">
      <c r="A1019" s="128" t="s">
        <v>21159</v>
      </c>
      <c r="B1019" s="128" t="s">
        <v>9456</v>
      </c>
      <c r="C1019" s="128" t="s">
        <v>9457</v>
      </c>
      <c r="D1019" s="128" t="s">
        <v>9458</v>
      </c>
      <c r="E1019" s="131">
        <v>1</v>
      </c>
      <c r="F1019" s="128" t="s">
        <v>9</v>
      </c>
      <c r="G1019" s="11"/>
      <c r="H1019" s="11"/>
      <c r="I1019" s="11"/>
      <c r="J1019" s="11"/>
      <c r="K1019" s="11">
        <f t="shared" si="30"/>
        <v>0</v>
      </c>
      <c r="L1019" s="11">
        <f t="shared" si="31"/>
        <v>0</v>
      </c>
    </row>
    <row r="1020" spans="1:12" x14ac:dyDescent="0.2">
      <c r="A1020" s="128" t="s">
        <v>21160</v>
      </c>
      <c r="B1020" s="128" t="s">
        <v>9459</v>
      </c>
      <c r="C1020" s="128" t="s">
        <v>9460</v>
      </c>
      <c r="D1020" s="128" t="s">
        <v>9461</v>
      </c>
      <c r="E1020" s="131">
        <v>3</v>
      </c>
      <c r="F1020" s="128" t="s">
        <v>9</v>
      </c>
      <c r="G1020" s="11"/>
      <c r="H1020" s="11"/>
      <c r="I1020" s="11"/>
      <c r="J1020" s="11"/>
      <c r="K1020" s="11">
        <f t="shared" si="30"/>
        <v>0</v>
      </c>
      <c r="L1020" s="11">
        <f t="shared" si="31"/>
        <v>0</v>
      </c>
    </row>
    <row r="1021" spans="1:12" x14ac:dyDescent="0.2">
      <c r="A1021" s="128" t="s">
        <v>21161</v>
      </c>
      <c r="B1021" s="128" t="s">
        <v>9462</v>
      </c>
      <c r="C1021" s="128" t="s">
        <v>9463</v>
      </c>
      <c r="D1021" s="128" t="s">
        <v>9464</v>
      </c>
      <c r="E1021" s="131">
        <v>4</v>
      </c>
      <c r="F1021" s="128" t="s">
        <v>9</v>
      </c>
      <c r="G1021" s="11"/>
      <c r="H1021" s="11"/>
      <c r="I1021" s="11"/>
      <c r="J1021" s="11"/>
      <c r="K1021" s="11">
        <f t="shared" si="30"/>
        <v>0</v>
      </c>
      <c r="L1021" s="11">
        <f t="shared" si="31"/>
        <v>0</v>
      </c>
    </row>
    <row r="1022" spans="1:12" x14ac:dyDescent="0.2">
      <c r="A1022" s="128" t="s">
        <v>21162</v>
      </c>
      <c r="B1022" s="128" t="s">
        <v>17631</v>
      </c>
      <c r="C1022" s="128" t="s">
        <v>9865</v>
      </c>
      <c r="D1022" s="128" t="s">
        <v>17632</v>
      </c>
      <c r="E1022" s="131">
        <v>2</v>
      </c>
      <c r="F1022" s="128" t="s">
        <v>9</v>
      </c>
      <c r="G1022" s="11"/>
      <c r="H1022" s="11"/>
      <c r="I1022" s="11"/>
      <c r="J1022" s="11"/>
      <c r="K1022" s="11">
        <f t="shared" si="30"/>
        <v>0</v>
      </c>
      <c r="L1022" s="11">
        <f t="shared" si="31"/>
        <v>0</v>
      </c>
    </row>
    <row r="1023" spans="1:12" x14ac:dyDescent="0.2">
      <c r="A1023" s="128" t="s">
        <v>21163</v>
      </c>
      <c r="B1023" s="128" t="s">
        <v>21164</v>
      </c>
      <c r="C1023" s="128" t="s">
        <v>21165</v>
      </c>
      <c r="D1023" s="128" t="s">
        <v>21166</v>
      </c>
      <c r="E1023" s="131">
        <v>1</v>
      </c>
      <c r="F1023" s="128" t="s">
        <v>9</v>
      </c>
      <c r="G1023" s="11"/>
      <c r="H1023" s="11"/>
      <c r="I1023" s="11"/>
      <c r="J1023" s="11"/>
      <c r="K1023" s="11">
        <f t="shared" si="30"/>
        <v>0</v>
      </c>
      <c r="L1023" s="11">
        <f t="shared" si="31"/>
        <v>0</v>
      </c>
    </row>
    <row r="1024" spans="1:12" x14ac:dyDescent="0.2">
      <c r="A1024" s="128" t="s">
        <v>21167</v>
      </c>
      <c r="B1024" s="128" t="s">
        <v>21168</v>
      </c>
      <c r="C1024" s="128" t="s">
        <v>21169</v>
      </c>
      <c r="D1024" s="128" t="s">
        <v>21170</v>
      </c>
      <c r="E1024" s="131">
        <v>1</v>
      </c>
      <c r="F1024" s="128" t="s">
        <v>9</v>
      </c>
      <c r="G1024" s="11"/>
      <c r="H1024" s="11"/>
      <c r="I1024" s="11"/>
      <c r="J1024" s="11"/>
      <c r="K1024" s="11">
        <f t="shared" si="30"/>
        <v>0</v>
      </c>
      <c r="L1024" s="11">
        <f t="shared" si="31"/>
        <v>0</v>
      </c>
    </row>
    <row r="1025" spans="1:12" x14ac:dyDescent="0.2">
      <c r="A1025" s="128" t="s">
        <v>21171</v>
      </c>
      <c r="B1025" s="128" t="s">
        <v>21172</v>
      </c>
      <c r="C1025" s="128" t="s">
        <v>9866</v>
      </c>
      <c r="D1025" s="128" t="s">
        <v>21173</v>
      </c>
      <c r="E1025" s="131">
        <v>1</v>
      </c>
      <c r="F1025" s="128" t="s">
        <v>9</v>
      </c>
      <c r="G1025" s="11"/>
      <c r="H1025" s="11"/>
      <c r="I1025" s="11"/>
      <c r="J1025" s="11"/>
      <c r="K1025" s="11">
        <f t="shared" si="30"/>
        <v>0</v>
      </c>
      <c r="L1025" s="11">
        <f t="shared" si="31"/>
        <v>0</v>
      </c>
    </row>
    <row r="1026" spans="1:12" x14ac:dyDescent="0.2">
      <c r="A1026" s="128" t="s">
        <v>21174</v>
      </c>
      <c r="B1026" s="128" t="s">
        <v>21175</v>
      </c>
      <c r="C1026" s="128" t="s">
        <v>21176</v>
      </c>
      <c r="D1026" s="128" t="s">
        <v>21177</v>
      </c>
      <c r="E1026" s="131">
        <v>2</v>
      </c>
      <c r="F1026" s="128" t="s">
        <v>9</v>
      </c>
      <c r="G1026" s="11"/>
      <c r="H1026" s="11"/>
      <c r="I1026" s="11"/>
      <c r="J1026" s="11"/>
      <c r="K1026" s="11">
        <f t="shared" si="30"/>
        <v>0</v>
      </c>
      <c r="L1026" s="11">
        <f t="shared" si="31"/>
        <v>0</v>
      </c>
    </row>
    <row r="1027" spans="1:12" x14ac:dyDescent="0.2">
      <c r="A1027" s="128" t="s">
        <v>21178</v>
      </c>
      <c r="B1027" s="128" t="s">
        <v>21179</v>
      </c>
      <c r="C1027" s="128" t="s">
        <v>21180</v>
      </c>
      <c r="D1027" s="128" t="s">
        <v>21181</v>
      </c>
      <c r="E1027" s="131">
        <v>2</v>
      </c>
      <c r="F1027" s="128" t="s">
        <v>9</v>
      </c>
      <c r="G1027" s="11"/>
      <c r="H1027" s="11"/>
      <c r="I1027" s="11"/>
      <c r="J1027" s="11"/>
      <c r="K1027" s="11">
        <f t="shared" si="30"/>
        <v>0</v>
      </c>
      <c r="L1027" s="11">
        <f t="shared" si="31"/>
        <v>0</v>
      </c>
    </row>
    <row r="1028" spans="1:12" x14ac:dyDescent="0.2">
      <c r="A1028" s="128" t="s">
        <v>21182</v>
      </c>
      <c r="B1028" s="128" t="s">
        <v>20476</v>
      </c>
      <c r="C1028" s="128" t="s">
        <v>20477</v>
      </c>
      <c r="D1028" s="128" t="s">
        <v>20478</v>
      </c>
      <c r="E1028" s="131">
        <v>4</v>
      </c>
      <c r="F1028" s="128" t="s">
        <v>9</v>
      </c>
      <c r="G1028" s="11"/>
      <c r="H1028" s="11"/>
      <c r="I1028" s="11"/>
      <c r="J1028" s="11"/>
      <c r="K1028" s="11">
        <f t="shared" si="30"/>
        <v>0</v>
      </c>
      <c r="L1028" s="11">
        <f t="shared" si="31"/>
        <v>0</v>
      </c>
    </row>
    <row r="1029" spans="1:12" x14ac:dyDescent="0.2">
      <c r="A1029" s="128" t="s">
        <v>21183</v>
      </c>
      <c r="B1029" s="128" t="s">
        <v>19399</v>
      </c>
      <c r="C1029" s="128" t="s">
        <v>19400</v>
      </c>
      <c r="D1029" s="128" t="s">
        <v>19401</v>
      </c>
      <c r="E1029" s="131">
        <v>3</v>
      </c>
      <c r="F1029" s="128" t="s">
        <v>9</v>
      </c>
      <c r="G1029" s="11"/>
      <c r="H1029" s="11"/>
      <c r="I1029" s="11"/>
      <c r="J1029" s="11"/>
      <c r="K1029" s="11">
        <f t="shared" si="30"/>
        <v>0</v>
      </c>
      <c r="L1029" s="11">
        <f t="shared" si="31"/>
        <v>0</v>
      </c>
    </row>
    <row r="1030" spans="1:12" x14ac:dyDescent="0.2">
      <c r="A1030" s="128" t="s">
        <v>21184</v>
      </c>
      <c r="B1030" s="128" t="s">
        <v>21185</v>
      </c>
      <c r="C1030" s="128" t="s">
        <v>21186</v>
      </c>
      <c r="D1030" s="128" t="s">
        <v>21187</v>
      </c>
      <c r="E1030" s="131">
        <v>2</v>
      </c>
      <c r="F1030" s="128" t="s">
        <v>9</v>
      </c>
      <c r="G1030" s="11"/>
      <c r="H1030" s="11"/>
      <c r="I1030" s="11"/>
      <c r="J1030" s="11"/>
      <c r="K1030" s="11">
        <f t="shared" si="30"/>
        <v>0</v>
      </c>
      <c r="L1030" s="11">
        <f t="shared" si="31"/>
        <v>0</v>
      </c>
    </row>
    <row r="1031" spans="1:12" x14ac:dyDescent="0.2">
      <c r="A1031" s="128" t="s">
        <v>21188</v>
      </c>
      <c r="B1031" s="128" t="s">
        <v>21189</v>
      </c>
      <c r="C1031" s="128" t="s">
        <v>21190</v>
      </c>
      <c r="D1031" s="128" t="s">
        <v>18687</v>
      </c>
      <c r="E1031" s="131">
        <v>1</v>
      </c>
      <c r="F1031" s="128" t="s">
        <v>9</v>
      </c>
      <c r="G1031" s="11"/>
      <c r="H1031" s="11"/>
      <c r="I1031" s="11"/>
      <c r="J1031" s="11"/>
      <c r="K1031" s="11">
        <f t="shared" si="30"/>
        <v>0</v>
      </c>
      <c r="L1031" s="11">
        <f t="shared" si="31"/>
        <v>0</v>
      </c>
    </row>
    <row r="1032" spans="1:12" x14ac:dyDescent="0.2">
      <c r="A1032" s="128" t="s">
        <v>21191</v>
      </c>
      <c r="B1032" s="128" t="s">
        <v>21192</v>
      </c>
      <c r="C1032" s="128" t="s">
        <v>9867</v>
      </c>
      <c r="D1032" s="128" t="s">
        <v>21193</v>
      </c>
      <c r="E1032" s="131">
        <v>3</v>
      </c>
      <c r="F1032" s="128" t="s">
        <v>9</v>
      </c>
      <c r="G1032" s="11"/>
      <c r="H1032" s="11"/>
      <c r="I1032" s="11"/>
      <c r="J1032" s="11"/>
      <c r="K1032" s="11">
        <f t="shared" si="30"/>
        <v>0</v>
      </c>
      <c r="L1032" s="11">
        <f t="shared" si="31"/>
        <v>0</v>
      </c>
    </row>
    <row r="1033" spans="1:12" x14ac:dyDescent="0.2">
      <c r="A1033" s="128" t="s">
        <v>21194</v>
      </c>
      <c r="B1033" s="128" t="s">
        <v>21195</v>
      </c>
      <c r="C1033" s="128" t="s">
        <v>21196</v>
      </c>
      <c r="D1033" s="128" t="s">
        <v>19502</v>
      </c>
      <c r="E1033" s="131">
        <v>2</v>
      </c>
      <c r="F1033" s="128" t="s">
        <v>9</v>
      </c>
      <c r="G1033" s="11"/>
      <c r="H1033" s="11"/>
      <c r="I1033" s="11"/>
      <c r="J1033" s="11"/>
      <c r="K1033" s="11">
        <f t="shared" si="30"/>
        <v>0</v>
      </c>
      <c r="L1033" s="11">
        <f t="shared" si="31"/>
        <v>0</v>
      </c>
    </row>
    <row r="1034" spans="1:12" x14ac:dyDescent="0.2">
      <c r="A1034" s="128" t="s">
        <v>21197</v>
      </c>
      <c r="B1034" s="128" t="s">
        <v>18685</v>
      </c>
      <c r="C1034" s="128" t="s">
        <v>18686</v>
      </c>
      <c r="D1034" s="132" t="s">
        <v>18687</v>
      </c>
      <c r="E1034" s="131">
        <v>20</v>
      </c>
      <c r="F1034" s="128" t="s">
        <v>9</v>
      </c>
      <c r="G1034" s="11"/>
      <c r="H1034" s="11"/>
      <c r="I1034" s="11"/>
      <c r="J1034" s="11"/>
      <c r="K1034" s="11">
        <f t="shared" si="30"/>
        <v>0</v>
      </c>
      <c r="L1034" s="11">
        <f t="shared" si="31"/>
        <v>0</v>
      </c>
    </row>
    <row r="1035" spans="1:12" x14ac:dyDescent="0.2">
      <c r="A1035" s="128" t="s">
        <v>21198</v>
      </c>
      <c r="B1035" s="128" t="s">
        <v>21199</v>
      </c>
      <c r="C1035" s="128" t="s">
        <v>9868</v>
      </c>
      <c r="D1035" s="128" t="s">
        <v>9869</v>
      </c>
      <c r="E1035" s="131">
        <v>2</v>
      </c>
      <c r="F1035" s="128" t="s">
        <v>9</v>
      </c>
      <c r="G1035" s="11"/>
      <c r="H1035" s="11"/>
      <c r="I1035" s="11"/>
      <c r="J1035" s="11"/>
      <c r="K1035" s="11">
        <f t="shared" ref="K1035:K1098" si="32">I1035*(100-J1035)/100</f>
        <v>0</v>
      </c>
      <c r="L1035" s="11">
        <f t="shared" ref="L1035:L1098" si="33">E1035*K1035</f>
        <v>0</v>
      </c>
    </row>
    <row r="1036" spans="1:12" x14ac:dyDescent="0.2">
      <c r="A1036" s="128" t="s">
        <v>21200</v>
      </c>
      <c r="B1036" s="128" t="s">
        <v>21201</v>
      </c>
      <c r="C1036" s="128" t="s">
        <v>21202</v>
      </c>
      <c r="D1036" s="128" t="s">
        <v>21203</v>
      </c>
      <c r="E1036" s="131">
        <v>2</v>
      </c>
      <c r="F1036" s="128" t="s">
        <v>9</v>
      </c>
      <c r="G1036" s="11"/>
      <c r="H1036" s="11"/>
      <c r="I1036" s="11"/>
      <c r="J1036" s="11"/>
      <c r="K1036" s="11">
        <f t="shared" si="32"/>
        <v>0</v>
      </c>
      <c r="L1036" s="11">
        <f t="shared" si="33"/>
        <v>0</v>
      </c>
    </row>
    <row r="1037" spans="1:12" x14ac:dyDescent="0.2">
      <c r="A1037" s="128" t="s">
        <v>21204</v>
      </c>
      <c r="B1037" s="128" t="s">
        <v>21205</v>
      </c>
      <c r="C1037" s="128" t="s">
        <v>21206</v>
      </c>
      <c r="D1037" s="128" t="s">
        <v>21207</v>
      </c>
      <c r="E1037" s="131">
        <v>6</v>
      </c>
      <c r="F1037" s="128" t="s">
        <v>9</v>
      </c>
      <c r="G1037" s="11"/>
      <c r="H1037" s="11"/>
      <c r="I1037" s="11"/>
      <c r="J1037" s="11"/>
      <c r="K1037" s="11">
        <f t="shared" si="32"/>
        <v>0</v>
      </c>
      <c r="L1037" s="11">
        <f t="shared" si="33"/>
        <v>0</v>
      </c>
    </row>
    <row r="1038" spans="1:12" x14ac:dyDescent="0.2">
      <c r="A1038" s="128" t="s">
        <v>21208</v>
      </c>
      <c r="B1038" s="128" t="s">
        <v>21209</v>
      </c>
      <c r="C1038" s="128" t="s">
        <v>21210</v>
      </c>
      <c r="D1038" s="128" t="s">
        <v>21211</v>
      </c>
      <c r="E1038" s="131">
        <v>6</v>
      </c>
      <c r="F1038" s="128" t="s">
        <v>9</v>
      </c>
      <c r="G1038" s="11"/>
      <c r="H1038" s="11"/>
      <c r="I1038" s="11"/>
      <c r="J1038" s="11"/>
      <c r="K1038" s="11">
        <f t="shared" si="32"/>
        <v>0</v>
      </c>
      <c r="L1038" s="11">
        <f t="shared" si="33"/>
        <v>0</v>
      </c>
    </row>
    <row r="1039" spans="1:12" x14ac:dyDescent="0.2">
      <c r="A1039" s="128" t="s">
        <v>21212</v>
      </c>
      <c r="B1039" s="128" t="s">
        <v>21213</v>
      </c>
      <c r="C1039" s="128" t="s">
        <v>21214</v>
      </c>
      <c r="D1039" s="128" t="s">
        <v>21215</v>
      </c>
      <c r="E1039" s="131">
        <v>6</v>
      </c>
      <c r="F1039" s="128" t="s">
        <v>9</v>
      </c>
      <c r="G1039" s="11"/>
      <c r="H1039" s="11"/>
      <c r="I1039" s="11"/>
      <c r="J1039" s="11"/>
      <c r="K1039" s="11">
        <f t="shared" si="32"/>
        <v>0</v>
      </c>
      <c r="L1039" s="11">
        <f t="shared" si="33"/>
        <v>0</v>
      </c>
    </row>
    <row r="1040" spans="1:12" x14ac:dyDescent="0.2">
      <c r="A1040" s="128" t="s">
        <v>21216</v>
      </c>
      <c r="B1040" s="128" t="s">
        <v>21217</v>
      </c>
      <c r="C1040" s="128" t="s">
        <v>21218</v>
      </c>
      <c r="D1040" s="128" t="s">
        <v>21219</v>
      </c>
      <c r="E1040" s="131">
        <v>1</v>
      </c>
      <c r="F1040" s="128" t="s">
        <v>9</v>
      </c>
      <c r="G1040" s="11"/>
      <c r="H1040" s="11"/>
      <c r="I1040" s="11"/>
      <c r="J1040" s="11"/>
      <c r="K1040" s="11">
        <f t="shared" si="32"/>
        <v>0</v>
      </c>
      <c r="L1040" s="11">
        <f t="shared" si="33"/>
        <v>0</v>
      </c>
    </row>
    <row r="1041" spans="1:12" x14ac:dyDescent="0.2">
      <c r="A1041" s="128" t="s">
        <v>21220</v>
      </c>
      <c r="B1041" s="128" t="s">
        <v>21221</v>
      </c>
      <c r="C1041" s="128" t="s">
        <v>21222</v>
      </c>
      <c r="D1041" s="128" t="s">
        <v>21223</v>
      </c>
      <c r="E1041" s="131">
        <v>6</v>
      </c>
      <c r="F1041" s="128" t="s">
        <v>9</v>
      </c>
      <c r="G1041" s="11"/>
      <c r="H1041" s="11"/>
      <c r="I1041" s="11"/>
      <c r="J1041" s="11"/>
      <c r="K1041" s="11">
        <f t="shared" si="32"/>
        <v>0</v>
      </c>
      <c r="L1041" s="11">
        <f t="shared" si="33"/>
        <v>0</v>
      </c>
    </row>
    <row r="1042" spans="1:12" x14ac:dyDescent="0.2">
      <c r="A1042" s="128" t="s">
        <v>21224</v>
      </c>
      <c r="B1042" s="128" t="s">
        <v>21225</v>
      </c>
      <c r="C1042" s="128" t="s">
        <v>9870</v>
      </c>
      <c r="D1042" s="128" t="s">
        <v>21226</v>
      </c>
      <c r="E1042" s="131">
        <v>2</v>
      </c>
      <c r="F1042" s="128" t="s">
        <v>9</v>
      </c>
      <c r="G1042" s="11"/>
      <c r="H1042" s="11"/>
      <c r="I1042" s="11"/>
      <c r="J1042" s="11"/>
      <c r="K1042" s="11">
        <f t="shared" si="32"/>
        <v>0</v>
      </c>
      <c r="L1042" s="11">
        <f t="shared" si="33"/>
        <v>0</v>
      </c>
    </row>
    <row r="1043" spans="1:12" x14ac:dyDescent="0.2">
      <c r="A1043" s="128" t="s">
        <v>21227</v>
      </c>
      <c r="B1043" s="128" t="s">
        <v>21228</v>
      </c>
      <c r="C1043" s="128" t="s">
        <v>21229</v>
      </c>
      <c r="D1043" s="128" t="s">
        <v>21230</v>
      </c>
      <c r="E1043" s="131">
        <v>2</v>
      </c>
      <c r="F1043" s="128" t="s">
        <v>9</v>
      </c>
      <c r="G1043" s="11"/>
      <c r="H1043" s="11"/>
      <c r="I1043" s="11"/>
      <c r="J1043" s="11"/>
      <c r="K1043" s="11">
        <f t="shared" si="32"/>
        <v>0</v>
      </c>
      <c r="L1043" s="11">
        <f t="shared" si="33"/>
        <v>0</v>
      </c>
    </row>
    <row r="1044" spans="1:12" x14ac:dyDescent="0.2">
      <c r="A1044" s="128" t="s">
        <v>21231</v>
      </c>
      <c r="B1044" s="128" t="s">
        <v>21232</v>
      </c>
      <c r="C1044" s="128" t="s">
        <v>21233</v>
      </c>
      <c r="D1044" s="128" t="s">
        <v>21234</v>
      </c>
      <c r="E1044" s="131">
        <v>1</v>
      </c>
      <c r="F1044" s="128" t="s">
        <v>9</v>
      </c>
      <c r="G1044" s="11"/>
      <c r="H1044" s="11"/>
      <c r="I1044" s="11"/>
      <c r="J1044" s="11"/>
      <c r="K1044" s="11">
        <f t="shared" si="32"/>
        <v>0</v>
      </c>
      <c r="L1044" s="11">
        <f t="shared" si="33"/>
        <v>0</v>
      </c>
    </row>
    <row r="1045" spans="1:12" x14ac:dyDescent="0.2">
      <c r="A1045" s="128" t="s">
        <v>21235</v>
      </c>
      <c r="B1045" s="128" t="s">
        <v>21236</v>
      </c>
      <c r="C1045" s="128" t="s">
        <v>9871</v>
      </c>
      <c r="D1045" s="128" t="s">
        <v>18342</v>
      </c>
      <c r="E1045" s="131">
        <v>2</v>
      </c>
      <c r="F1045" s="128" t="s">
        <v>9</v>
      </c>
      <c r="G1045" s="11"/>
      <c r="H1045" s="11"/>
      <c r="I1045" s="11"/>
      <c r="J1045" s="11"/>
      <c r="K1045" s="11">
        <f t="shared" si="32"/>
        <v>0</v>
      </c>
      <c r="L1045" s="11">
        <f t="shared" si="33"/>
        <v>0</v>
      </c>
    </row>
    <row r="1046" spans="1:12" x14ac:dyDescent="0.2">
      <c r="A1046" s="128" t="s">
        <v>21237</v>
      </c>
      <c r="B1046" s="128" t="s">
        <v>21238</v>
      </c>
      <c r="C1046" s="128" t="s">
        <v>21239</v>
      </c>
      <c r="D1046" s="128" t="s">
        <v>21240</v>
      </c>
      <c r="E1046" s="131">
        <v>1</v>
      </c>
      <c r="F1046" s="128" t="s">
        <v>9</v>
      </c>
      <c r="G1046" s="11"/>
      <c r="H1046" s="11"/>
      <c r="I1046" s="11"/>
      <c r="J1046" s="11"/>
      <c r="K1046" s="11">
        <f t="shared" si="32"/>
        <v>0</v>
      </c>
      <c r="L1046" s="11">
        <f t="shared" si="33"/>
        <v>0</v>
      </c>
    </row>
    <row r="1047" spans="1:12" x14ac:dyDescent="0.2">
      <c r="A1047" s="128" t="s">
        <v>21241</v>
      </c>
      <c r="B1047" s="128" t="s">
        <v>21242</v>
      </c>
      <c r="C1047" s="128" t="s">
        <v>9872</v>
      </c>
      <c r="D1047" s="128" t="s">
        <v>9873</v>
      </c>
      <c r="E1047" s="131">
        <v>2</v>
      </c>
      <c r="F1047" s="128" t="s">
        <v>9</v>
      </c>
      <c r="G1047" s="11"/>
      <c r="H1047" s="11"/>
      <c r="I1047" s="11"/>
      <c r="J1047" s="11"/>
      <c r="K1047" s="11">
        <f t="shared" si="32"/>
        <v>0</v>
      </c>
      <c r="L1047" s="11">
        <f t="shared" si="33"/>
        <v>0</v>
      </c>
    </row>
    <row r="1048" spans="1:12" x14ac:dyDescent="0.2">
      <c r="A1048" s="128" t="s">
        <v>21243</v>
      </c>
      <c r="B1048" s="128" t="s">
        <v>21244</v>
      </c>
      <c r="C1048" s="128" t="s">
        <v>9874</v>
      </c>
      <c r="D1048" s="128" t="s">
        <v>21245</v>
      </c>
      <c r="E1048" s="131">
        <v>1</v>
      </c>
      <c r="F1048" s="128" t="s">
        <v>9</v>
      </c>
      <c r="G1048" s="11"/>
      <c r="H1048" s="11"/>
      <c r="I1048" s="11"/>
      <c r="J1048" s="11"/>
      <c r="K1048" s="11">
        <f t="shared" si="32"/>
        <v>0</v>
      </c>
      <c r="L1048" s="11">
        <f t="shared" si="33"/>
        <v>0</v>
      </c>
    </row>
    <row r="1049" spans="1:12" x14ac:dyDescent="0.2">
      <c r="A1049" s="128" t="s">
        <v>21246</v>
      </c>
      <c r="B1049" s="128" t="s">
        <v>21247</v>
      </c>
      <c r="C1049" s="128" t="s">
        <v>9875</v>
      </c>
      <c r="D1049" s="128" t="s">
        <v>9876</v>
      </c>
      <c r="E1049" s="131">
        <v>2</v>
      </c>
      <c r="F1049" s="128" t="s">
        <v>9</v>
      </c>
      <c r="G1049" s="11"/>
      <c r="H1049" s="11"/>
      <c r="I1049" s="11"/>
      <c r="J1049" s="11"/>
      <c r="K1049" s="11">
        <f t="shared" si="32"/>
        <v>0</v>
      </c>
      <c r="L1049" s="11">
        <f t="shared" si="33"/>
        <v>0</v>
      </c>
    </row>
    <row r="1050" spans="1:12" x14ac:dyDescent="0.2">
      <c r="A1050" s="128" t="s">
        <v>21248</v>
      </c>
      <c r="B1050" s="128" t="s">
        <v>21249</v>
      </c>
      <c r="C1050" s="128" t="s">
        <v>21250</v>
      </c>
      <c r="D1050" s="128" t="s">
        <v>21251</v>
      </c>
      <c r="E1050" s="131">
        <v>2</v>
      </c>
      <c r="F1050" s="128" t="s">
        <v>9</v>
      </c>
      <c r="G1050" s="11"/>
      <c r="H1050" s="11"/>
      <c r="I1050" s="11"/>
      <c r="J1050" s="11"/>
      <c r="K1050" s="11">
        <f t="shared" si="32"/>
        <v>0</v>
      </c>
      <c r="L1050" s="11">
        <f t="shared" si="33"/>
        <v>0</v>
      </c>
    </row>
    <row r="1051" spans="1:12" x14ac:dyDescent="0.2">
      <c r="A1051" s="128" t="s">
        <v>21252</v>
      </c>
      <c r="B1051" s="128" t="s">
        <v>21253</v>
      </c>
      <c r="C1051" s="128" t="s">
        <v>9877</v>
      </c>
      <c r="D1051" s="128" t="s">
        <v>21254</v>
      </c>
      <c r="E1051" s="131">
        <v>1</v>
      </c>
      <c r="F1051" s="128" t="s">
        <v>9</v>
      </c>
      <c r="G1051" s="11"/>
      <c r="H1051" s="11"/>
      <c r="I1051" s="11"/>
      <c r="J1051" s="11"/>
      <c r="K1051" s="11">
        <f t="shared" si="32"/>
        <v>0</v>
      </c>
      <c r="L1051" s="11">
        <f t="shared" si="33"/>
        <v>0</v>
      </c>
    </row>
    <row r="1052" spans="1:12" x14ac:dyDescent="0.2">
      <c r="A1052" s="128" t="s">
        <v>21255</v>
      </c>
      <c r="B1052" s="128" t="s">
        <v>21256</v>
      </c>
      <c r="C1052" s="128" t="s">
        <v>21257</v>
      </c>
      <c r="D1052" s="128" t="s">
        <v>21258</v>
      </c>
      <c r="E1052" s="131">
        <v>2</v>
      </c>
      <c r="F1052" s="128" t="s">
        <v>9</v>
      </c>
      <c r="G1052" s="11"/>
      <c r="H1052" s="11"/>
      <c r="I1052" s="11"/>
      <c r="J1052" s="11"/>
      <c r="K1052" s="11">
        <f t="shared" si="32"/>
        <v>0</v>
      </c>
      <c r="L1052" s="11">
        <f t="shared" si="33"/>
        <v>0</v>
      </c>
    </row>
    <row r="1053" spans="1:12" x14ac:dyDescent="0.2">
      <c r="A1053" s="128" t="s">
        <v>21259</v>
      </c>
      <c r="B1053" s="128" t="s">
        <v>21260</v>
      </c>
      <c r="C1053" s="128" t="s">
        <v>9878</v>
      </c>
      <c r="D1053" s="128" t="s">
        <v>21261</v>
      </c>
      <c r="E1053" s="131">
        <v>1</v>
      </c>
      <c r="F1053" s="128" t="s">
        <v>9</v>
      </c>
      <c r="G1053" s="11"/>
      <c r="H1053" s="11"/>
      <c r="I1053" s="11"/>
      <c r="J1053" s="11"/>
      <c r="K1053" s="11">
        <f t="shared" si="32"/>
        <v>0</v>
      </c>
      <c r="L1053" s="11">
        <f t="shared" si="33"/>
        <v>0</v>
      </c>
    </row>
    <row r="1054" spans="1:12" x14ac:dyDescent="0.2">
      <c r="A1054" s="128" t="s">
        <v>21262</v>
      </c>
      <c r="B1054" s="128" t="s">
        <v>21263</v>
      </c>
      <c r="C1054" s="128" t="s">
        <v>9879</v>
      </c>
      <c r="D1054" s="128" t="s">
        <v>9880</v>
      </c>
      <c r="E1054" s="131">
        <v>1</v>
      </c>
      <c r="F1054" s="128" t="s">
        <v>9</v>
      </c>
      <c r="G1054" s="11"/>
      <c r="H1054" s="11"/>
      <c r="I1054" s="11"/>
      <c r="J1054" s="11"/>
      <c r="K1054" s="11">
        <f t="shared" si="32"/>
        <v>0</v>
      </c>
      <c r="L1054" s="11">
        <f t="shared" si="33"/>
        <v>0</v>
      </c>
    </row>
    <row r="1055" spans="1:12" x14ac:dyDescent="0.2">
      <c r="A1055" s="128" t="s">
        <v>21264</v>
      </c>
      <c r="B1055" s="128" t="s">
        <v>21265</v>
      </c>
      <c r="C1055" s="128" t="s">
        <v>9881</v>
      </c>
      <c r="D1055" s="128" t="s">
        <v>9882</v>
      </c>
      <c r="E1055" s="131">
        <v>1</v>
      </c>
      <c r="F1055" s="128" t="s">
        <v>9</v>
      </c>
      <c r="G1055" s="11"/>
      <c r="H1055" s="11"/>
      <c r="I1055" s="11"/>
      <c r="J1055" s="11"/>
      <c r="K1055" s="11">
        <f t="shared" si="32"/>
        <v>0</v>
      </c>
      <c r="L1055" s="11">
        <f t="shared" si="33"/>
        <v>0</v>
      </c>
    </row>
    <row r="1056" spans="1:12" x14ac:dyDescent="0.2">
      <c r="A1056" s="128" t="s">
        <v>21266</v>
      </c>
      <c r="B1056" s="128" t="s">
        <v>21267</v>
      </c>
      <c r="C1056" s="128" t="s">
        <v>9883</v>
      </c>
      <c r="D1056" s="128" t="s">
        <v>21268</v>
      </c>
      <c r="E1056" s="131">
        <v>1</v>
      </c>
      <c r="F1056" s="128" t="s">
        <v>9</v>
      </c>
      <c r="G1056" s="11"/>
      <c r="H1056" s="11"/>
      <c r="I1056" s="11"/>
      <c r="J1056" s="11"/>
      <c r="K1056" s="11">
        <f t="shared" si="32"/>
        <v>0</v>
      </c>
      <c r="L1056" s="11">
        <f t="shared" si="33"/>
        <v>0</v>
      </c>
    </row>
    <row r="1057" spans="1:12" x14ac:dyDescent="0.2">
      <c r="A1057" s="128" t="s">
        <v>21269</v>
      </c>
      <c r="B1057" s="128" t="s">
        <v>21270</v>
      </c>
      <c r="C1057" s="128" t="s">
        <v>21271</v>
      </c>
      <c r="D1057" s="128" t="s">
        <v>21272</v>
      </c>
      <c r="E1057" s="131">
        <v>1</v>
      </c>
      <c r="F1057" s="128" t="s">
        <v>9</v>
      </c>
      <c r="G1057" s="11"/>
      <c r="H1057" s="11"/>
      <c r="I1057" s="11"/>
      <c r="J1057" s="11"/>
      <c r="K1057" s="11">
        <f t="shared" si="32"/>
        <v>0</v>
      </c>
      <c r="L1057" s="11">
        <f t="shared" si="33"/>
        <v>0</v>
      </c>
    </row>
    <row r="1058" spans="1:12" x14ac:dyDescent="0.2">
      <c r="A1058" s="128" t="s">
        <v>21273</v>
      </c>
      <c r="B1058" s="128" t="s">
        <v>21274</v>
      </c>
      <c r="C1058" s="128" t="s">
        <v>21275</v>
      </c>
      <c r="D1058" s="128" t="s">
        <v>21276</v>
      </c>
      <c r="E1058" s="131">
        <v>2</v>
      </c>
      <c r="F1058" s="128" t="s">
        <v>9</v>
      </c>
      <c r="G1058" s="11"/>
      <c r="H1058" s="11"/>
      <c r="I1058" s="11"/>
      <c r="J1058" s="11"/>
      <c r="K1058" s="11">
        <f t="shared" si="32"/>
        <v>0</v>
      </c>
      <c r="L1058" s="11">
        <f t="shared" si="33"/>
        <v>0</v>
      </c>
    </row>
    <row r="1059" spans="1:12" x14ac:dyDescent="0.2">
      <c r="A1059" s="128" t="s">
        <v>21277</v>
      </c>
      <c r="B1059" s="128" t="s">
        <v>21278</v>
      </c>
      <c r="C1059" s="128" t="s">
        <v>21279</v>
      </c>
      <c r="D1059" s="128" t="s">
        <v>21280</v>
      </c>
      <c r="E1059" s="131">
        <v>1</v>
      </c>
      <c r="F1059" s="128" t="s">
        <v>9</v>
      </c>
      <c r="G1059" s="11"/>
      <c r="H1059" s="11"/>
      <c r="I1059" s="11"/>
      <c r="J1059" s="11"/>
      <c r="K1059" s="11">
        <f t="shared" si="32"/>
        <v>0</v>
      </c>
      <c r="L1059" s="11">
        <f t="shared" si="33"/>
        <v>0</v>
      </c>
    </row>
    <row r="1060" spans="1:12" x14ac:dyDescent="0.2">
      <c r="A1060" s="128" t="s">
        <v>21281</v>
      </c>
      <c r="B1060" s="128" t="s">
        <v>21282</v>
      </c>
      <c r="C1060" s="128" t="s">
        <v>21283</v>
      </c>
      <c r="D1060" s="128" t="s">
        <v>21284</v>
      </c>
      <c r="E1060" s="131">
        <v>2</v>
      </c>
      <c r="F1060" s="128" t="s">
        <v>9</v>
      </c>
      <c r="G1060" s="11"/>
      <c r="H1060" s="11"/>
      <c r="I1060" s="11"/>
      <c r="J1060" s="11"/>
      <c r="K1060" s="11">
        <f t="shared" si="32"/>
        <v>0</v>
      </c>
      <c r="L1060" s="11">
        <f t="shared" si="33"/>
        <v>0</v>
      </c>
    </row>
    <row r="1061" spans="1:12" x14ac:dyDescent="0.2">
      <c r="A1061" s="128" t="s">
        <v>21285</v>
      </c>
      <c r="B1061" s="128" t="s">
        <v>21286</v>
      </c>
      <c r="C1061" s="128" t="s">
        <v>21287</v>
      </c>
      <c r="D1061" s="132" t="s">
        <v>21288</v>
      </c>
      <c r="E1061" s="131">
        <v>2</v>
      </c>
      <c r="F1061" s="128" t="s">
        <v>9</v>
      </c>
      <c r="G1061" s="11"/>
      <c r="H1061" s="11"/>
      <c r="I1061" s="11"/>
      <c r="J1061" s="11"/>
      <c r="K1061" s="11">
        <f t="shared" si="32"/>
        <v>0</v>
      </c>
      <c r="L1061" s="11">
        <f t="shared" si="33"/>
        <v>0</v>
      </c>
    </row>
    <row r="1062" spans="1:12" x14ac:dyDescent="0.2">
      <c r="A1062" s="128" t="s">
        <v>21289</v>
      </c>
      <c r="B1062" s="128" t="s">
        <v>21290</v>
      </c>
      <c r="C1062" s="128" t="s">
        <v>21291</v>
      </c>
      <c r="D1062" s="128" t="s">
        <v>21292</v>
      </c>
      <c r="E1062" s="131">
        <v>2</v>
      </c>
      <c r="F1062" s="128" t="s">
        <v>9</v>
      </c>
      <c r="G1062" s="11"/>
      <c r="H1062" s="11"/>
      <c r="I1062" s="11"/>
      <c r="J1062" s="11"/>
      <c r="K1062" s="11">
        <f t="shared" si="32"/>
        <v>0</v>
      </c>
      <c r="L1062" s="11">
        <f t="shared" si="33"/>
        <v>0</v>
      </c>
    </row>
    <row r="1063" spans="1:12" x14ac:dyDescent="0.2">
      <c r="A1063" s="128" t="s">
        <v>21293</v>
      </c>
      <c r="B1063" s="128" t="s">
        <v>21294</v>
      </c>
      <c r="C1063" s="128" t="s">
        <v>9884</v>
      </c>
      <c r="D1063" s="128" t="s">
        <v>9885</v>
      </c>
      <c r="E1063" s="131">
        <v>1</v>
      </c>
      <c r="F1063" s="128" t="s">
        <v>9</v>
      </c>
      <c r="G1063" s="11"/>
      <c r="H1063" s="11"/>
      <c r="I1063" s="11"/>
      <c r="J1063" s="11"/>
      <c r="K1063" s="11">
        <f t="shared" si="32"/>
        <v>0</v>
      </c>
      <c r="L1063" s="11">
        <f t="shared" si="33"/>
        <v>0</v>
      </c>
    </row>
    <row r="1064" spans="1:12" x14ac:dyDescent="0.2">
      <c r="A1064" s="128" t="s">
        <v>21295</v>
      </c>
      <c r="B1064" s="128" t="s">
        <v>21296</v>
      </c>
      <c r="C1064" s="128" t="s">
        <v>21297</v>
      </c>
      <c r="D1064" s="128" t="s">
        <v>21298</v>
      </c>
      <c r="E1064" s="131">
        <v>1</v>
      </c>
      <c r="F1064" s="128" t="s">
        <v>9</v>
      </c>
      <c r="G1064" s="11"/>
      <c r="H1064" s="11"/>
      <c r="I1064" s="11"/>
      <c r="J1064" s="11"/>
      <c r="K1064" s="11">
        <f t="shared" si="32"/>
        <v>0</v>
      </c>
      <c r="L1064" s="11">
        <f t="shared" si="33"/>
        <v>0</v>
      </c>
    </row>
    <row r="1065" spans="1:12" x14ac:dyDescent="0.2">
      <c r="A1065" s="128" t="s">
        <v>21299</v>
      </c>
      <c r="B1065" s="128" t="s">
        <v>21300</v>
      </c>
      <c r="C1065" s="128" t="s">
        <v>21301</v>
      </c>
      <c r="D1065" s="132" t="s">
        <v>20702</v>
      </c>
      <c r="E1065" s="131">
        <v>1</v>
      </c>
      <c r="F1065" s="128" t="s">
        <v>9</v>
      </c>
      <c r="G1065" s="11"/>
      <c r="H1065" s="11"/>
      <c r="I1065" s="11"/>
      <c r="J1065" s="11"/>
      <c r="K1065" s="11">
        <f t="shared" si="32"/>
        <v>0</v>
      </c>
      <c r="L1065" s="11">
        <f t="shared" si="33"/>
        <v>0</v>
      </c>
    </row>
    <row r="1066" spans="1:12" x14ac:dyDescent="0.2">
      <c r="A1066" s="128" t="s">
        <v>21302</v>
      </c>
      <c r="B1066" s="128" t="s">
        <v>21303</v>
      </c>
      <c r="C1066" s="128" t="s">
        <v>21304</v>
      </c>
      <c r="D1066" s="132" t="s">
        <v>18710</v>
      </c>
      <c r="E1066" s="131">
        <v>2</v>
      </c>
      <c r="F1066" s="128" t="s">
        <v>9</v>
      </c>
      <c r="G1066" s="11"/>
      <c r="H1066" s="11"/>
      <c r="I1066" s="11"/>
      <c r="J1066" s="11"/>
      <c r="K1066" s="11">
        <f t="shared" si="32"/>
        <v>0</v>
      </c>
      <c r="L1066" s="11">
        <f t="shared" si="33"/>
        <v>0</v>
      </c>
    </row>
    <row r="1067" spans="1:12" x14ac:dyDescent="0.2">
      <c r="A1067" s="128" t="s">
        <v>21305</v>
      </c>
      <c r="B1067" s="128" t="s">
        <v>21306</v>
      </c>
      <c r="C1067" s="128" t="s">
        <v>9886</v>
      </c>
      <c r="D1067" s="128" t="s">
        <v>21307</v>
      </c>
      <c r="E1067" s="131">
        <v>2</v>
      </c>
      <c r="F1067" s="128" t="s">
        <v>9</v>
      </c>
      <c r="G1067" s="11"/>
      <c r="H1067" s="11"/>
      <c r="I1067" s="11"/>
      <c r="J1067" s="11"/>
      <c r="K1067" s="11">
        <f t="shared" si="32"/>
        <v>0</v>
      </c>
      <c r="L1067" s="11">
        <f t="shared" si="33"/>
        <v>0</v>
      </c>
    </row>
    <row r="1068" spans="1:12" x14ac:dyDescent="0.2">
      <c r="A1068" s="128" t="s">
        <v>21308</v>
      </c>
      <c r="B1068" s="128" t="s">
        <v>21309</v>
      </c>
      <c r="C1068" s="128" t="s">
        <v>21310</v>
      </c>
      <c r="D1068" s="128" t="s">
        <v>21311</v>
      </c>
      <c r="E1068" s="131">
        <v>4</v>
      </c>
      <c r="F1068" s="128" t="s">
        <v>9</v>
      </c>
      <c r="G1068" s="11"/>
      <c r="H1068" s="11"/>
      <c r="I1068" s="11"/>
      <c r="J1068" s="11"/>
      <c r="K1068" s="11">
        <f t="shared" si="32"/>
        <v>0</v>
      </c>
      <c r="L1068" s="11">
        <f t="shared" si="33"/>
        <v>0</v>
      </c>
    </row>
    <row r="1069" spans="1:12" x14ac:dyDescent="0.2">
      <c r="A1069" s="128" t="s">
        <v>21312</v>
      </c>
      <c r="B1069" s="128" t="s">
        <v>21313</v>
      </c>
      <c r="C1069" s="128" t="s">
        <v>21314</v>
      </c>
      <c r="D1069" s="132" t="s">
        <v>21315</v>
      </c>
      <c r="E1069" s="131">
        <v>2</v>
      </c>
      <c r="F1069" s="128" t="s">
        <v>9</v>
      </c>
      <c r="G1069" s="11"/>
      <c r="H1069" s="11"/>
      <c r="I1069" s="11"/>
      <c r="J1069" s="11"/>
      <c r="K1069" s="11">
        <f t="shared" si="32"/>
        <v>0</v>
      </c>
      <c r="L1069" s="11">
        <f t="shared" si="33"/>
        <v>0</v>
      </c>
    </row>
    <row r="1070" spans="1:12" x14ac:dyDescent="0.2">
      <c r="A1070" s="128" t="s">
        <v>21316</v>
      </c>
      <c r="B1070" s="128" t="s">
        <v>21317</v>
      </c>
      <c r="C1070" s="128" t="s">
        <v>21318</v>
      </c>
      <c r="D1070" s="128" t="s">
        <v>21319</v>
      </c>
      <c r="E1070" s="131">
        <v>3</v>
      </c>
      <c r="F1070" s="128" t="s">
        <v>619</v>
      </c>
      <c r="G1070" s="11"/>
      <c r="H1070" s="11"/>
      <c r="I1070" s="11"/>
      <c r="J1070" s="11"/>
      <c r="K1070" s="11">
        <f t="shared" si="32"/>
        <v>0</v>
      </c>
      <c r="L1070" s="11">
        <f t="shared" si="33"/>
        <v>0</v>
      </c>
    </row>
    <row r="1071" spans="1:12" x14ac:dyDescent="0.2">
      <c r="A1071" s="128" t="s">
        <v>21320</v>
      </c>
      <c r="B1071" s="128" t="s">
        <v>21321</v>
      </c>
      <c r="C1071" s="128" t="s">
        <v>21322</v>
      </c>
      <c r="D1071" s="128" t="s">
        <v>21323</v>
      </c>
      <c r="E1071" s="131">
        <v>1</v>
      </c>
      <c r="F1071" s="128" t="s">
        <v>9</v>
      </c>
      <c r="G1071" s="11"/>
      <c r="H1071" s="11"/>
      <c r="I1071" s="11"/>
      <c r="J1071" s="11"/>
      <c r="K1071" s="11">
        <f t="shared" si="32"/>
        <v>0</v>
      </c>
      <c r="L1071" s="11">
        <f t="shared" si="33"/>
        <v>0</v>
      </c>
    </row>
    <row r="1072" spans="1:12" x14ac:dyDescent="0.2">
      <c r="A1072" s="128" t="s">
        <v>21324</v>
      </c>
      <c r="B1072" s="128" t="s">
        <v>21325</v>
      </c>
      <c r="C1072" s="128" t="s">
        <v>21326</v>
      </c>
      <c r="D1072" s="128" t="s">
        <v>21327</v>
      </c>
      <c r="E1072" s="131">
        <v>3</v>
      </c>
      <c r="F1072" s="128" t="s">
        <v>9</v>
      </c>
      <c r="G1072" s="11"/>
      <c r="H1072" s="11"/>
      <c r="I1072" s="11"/>
      <c r="J1072" s="11"/>
      <c r="K1072" s="11">
        <f t="shared" si="32"/>
        <v>0</v>
      </c>
      <c r="L1072" s="11">
        <f t="shared" si="33"/>
        <v>0</v>
      </c>
    </row>
    <row r="1073" spans="1:12" x14ac:dyDescent="0.2">
      <c r="A1073" s="128" t="s">
        <v>21328</v>
      </c>
      <c r="B1073" s="128" t="s">
        <v>21329</v>
      </c>
      <c r="C1073" s="128" t="s">
        <v>21330</v>
      </c>
      <c r="D1073" s="128" t="s">
        <v>21331</v>
      </c>
      <c r="E1073" s="131">
        <v>1</v>
      </c>
      <c r="F1073" s="128" t="s">
        <v>9</v>
      </c>
      <c r="G1073" s="11"/>
      <c r="H1073" s="11"/>
      <c r="I1073" s="11"/>
      <c r="J1073" s="11"/>
      <c r="K1073" s="11">
        <f t="shared" si="32"/>
        <v>0</v>
      </c>
      <c r="L1073" s="11">
        <f t="shared" si="33"/>
        <v>0</v>
      </c>
    </row>
    <row r="1074" spans="1:12" x14ac:dyDescent="0.2">
      <c r="A1074" s="128" t="s">
        <v>21332</v>
      </c>
      <c r="B1074" s="128" t="s">
        <v>21333</v>
      </c>
      <c r="C1074" s="128" t="s">
        <v>21334</v>
      </c>
      <c r="D1074" s="128" t="s">
        <v>21335</v>
      </c>
      <c r="E1074" s="131">
        <v>3</v>
      </c>
      <c r="F1074" s="128" t="s">
        <v>9</v>
      </c>
      <c r="G1074" s="11"/>
      <c r="H1074" s="11"/>
      <c r="I1074" s="11"/>
      <c r="J1074" s="11"/>
      <c r="K1074" s="11">
        <f t="shared" si="32"/>
        <v>0</v>
      </c>
      <c r="L1074" s="11">
        <f t="shared" si="33"/>
        <v>0</v>
      </c>
    </row>
    <row r="1075" spans="1:12" x14ac:dyDescent="0.2">
      <c r="A1075" s="128" t="s">
        <v>21336</v>
      </c>
      <c r="B1075" s="128" t="s">
        <v>21337</v>
      </c>
      <c r="C1075" s="128" t="s">
        <v>9887</v>
      </c>
      <c r="D1075" s="132" t="s">
        <v>21338</v>
      </c>
      <c r="E1075" s="131">
        <v>2</v>
      </c>
      <c r="F1075" s="128" t="s">
        <v>9</v>
      </c>
      <c r="G1075" s="11"/>
      <c r="H1075" s="11"/>
      <c r="I1075" s="11"/>
      <c r="J1075" s="11"/>
      <c r="K1075" s="11">
        <f t="shared" si="32"/>
        <v>0</v>
      </c>
      <c r="L1075" s="11">
        <f t="shared" si="33"/>
        <v>0</v>
      </c>
    </row>
    <row r="1076" spans="1:12" x14ac:dyDescent="0.2">
      <c r="A1076" s="128" t="s">
        <v>21339</v>
      </c>
      <c r="B1076" s="128" t="s">
        <v>21340</v>
      </c>
      <c r="C1076" s="128" t="s">
        <v>21341</v>
      </c>
      <c r="D1076" s="128" t="s">
        <v>21342</v>
      </c>
      <c r="E1076" s="131">
        <v>1</v>
      </c>
      <c r="F1076" s="128" t="s">
        <v>9</v>
      </c>
      <c r="G1076" s="11"/>
      <c r="H1076" s="11"/>
      <c r="I1076" s="11"/>
      <c r="J1076" s="11"/>
      <c r="K1076" s="11">
        <f t="shared" si="32"/>
        <v>0</v>
      </c>
      <c r="L1076" s="11">
        <f t="shared" si="33"/>
        <v>0</v>
      </c>
    </row>
    <row r="1077" spans="1:12" x14ac:dyDescent="0.2">
      <c r="A1077" s="128" t="s">
        <v>21343</v>
      </c>
      <c r="B1077" s="128" t="s">
        <v>21344</v>
      </c>
      <c r="C1077" s="128" t="s">
        <v>9781</v>
      </c>
      <c r="D1077" s="128" t="s">
        <v>21345</v>
      </c>
      <c r="E1077" s="131">
        <v>1</v>
      </c>
      <c r="F1077" s="128" t="s">
        <v>9</v>
      </c>
      <c r="G1077" s="11"/>
      <c r="H1077" s="11"/>
      <c r="I1077" s="11"/>
      <c r="J1077" s="11"/>
      <c r="K1077" s="11">
        <f t="shared" si="32"/>
        <v>0</v>
      </c>
      <c r="L1077" s="11">
        <f t="shared" si="33"/>
        <v>0</v>
      </c>
    </row>
    <row r="1078" spans="1:12" x14ac:dyDescent="0.2">
      <c r="A1078" s="128" t="s">
        <v>21346</v>
      </c>
      <c r="B1078" s="128" t="s">
        <v>21347</v>
      </c>
      <c r="C1078" s="128" t="s">
        <v>21348</v>
      </c>
      <c r="D1078" s="128" t="s">
        <v>21349</v>
      </c>
      <c r="E1078" s="131">
        <v>1</v>
      </c>
      <c r="F1078" s="128" t="s">
        <v>9</v>
      </c>
      <c r="G1078" s="11"/>
      <c r="H1078" s="11"/>
      <c r="I1078" s="11"/>
      <c r="J1078" s="11"/>
      <c r="K1078" s="11">
        <f t="shared" si="32"/>
        <v>0</v>
      </c>
      <c r="L1078" s="11">
        <f t="shared" si="33"/>
        <v>0</v>
      </c>
    </row>
    <row r="1079" spans="1:12" x14ac:dyDescent="0.2">
      <c r="A1079" s="128" t="s">
        <v>21350</v>
      </c>
      <c r="B1079" s="128" t="s">
        <v>21351</v>
      </c>
      <c r="C1079" s="128" t="s">
        <v>9874</v>
      </c>
      <c r="D1079" s="128" t="s">
        <v>21352</v>
      </c>
      <c r="E1079" s="131">
        <v>2</v>
      </c>
      <c r="F1079" s="128" t="s">
        <v>9</v>
      </c>
      <c r="G1079" s="11"/>
      <c r="H1079" s="11"/>
      <c r="I1079" s="11"/>
      <c r="J1079" s="11"/>
      <c r="K1079" s="11">
        <f t="shared" si="32"/>
        <v>0</v>
      </c>
      <c r="L1079" s="11">
        <f t="shared" si="33"/>
        <v>0</v>
      </c>
    </row>
    <row r="1080" spans="1:12" x14ac:dyDescent="0.2">
      <c r="A1080" s="128" t="s">
        <v>21353</v>
      </c>
      <c r="B1080" s="128" t="s">
        <v>21354</v>
      </c>
      <c r="C1080" s="128" t="s">
        <v>21355</v>
      </c>
      <c r="D1080" s="128" t="s">
        <v>21356</v>
      </c>
      <c r="E1080" s="131">
        <v>1</v>
      </c>
      <c r="F1080" s="128" t="s">
        <v>9</v>
      </c>
      <c r="G1080" s="11"/>
      <c r="H1080" s="11"/>
      <c r="I1080" s="11"/>
      <c r="J1080" s="11"/>
      <c r="K1080" s="11">
        <f t="shared" si="32"/>
        <v>0</v>
      </c>
      <c r="L1080" s="11">
        <f t="shared" si="33"/>
        <v>0</v>
      </c>
    </row>
    <row r="1081" spans="1:12" x14ac:dyDescent="0.2">
      <c r="A1081" s="128" t="s">
        <v>21357</v>
      </c>
      <c r="B1081" s="128" t="s">
        <v>20778</v>
      </c>
      <c r="C1081" s="128" t="s">
        <v>20779</v>
      </c>
      <c r="D1081" s="128" t="s">
        <v>20780</v>
      </c>
      <c r="E1081" s="131">
        <v>8</v>
      </c>
      <c r="F1081" s="128" t="s">
        <v>9</v>
      </c>
      <c r="G1081" s="11"/>
      <c r="H1081" s="11"/>
      <c r="I1081" s="11"/>
      <c r="J1081" s="11"/>
      <c r="K1081" s="11">
        <f t="shared" si="32"/>
        <v>0</v>
      </c>
      <c r="L1081" s="11">
        <f t="shared" si="33"/>
        <v>0</v>
      </c>
    </row>
    <row r="1082" spans="1:12" x14ac:dyDescent="0.2">
      <c r="A1082" s="128" t="s">
        <v>21358</v>
      </c>
      <c r="B1082" s="128" t="s">
        <v>21359</v>
      </c>
      <c r="C1082" s="128" t="s">
        <v>21360</v>
      </c>
      <c r="D1082" s="128" t="s">
        <v>21361</v>
      </c>
      <c r="E1082" s="131">
        <v>1</v>
      </c>
      <c r="F1082" s="128" t="s">
        <v>9</v>
      </c>
      <c r="G1082" s="11"/>
      <c r="H1082" s="11"/>
      <c r="I1082" s="11"/>
      <c r="J1082" s="11"/>
      <c r="K1082" s="11">
        <f t="shared" si="32"/>
        <v>0</v>
      </c>
      <c r="L1082" s="11">
        <f t="shared" si="33"/>
        <v>0</v>
      </c>
    </row>
    <row r="1083" spans="1:12" x14ac:dyDescent="0.2">
      <c r="A1083" s="128" t="s">
        <v>21362</v>
      </c>
      <c r="B1083" s="128" t="s">
        <v>21363</v>
      </c>
      <c r="C1083" s="128" t="s">
        <v>21364</v>
      </c>
      <c r="D1083" s="128" t="s">
        <v>21365</v>
      </c>
      <c r="E1083" s="131">
        <v>1</v>
      </c>
      <c r="F1083" s="128" t="s">
        <v>9</v>
      </c>
      <c r="G1083" s="11"/>
      <c r="H1083" s="11"/>
      <c r="I1083" s="11"/>
      <c r="J1083" s="11"/>
      <c r="K1083" s="11">
        <f t="shared" si="32"/>
        <v>0</v>
      </c>
      <c r="L1083" s="11">
        <f t="shared" si="33"/>
        <v>0</v>
      </c>
    </row>
    <row r="1084" spans="1:12" x14ac:dyDescent="0.2">
      <c r="A1084" s="128" t="s">
        <v>21366</v>
      </c>
      <c r="B1084" s="128" t="s">
        <v>21367</v>
      </c>
      <c r="C1084" s="128" t="s">
        <v>9888</v>
      </c>
      <c r="D1084" s="128" t="s">
        <v>21368</v>
      </c>
      <c r="E1084" s="131">
        <v>1</v>
      </c>
      <c r="F1084" s="128" t="s">
        <v>9</v>
      </c>
      <c r="G1084" s="11"/>
      <c r="H1084" s="11"/>
      <c r="I1084" s="11"/>
      <c r="J1084" s="11"/>
      <c r="K1084" s="11">
        <f t="shared" si="32"/>
        <v>0</v>
      </c>
      <c r="L1084" s="11">
        <f t="shared" si="33"/>
        <v>0</v>
      </c>
    </row>
    <row r="1085" spans="1:12" x14ac:dyDescent="0.2">
      <c r="A1085" s="128" t="s">
        <v>21369</v>
      </c>
      <c r="B1085" s="128" t="s">
        <v>21370</v>
      </c>
      <c r="C1085" s="128" t="s">
        <v>21371</v>
      </c>
      <c r="D1085" s="128" t="s">
        <v>21372</v>
      </c>
      <c r="E1085" s="131">
        <v>1</v>
      </c>
      <c r="F1085" s="128" t="s">
        <v>9</v>
      </c>
      <c r="G1085" s="11"/>
      <c r="H1085" s="11"/>
      <c r="I1085" s="11"/>
      <c r="J1085" s="11"/>
      <c r="K1085" s="11">
        <f t="shared" si="32"/>
        <v>0</v>
      </c>
      <c r="L1085" s="11">
        <f t="shared" si="33"/>
        <v>0</v>
      </c>
    </row>
    <row r="1086" spans="1:12" x14ac:dyDescent="0.2">
      <c r="A1086" s="128" t="s">
        <v>21373</v>
      </c>
      <c r="B1086" s="128" t="s">
        <v>21374</v>
      </c>
      <c r="C1086" s="128" t="s">
        <v>21375</v>
      </c>
      <c r="D1086" s="132" t="s">
        <v>17880</v>
      </c>
      <c r="E1086" s="131">
        <v>4</v>
      </c>
      <c r="F1086" s="128" t="s">
        <v>9</v>
      </c>
      <c r="G1086" s="11"/>
      <c r="H1086" s="11"/>
      <c r="I1086" s="11"/>
      <c r="J1086" s="11"/>
      <c r="K1086" s="11">
        <f t="shared" si="32"/>
        <v>0</v>
      </c>
      <c r="L1086" s="11">
        <f t="shared" si="33"/>
        <v>0</v>
      </c>
    </row>
    <row r="1087" spans="1:12" x14ac:dyDescent="0.2">
      <c r="A1087" s="128" t="s">
        <v>21376</v>
      </c>
      <c r="B1087" s="128" t="s">
        <v>21377</v>
      </c>
      <c r="C1087" s="128" t="s">
        <v>21378</v>
      </c>
      <c r="D1087" s="128" t="s">
        <v>21379</v>
      </c>
      <c r="E1087" s="131">
        <v>1</v>
      </c>
      <c r="F1087" s="128" t="s">
        <v>9</v>
      </c>
      <c r="G1087" s="11"/>
      <c r="H1087" s="11"/>
      <c r="I1087" s="11"/>
      <c r="J1087" s="11"/>
      <c r="K1087" s="11">
        <f t="shared" si="32"/>
        <v>0</v>
      </c>
      <c r="L1087" s="11">
        <f t="shared" si="33"/>
        <v>0</v>
      </c>
    </row>
    <row r="1088" spans="1:12" x14ac:dyDescent="0.2">
      <c r="A1088" s="128" t="s">
        <v>21380</v>
      </c>
      <c r="B1088" s="128" t="s">
        <v>21381</v>
      </c>
      <c r="C1088" s="128" t="s">
        <v>21382</v>
      </c>
      <c r="D1088" s="128" t="s">
        <v>21383</v>
      </c>
      <c r="E1088" s="131">
        <v>1</v>
      </c>
      <c r="F1088" s="128" t="s">
        <v>9</v>
      </c>
      <c r="G1088" s="11"/>
      <c r="H1088" s="11"/>
      <c r="I1088" s="11"/>
      <c r="J1088" s="11"/>
      <c r="K1088" s="11">
        <f t="shared" si="32"/>
        <v>0</v>
      </c>
      <c r="L1088" s="11">
        <f t="shared" si="33"/>
        <v>0</v>
      </c>
    </row>
    <row r="1089" spans="1:12" x14ac:dyDescent="0.2">
      <c r="A1089" s="128" t="s">
        <v>21384</v>
      </c>
      <c r="B1089" s="128" t="s">
        <v>21385</v>
      </c>
      <c r="C1089" s="128" t="s">
        <v>9889</v>
      </c>
      <c r="D1089" s="128" t="s">
        <v>21386</v>
      </c>
      <c r="E1089" s="131">
        <v>2</v>
      </c>
      <c r="F1089" s="128" t="s">
        <v>9</v>
      </c>
      <c r="G1089" s="11"/>
      <c r="H1089" s="11"/>
      <c r="I1089" s="11"/>
      <c r="J1089" s="11"/>
      <c r="K1089" s="11">
        <f t="shared" si="32"/>
        <v>0</v>
      </c>
      <c r="L1089" s="11">
        <f t="shared" si="33"/>
        <v>0</v>
      </c>
    </row>
    <row r="1090" spans="1:12" x14ac:dyDescent="0.2">
      <c r="A1090" s="128" t="s">
        <v>21387</v>
      </c>
      <c r="B1090" s="128" t="s">
        <v>21388</v>
      </c>
      <c r="C1090" s="128" t="s">
        <v>21389</v>
      </c>
      <c r="D1090" s="128" t="s">
        <v>21390</v>
      </c>
      <c r="E1090" s="131">
        <v>1</v>
      </c>
      <c r="F1090" s="128" t="s">
        <v>9</v>
      </c>
      <c r="G1090" s="11"/>
      <c r="H1090" s="11"/>
      <c r="I1090" s="11"/>
      <c r="J1090" s="11"/>
      <c r="K1090" s="11">
        <f t="shared" si="32"/>
        <v>0</v>
      </c>
      <c r="L1090" s="11">
        <f t="shared" si="33"/>
        <v>0</v>
      </c>
    </row>
    <row r="1091" spans="1:12" x14ac:dyDescent="0.2">
      <c r="A1091" s="128" t="s">
        <v>21391</v>
      </c>
      <c r="B1091" s="128" t="s">
        <v>21392</v>
      </c>
      <c r="C1091" s="128" t="s">
        <v>21393</v>
      </c>
      <c r="D1091" s="128" t="s">
        <v>21394</v>
      </c>
      <c r="E1091" s="131">
        <v>1</v>
      </c>
      <c r="F1091" s="128" t="s">
        <v>9</v>
      </c>
      <c r="G1091" s="11"/>
      <c r="H1091" s="11"/>
      <c r="I1091" s="11"/>
      <c r="J1091" s="11"/>
      <c r="K1091" s="11">
        <f t="shared" si="32"/>
        <v>0</v>
      </c>
      <c r="L1091" s="11">
        <f t="shared" si="33"/>
        <v>0</v>
      </c>
    </row>
    <row r="1092" spans="1:12" x14ac:dyDescent="0.2">
      <c r="A1092" s="128" t="s">
        <v>21395</v>
      </c>
      <c r="B1092" s="128" t="s">
        <v>21396</v>
      </c>
      <c r="C1092" s="128" t="s">
        <v>9890</v>
      </c>
      <c r="D1092" s="128" t="s">
        <v>21397</v>
      </c>
      <c r="E1092" s="131">
        <v>1</v>
      </c>
      <c r="F1092" s="128" t="s">
        <v>9</v>
      </c>
      <c r="G1092" s="11"/>
      <c r="H1092" s="11"/>
      <c r="I1092" s="11"/>
      <c r="J1092" s="11"/>
      <c r="K1092" s="11">
        <f t="shared" si="32"/>
        <v>0</v>
      </c>
      <c r="L1092" s="11">
        <f t="shared" si="33"/>
        <v>0</v>
      </c>
    </row>
    <row r="1093" spans="1:12" x14ac:dyDescent="0.2">
      <c r="A1093" s="128" t="s">
        <v>21398</v>
      </c>
      <c r="B1093" s="128" t="s">
        <v>21399</v>
      </c>
      <c r="C1093" s="128" t="s">
        <v>19647</v>
      </c>
      <c r="D1093" s="128" t="s">
        <v>19648</v>
      </c>
      <c r="E1093" s="131">
        <v>1</v>
      </c>
      <c r="F1093" s="128" t="s">
        <v>9</v>
      </c>
      <c r="G1093" s="11"/>
      <c r="H1093" s="11"/>
      <c r="I1093" s="11"/>
      <c r="J1093" s="11"/>
      <c r="K1093" s="11">
        <f t="shared" si="32"/>
        <v>0</v>
      </c>
      <c r="L1093" s="11">
        <f t="shared" si="33"/>
        <v>0</v>
      </c>
    </row>
    <row r="1094" spans="1:12" x14ac:dyDescent="0.2">
      <c r="A1094" s="128" t="s">
        <v>21400</v>
      </c>
      <c r="B1094" s="128" t="s">
        <v>21401</v>
      </c>
      <c r="C1094" s="128" t="s">
        <v>21402</v>
      </c>
      <c r="D1094" s="128" t="s">
        <v>21403</v>
      </c>
      <c r="E1094" s="131">
        <v>1</v>
      </c>
      <c r="F1094" s="128" t="s">
        <v>9</v>
      </c>
      <c r="G1094" s="11"/>
      <c r="H1094" s="11"/>
      <c r="I1094" s="11"/>
      <c r="J1094" s="11"/>
      <c r="K1094" s="11">
        <f t="shared" si="32"/>
        <v>0</v>
      </c>
      <c r="L1094" s="11">
        <f t="shared" si="33"/>
        <v>0</v>
      </c>
    </row>
    <row r="1095" spans="1:12" x14ac:dyDescent="0.2">
      <c r="A1095" s="128" t="s">
        <v>21404</v>
      </c>
      <c r="B1095" s="128" t="s">
        <v>21405</v>
      </c>
      <c r="C1095" s="128" t="s">
        <v>9891</v>
      </c>
      <c r="D1095" s="128" t="s">
        <v>21406</v>
      </c>
      <c r="E1095" s="131">
        <v>8</v>
      </c>
      <c r="F1095" s="128" t="s">
        <v>9</v>
      </c>
      <c r="G1095" s="11"/>
      <c r="H1095" s="11"/>
      <c r="I1095" s="11"/>
      <c r="J1095" s="11"/>
      <c r="K1095" s="11">
        <f t="shared" si="32"/>
        <v>0</v>
      </c>
      <c r="L1095" s="11">
        <f t="shared" si="33"/>
        <v>0</v>
      </c>
    </row>
    <row r="1096" spans="1:12" x14ac:dyDescent="0.2">
      <c r="A1096" s="128" t="s">
        <v>21407</v>
      </c>
      <c r="B1096" s="128" t="s">
        <v>21408</v>
      </c>
      <c r="C1096" s="128" t="s">
        <v>21409</v>
      </c>
      <c r="D1096" s="128" t="s">
        <v>21410</v>
      </c>
      <c r="E1096" s="131">
        <v>2</v>
      </c>
      <c r="F1096" s="128" t="s">
        <v>9</v>
      </c>
      <c r="G1096" s="11"/>
      <c r="H1096" s="11"/>
      <c r="I1096" s="11"/>
      <c r="J1096" s="11"/>
      <c r="K1096" s="11">
        <f t="shared" si="32"/>
        <v>0</v>
      </c>
      <c r="L1096" s="11">
        <f t="shared" si="33"/>
        <v>0</v>
      </c>
    </row>
    <row r="1097" spans="1:12" x14ac:dyDescent="0.2">
      <c r="A1097" s="128" t="s">
        <v>21411</v>
      </c>
      <c r="B1097" s="128" t="s">
        <v>21412</v>
      </c>
      <c r="C1097" s="128" t="s">
        <v>21413</v>
      </c>
      <c r="D1097" s="128" t="s">
        <v>21414</v>
      </c>
      <c r="E1097" s="131">
        <v>4</v>
      </c>
      <c r="F1097" s="128" t="s">
        <v>9</v>
      </c>
      <c r="G1097" s="11"/>
      <c r="H1097" s="11"/>
      <c r="I1097" s="11"/>
      <c r="J1097" s="11"/>
      <c r="K1097" s="11">
        <f t="shared" si="32"/>
        <v>0</v>
      </c>
      <c r="L1097" s="11">
        <f t="shared" si="33"/>
        <v>0</v>
      </c>
    </row>
    <row r="1098" spans="1:12" x14ac:dyDescent="0.2">
      <c r="A1098" s="128" t="s">
        <v>21415</v>
      </c>
      <c r="B1098" s="128" t="s">
        <v>21416</v>
      </c>
      <c r="C1098" s="128" t="s">
        <v>9892</v>
      </c>
      <c r="D1098" s="128" t="s">
        <v>21417</v>
      </c>
      <c r="E1098" s="131">
        <v>2</v>
      </c>
      <c r="F1098" s="128" t="s">
        <v>9</v>
      </c>
      <c r="G1098" s="11"/>
      <c r="H1098" s="11"/>
      <c r="I1098" s="11"/>
      <c r="J1098" s="11"/>
      <c r="K1098" s="11">
        <f t="shared" si="32"/>
        <v>0</v>
      </c>
      <c r="L1098" s="11">
        <f t="shared" si="33"/>
        <v>0</v>
      </c>
    </row>
    <row r="1099" spans="1:12" x14ac:dyDescent="0.2">
      <c r="A1099" s="128" t="s">
        <v>21418</v>
      </c>
      <c r="B1099" s="128" t="s">
        <v>21419</v>
      </c>
      <c r="C1099" s="128" t="s">
        <v>21420</v>
      </c>
      <c r="D1099" s="128" t="s">
        <v>21421</v>
      </c>
      <c r="E1099" s="131">
        <v>1</v>
      </c>
      <c r="F1099" s="128" t="s">
        <v>9</v>
      </c>
      <c r="G1099" s="11"/>
      <c r="H1099" s="11"/>
      <c r="I1099" s="11"/>
      <c r="J1099" s="11"/>
      <c r="K1099" s="11">
        <f t="shared" ref="K1099:K1162" si="34">I1099*(100-J1099)/100</f>
        <v>0</v>
      </c>
      <c r="L1099" s="11">
        <f t="shared" ref="L1099:L1162" si="35">E1099*K1099</f>
        <v>0</v>
      </c>
    </row>
    <row r="1100" spans="1:12" x14ac:dyDescent="0.2">
      <c r="A1100" s="128" t="s">
        <v>21422</v>
      </c>
      <c r="B1100" s="128" t="s">
        <v>21423</v>
      </c>
      <c r="C1100" s="128" t="s">
        <v>21424</v>
      </c>
      <c r="D1100" s="132" t="s">
        <v>19224</v>
      </c>
      <c r="E1100" s="131">
        <v>2</v>
      </c>
      <c r="F1100" s="128" t="s">
        <v>9</v>
      </c>
      <c r="G1100" s="11"/>
      <c r="H1100" s="11"/>
      <c r="I1100" s="11"/>
      <c r="J1100" s="11"/>
      <c r="K1100" s="11">
        <f t="shared" si="34"/>
        <v>0</v>
      </c>
      <c r="L1100" s="11">
        <f t="shared" si="35"/>
        <v>0</v>
      </c>
    </row>
    <row r="1101" spans="1:12" x14ac:dyDescent="0.2">
      <c r="A1101" s="128" t="s">
        <v>21425</v>
      </c>
      <c r="B1101" s="128" t="s">
        <v>21426</v>
      </c>
      <c r="C1101" s="128" t="s">
        <v>21427</v>
      </c>
      <c r="D1101" s="132" t="s">
        <v>18446</v>
      </c>
      <c r="E1101" s="131">
        <v>3</v>
      </c>
      <c r="F1101" s="128" t="s">
        <v>9</v>
      </c>
      <c r="G1101" s="11"/>
      <c r="H1101" s="11"/>
      <c r="I1101" s="11"/>
      <c r="J1101" s="11"/>
      <c r="K1101" s="11">
        <f t="shared" si="34"/>
        <v>0</v>
      </c>
      <c r="L1101" s="11">
        <f t="shared" si="35"/>
        <v>0</v>
      </c>
    </row>
    <row r="1102" spans="1:12" x14ac:dyDescent="0.2">
      <c r="A1102" s="128" t="s">
        <v>21428</v>
      </c>
      <c r="B1102" s="128" t="s">
        <v>21429</v>
      </c>
      <c r="C1102" s="128" t="s">
        <v>21430</v>
      </c>
      <c r="D1102" s="132" t="s">
        <v>19228</v>
      </c>
      <c r="E1102" s="131">
        <v>1</v>
      </c>
      <c r="F1102" s="128" t="s">
        <v>9</v>
      </c>
      <c r="G1102" s="11"/>
      <c r="H1102" s="11"/>
      <c r="I1102" s="11"/>
      <c r="J1102" s="11"/>
      <c r="K1102" s="11">
        <f t="shared" si="34"/>
        <v>0</v>
      </c>
      <c r="L1102" s="11">
        <f t="shared" si="35"/>
        <v>0</v>
      </c>
    </row>
    <row r="1103" spans="1:12" x14ac:dyDescent="0.2">
      <c r="A1103" s="128" t="s">
        <v>21431</v>
      </c>
      <c r="B1103" s="128" t="s">
        <v>21432</v>
      </c>
      <c r="C1103" s="128" t="s">
        <v>21433</v>
      </c>
      <c r="D1103" s="128" t="s">
        <v>18206</v>
      </c>
      <c r="E1103" s="131">
        <v>1</v>
      </c>
      <c r="F1103" s="128" t="s">
        <v>9</v>
      </c>
      <c r="G1103" s="11"/>
      <c r="H1103" s="11"/>
      <c r="I1103" s="11"/>
      <c r="J1103" s="11"/>
      <c r="K1103" s="11">
        <f t="shared" si="34"/>
        <v>0</v>
      </c>
      <c r="L1103" s="11">
        <f t="shared" si="35"/>
        <v>0</v>
      </c>
    </row>
    <row r="1104" spans="1:12" x14ac:dyDescent="0.2">
      <c r="A1104" s="128" t="s">
        <v>21434</v>
      </c>
      <c r="B1104" s="128" t="s">
        <v>21435</v>
      </c>
      <c r="C1104" s="128" t="s">
        <v>9893</v>
      </c>
      <c r="D1104" s="128" t="s">
        <v>21436</v>
      </c>
      <c r="E1104" s="131">
        <v>2</v>
      </c>
      <c r="F1104" s="128" t="s">
        <v>9</v>
      </c>
      <c r="G1104" s="11"/>
      <c r="H1104" s="11"/>
      <c r="I1104" s="11"/>
      <c r="J1104" s="11"/>
      <c r="K1104" s="11">
        <f t="shared" si="34"/>
        <v>0</v>
      </c>
      <c r="L1104" s="11">
        <f t="shared" si="35"/>
        <v>0</v>
      </c>
    </row>
    <row r="1105" spans="1:12" x14ac:dyDescent="0.2">
      <c r="A1105" s="128" t="s">
        <v>21437</v>
      </c>
      <c r="B1105" s="128" t="s">
        <v>21438</v>
      </c>
      <c r="C1105" s="128" t="s">
        <v>21439</v>
      </c>
      <c r="D1105" s="128" t="s">
        <v>21440</v>
      </c>
      <c r="E1105" s="131">
        <v>2</v>
      </c>
      <c r="F1105" s="128" t="s">
        <v>9</v>
      </c>
      <c r="G1105" s="11"/>
      <c r="H1105" s="11"/>
      <c r="I1105" s="11"/>
      <c r="J1105" s="11"/>
      <c r="K1105" s="11">
        <f t="shared" si="34"/>
        <v>0</v>
      </c>
      <c r="L1105" s="11">
        <f t="shared" si="35"/>
        <v>0</v>
      </c>
    </row>
    <row r="1106" spans="1:12" x14ac:dyDescent="0.2">
      <c r="A1106" s="128" t="s">
        <v>21441</v>
      </c>
      <c r="B1106" s="128" t="s">
        <v>21442</v>
      </c>
      <c r="C1106" s="128" t="s">
        <v>21443</v>
      </c>
      <c r="D1106" s="128" t="s">
        <v>21444</v>
      </c>
      <c r="E1106" s="131">
        <v>1</v>
      </c>
      <c r="F1106" s="128" t="s">
        <v>9</v>
      </c>
      <c r="G1106" s="11"/>
      <c r="H1106" s="11"/>
      <c r="I1106" s="11"/>
      <c r="J1106" s="11"/>
      <c r="K1106" s="11">
        <f t="shared" si="34"/>
        <v>0</v>
      </c>
      <c r="L1106" s="11">
        <f t="shared" si="35"/>
        <v>0</v>
      </c>
    </row>
    <row r="1107" spans="1:12" x14ac:dyDescent="0.2">
      <c r="A1107" s="128" t="s">
        <v>21445</v>
      </c>
      <c r="B1107" s="128" t="s">
        <v>21446</v>
      </c>
      <c r="C1107" s="128" t="s">
        <v>21447</v>
      </c>
      <c r="D1107" s="128" t="s">
        <v>21448</v>
      </c>
      <c r="E1107" s="131">
        <v>1</v>
      </c>
      <c r="F1107" s="128" t="s">
        <v>9</v>
      </c>
      <c r="G1107" s="11"/>
      <c r="H1107" s="11"/>
      <c r="I1107" s="11"/>
      <c r="J1107" s="11"/>
      <c r="K1107" s="11">
        <f t="shared" si="34"/>
        <v>0</v>
      </c>
      <c r="L1107" s="11">
        <f t="shared" si="35"/>
        <v>0</v>
      </c>
    </row>
    <row r="1108" spans="1:12" x14ac:dyDescent="0.2">
      <c r="A1108" s="128" t="s">
        <v>21449</v>
      </c>
      <c r="B1108" s="128" t="s">
        <v>21450</v>
      </c>
      <c r="C1108" s="128" t="s">
        <v>21451</v>
      </c>
      <c r="D1108" s="128" t="s">
        <v>21452</v>
      </c>
      <c r="E1108" s="131">
        <v>1</v>
      </c>
      <c r="F1108" s="128" t="s">
        <v>9</v>
      </c>
      <c r="G1108" s="11"/>
      <c r="H1108" s="11"/>
      <c r="I1108" s="11"/>
      <c r="J1108" s="11"/>
      <c r="K1108" s="11">
        <f t="shared" si="34"/>
        <v>0</v>
      </c>
      <c r="L1108" s="11">
        <f t="shared" si="35"/>
        <v>0</v>
      </c>
    </row>
    <row r="1109" spans="1:12" x14ac:dyDescent="0.2">
      <c r="A1109" s="128" t="s">
        <v>21453</v>
      </c>
      <c r="B1109" s="128" t="s">
        <v>21454</v>
      </c>
      <c r="C1109" s="128" t="s">
        <v>21455</v>
      </c>
      <c r="D1109" s="128" t="s">
        <v>21456</v>
      </c>
      <c r="E1109" s="131">
        <v>1</v>
      </c>
      <c r="F1109" s="128" t="s">
        <v>9</v>
      </c>
      <c r="G1109" s="11"/>
      <c r="H1109" s="11"/>
      <c r="I1109" s="11"/>
      <c r="J1109" s="11"/>
      <c r="K1109" s="11">
        <f t="shared" si="34"/>
        <v>0</v>
      </c>
      <c r="L1109" s="11">
        <f t="shared" si="35"/>
        <v>0</v>
      </c>
    </row>
    <row r="1110" spans="1:12" x14ac:dyDescent="0.2">
      <c r="A1110" s="128" t="s">
        <v>21457</v>
      </c>
      <c r="B1110" s="128" t="s">
        <v>21458</v>
      </c>
      <c r="C1110" s="128" t="s">
        <v>21459</v>
      </c>
      <c r="D1110" s="128" t="s">
        <v>21460</v>
      </c>
      <c r="E1110" s="131">
        <v>1</v>
      </c>
      <c r="F1110" s="128" t="s">
        <v>9</v>
      </c>
      <c r="G1110" s="11"/>
      <c r="H1110" s="11"/>
      <c r="I1110" s="11"/>
      <c r="J1110" s="11"/>
      <c r="K1110" s="11">
        <f t="shared" si="34"/>
        <v>0</v>
      </c>
      <c r="L1110" s="11">
        <f t="shared" si="35"/>
        <v>0</v>
      </c>
    </row>
    <row r="1111" spans="1:12" x14ac:dyDescent="0.2">
      <c r="A1111" s="128" t="s">
        <v>21461</v>
      </c>
      <c r="B1111" s="128" t="s">
        <v>21462</v>
      </c>
      <c r="C1111" s="128" t="s">
        <v>21463</v>
      </c>
      <c r="D1111" s="128" t="s">
        <v>21464</v>
      </c>
      <c r="E1111" s="131">
        <v>4</v>
      </c>
      <c r="F1111" s="128" t="s">
        <v>9</v>
      </c>
      <c r="G1111" s="11"/>
      <c r="H1111" s="11"/>
      <c r="I1111" s="11"/>
      <c r="J1111" s="11"/>
      <c r="K1111" s="11">
        <f t="shared" si="34"/>
        <v>0</v>
      </c>
      <c r="L1111" s="11">
        <f t="shared" si="35"/>
        <v>0</v>
      </c>
    </row>
    <row r="1112" spans="1:12" x14ac:dyDescent="0.2">
      <c r="A1112" s="128" t="s">
        <v>21465</v>
      </c>
      <c r="B1112" s="128" t="s">
        <v>21466</v>
      </c>
      <c r="C1112" s="128" t="s">
        <v>21467</v>
      </c>
      <c r="D1112" s="128" t="s">
        <v>21468</v>
      </c>
      <c r="E1112" s="131">
        <v>2</v>
      </c>
      <c r="F1112" s="128" t="s">
        <v>9</v>
      </c>
      <c r="G1112" s="11"/>
      <c r="H1112" s="11"/>
      <c r="I1112" s="11"/>
      <c r="J1112" s="11"/>
      <c r="K1112" s="11">
        <f t="shared" si="34"/>
        <v>0</v>
      </c>
      <c r="L1112" s="11">
        <f t="shared" si="35"/>
        <v>0</v>
      </c>
    </row>
    <row r="1113" spans="1:12" x14ac:dyDescent="0.2">
      <c r="A1113" s="128" t="s">
        <v>21469</v>
      </c>
      <c r="B1113" s="128" t="s">
        <v>21470</v>
      </c>
      <c r="C1113" s="128" t="s">
        <v>21471</v>
      </c>
      <c r="D1113" s="128" t="s">
        <v>21472</v>
      </c>
      <c r="E1113" s="131">
        <v>1</v>
      </c>
      <c r="F1113" s="128" t="s">
        <v>9</v>
      </c>
      <c r="G1113" s="11"/>
      <c r="H1113" s="11"/>
      <c r="I1113" s="11"/>
      <c r="J1113" s="11"/>
      <c r="K1113" s="11">
        <f t="shared" si="34"/>
        <v>0</v>
      </c>
      <c r="L1113" s="11">
        <f t="shared" si="35"/>
        <v>0</v>
      </c>
    </row>
    <row r="1114" spans="1:12" x14ac:dyDescent="0.2">
      <c r="A1114" s="128" t="s">
        <v>21473</v>
      </c>
      <c r="B1114" s="128" t="s">
        <v>21474</v>
      </c>
      <c r="C1114" s="128" t="s">
        <v>21475</v>
      </c>
      <c r="D1114" s="132" t="s">
        <v>19236</v>
      </c>
      <c r="E1114" s="131">
        <v>2</v>
      </c>
      <c r="F1114" s="128" t="s">
        <v>9</v>
      </c>
      <c r="G1114" s="11"/>
      <c r="H1114" s="11"/>
      <c r="I1114" s="11"/>
      <c r="J1114" s="11"/>
      <c r="K1114" s="11">
        <f t="shared" si="34"/>
        <v>0</v>
      </c>
      <c r="L1114" s="11">
        <f t="shared" si="35"/>
        <v>0</v>
      </c>
    </row>
    <row r="1115" spans="1:12" x14ac:dyDescent="0.2">
      <c r="A1115" s="128" t="s">
        <v>21476</v>
      </c>
      <c r="B1115" s="128" t="s">
        <v>21477</v>
      </c>
      <c r="C1115" s="128" t="s">
        <v>21478</v>
      </c>
      <c r="D1115" s="128" t="s">
        <v>21479</v>
      </c>
      <c r="E1115" s="131">
        <v>2</v>
      </c>
      <c r="F1115" s="128" t="s">
        <v>9</v>
      </c>
      <c r="G1115" s="11"/>
      <c r="H1115" s="11"/>
      <c r="I1115" s="11"/>
      <c r="J1115" s="11"/>
      <c r="K1115" s="11">
        <f t="shared" si="34"/>
        <v>0</v>
      </c>
      <c r="L1115" s="11">
        <f t="shared" si="35"/>
        <v>0</v>
      </c>
    </row>
    <row r="1116" spans="1:12" x14ac:dyDescent="0.2">
      <c r="A1116" s="128" t="s">
        <v>21480</v>
      </c>
      <c r="B1116" s="128" t="s">
        <v>21481</v>
      </c>
      <c r="C1116" s="128" t="s">
        <v>21482</v>
      </c>
      <c r="D1116" s="128" t="s">
        <v>21483</v>
      </c>
      <c r="E1116" s="131">
        <v>1</v>
      </c>
      <c r="F1116" s="128" t="s">
        <v>9</v>
      </c>
      <c r="G1116" s="11"/>
      <c r="H1116" s="11"/>
      <c r="I1116" s="11"/>
      <c r="J1116" s="11"/>
      <c r="K1116" s="11">
        <f t="shared" si="34"/>
        <v>0</v>
      </c>
      <c r="L1116" s="11">
        <f t="shared" si="35"/>
        <v>0</v>
      </c>
    </row>
    <row r="1117" spans="1:12" x14ac:dyDescent="0.2">
      <c r="A1117" s="128" t="s">
        <v>21484</v>
      </c>
      <c r="B1117" s="128" t="s">
        <v>21485</v>
      </c>
      <c r="C1117" s="128" t="s">
        <v>21486</v>
      </c>
      <c r="D1117" s="128" t="s">
        <v>21487</v>
      </c>
      <c r="E1117" s="131">
        <v>4</v>
      </c>
      <c r="F1117" s="128" t="s">
        <v>9</v>
      </c>
      <c r="G1117" s="11"/>
      <c r="H1117" s="11"/>
      <c r="I1117" s="11"/>
      <c r="J1117" s="11"/>
      <c r="K1117" s="11">
        <f t="shared" si="34"/>
        <v>0</v>
      </c>
      <c r="L1117" s="11">
        <f t="shared" si="35"/>
        <v>0</v>
      </c>
    </row>
    <row r="1118" spans="1:12" x14ac:dyDescent="0.2">
      <c r="A1118" s="128" t="s">
        <v>21488</v>
      </c>
      <c r="B1118" s="128" t="s">
        <v>21489</v>
      </c>
      <c r="C1118" s="128" t="s">
        <v>21490</v>
      </c>
      <c r="D1118" s="128" t="s">
        <v>21491</v>
      </c>
      <c r="E1118" s="131">
        <v>1</v>
      </c>
      <c r="F1118" s="128" t="s">
        <v>9</v>
      </c>
      <c r="G1118" s="11"/>
      <c r="H1118" s="11"/>
      <c r="I1118" s="11"/>
      <c r="J1118" s="11"/>
      <c r="K1118" s="11">
        <f t="shared" si="34"/>
        <v>0</v>
      </c>
      <c r="L1118" s="11">
        <f t="shared" si="35"/>
        <v>0</v>
      </c>
    </row>
    <row r="1119" spans="1:12" x14ac:dyDescent="0.2">
      <c r="A1119" s="128" t="s">
        <v>21492</v>
      </c>
      <c r="B1119" s="128" t="s">
        <v>21493</v>
      </c>
      <c r="C1119" s="128" t="s">
        <v>9894</v>
      </c>
      <c r="D1119" s="132" t="s">
        <v>19089</v>
      </c>
      <c r="E1119" s="131">
        <v>1</v>
      </c>
      <c r="F1119" s="128" t="s">
        <v>9</v>
      </c>
      <c r="G1119" s="11"/>
      <c r="H1119" s="11"/>
      <c r="I1119" s="11"/>
      <c r="J1119" s="11"/>
      <c r="K1119" s="11">
        <f t="shared" si="34"/>
        <v>0</v>
      </c>
      <c r="L1119" s="11">
        <f t="shared" si="35"/>
        <v>0</v>
      </c>
    </row>
    <row r="1120" spans="1:12" x14ac:dyDescent="0.2">
      <c r="A1120" s="128" t="s">
        <v>21494</v>
      </c>
      <c r="B1120" s="128" t="s">
        <v>21495</v>
      </c>
      <c r="C1120" s="128" t="s">
        <v>21496</v>
      </c>
      <c r="D1120" s="128" t="s">
        <v>21497</v>
      </c>
      <c r="E1120" s="131">
        <v>1</v>
      </c>
      <c r="F1120" s="128" t="s">
        <v>9</v>
      </c>
      <c r="G1120" s="11"/>
      <c r="H1120" s="11"/>
      <c r="I1120" s="11"/>
      <c r="J1120" s="11"/>
      <c r="K1120" s="11">
        <f t="shared" si="34"/>
        <v>0</v>
      </c>
      <c r="L1120" s="11">
        <f t="shared" si="35"/>
        <v>0</v>
      </c>
    </row>
    <row r="1121" spans="1:12" x14ac:dyDescent="0.2">
      <c r="A1121" s="128" t="s">
        <v>21498</v>
      </c>
      <c r="B1121" s="128" t="s">
        <v>21499</v>
      </c>
      <c r="C1121" s="128" t="s">
        <v>21500</v>
      </c>
      <c r="D1121" s="128" t="s">
        <v>21501</v>
      </c>
      <c r="E1121" s="131">
        <v>1</v>
      </c>
      <c r="F1121" s="128" t="s">
        <v>9</v>
      </c>
      <c r="G1121" s="11"/>
      <c r="H1121" s="11"/>
      <c r="I1121" s="11"/>
      <c r="J1121" s="11"/>
      <c r="K1121" s="11">
        <f t="shared" si="34"/>
        <v>0</v>
      </c>
      <c r="L1121" s="11">
        <f t="shared" si="35"/>
        <v>0</v>
      </c>
    </row>
    <row r="1122" spans="1:12" x14ac:dyDescent="0.2">
      <c r="A1122" s="128" t="s">
        <v>21502</v>
      </c>
      <c r="B1122" s="128" t="s">
        <v>21503</v>
      </c>
      <c r="C1122" s="128" t="s">
        <v>21504</v>
      </c>
      <c r="D1122" s="128" t="s">
        <v>21505</v>
      </c>
      <c r="E1122" s="131">
        <v>4</v>
      </c>
      <c r="F1122" s="128" t="s">
        <v>9</v>
      </c>
      <c r="G1122" s="11"/>
      <c r="H1122" s="11"/>
      <c r="I1122" s="11"/>
      <c r="J1122" s="11"/>
      <c r="K1122" s="11">
        <f t="shared" si="34"/>
        <v>0</v>
      </c>
      <c r="L1122" s="11">
        <f t="shared" si="35"/>
        <v>0</v>
      </c>
    </row>
    <row r="1123" spans="1:12" x14ac:dyDescent="0.2">
      <c r="A1123" s="128" t="s">
        <v>21506</v>
      </c>
      <c r="B1123" s="128" t="s">
        <v>21507</v>
      </c>
      <c r="C1123" s="128" t="s">
        <v>21508</v>
      </c>
      <c r="D1123" s="128" t="s">
        <v>21509</v>
      </c>
      <c r="E1123" s="131">
        <v>8</v>
      </c>
      <c r="F1123" s="128" t="s">
        <v>9</v>
      </c>
      <c r="G1123" s="11"/>
      <c r="H1123" s="11"/>
      <c r="I1123" s="11"/>
      <c r="J1123" s="11"/>
      <c r="K1123" s="11">
        <f t="shared" si="34"/>
        <v>0</v>
      </c>
      <c r="L1123" s="11">
        <f t="shared" si="35"/>
        <v>0</v>
      </c>
    </row>
    <row r="1124" spans="1:12" x14ac:dyDescent="0.2">
      <c r="A1124" s="128" t="s">
        <v>21510</v>
      </c>
      <c r="B1124" s="128" t="s">
        <v>9631</v>
      </c>
      <c r="C1124" s="128" t="s">
        <v>9632</v>
      </c>
      <c r="D1124" s="128" t="s">
        <v>21511</v>
      </c>
      <c r="E1124" s="131">
        <v>1</v>
      </c>
      <c r="F1124" s="128" t="s">
        <v>9</v>
      </c>
      <c r="G1124" s="11"/>
      <c r="H1124" s="11"/>
      <c r="I1124" s="11"/>
      <c r="J1124" s="11"/>
      <c r="K1124" s="11">
        <f t="shared" si="34"/>
        <v>0</v>
      </c>
      <c r="L1124" s="11">
        <f t="shared" si="35"/>
        <v>0</v>
      </c>
    </row>
    <row r="1125" spans="1:12" x14ac:dyDescent="0.2">
      <c r="A1125" s="128" t="s">
        <v>21512</v>
      </c>
      <c r="B1125" s="128" t="s">
        <v>21513</v>
      </c>
      <c r="C1125" s="128" t="s">
        <v>21514</v>
      </c>
      <c r="D1125" s="128" t="s">
        <v>21515</v>
      </c>
      <c r="E1125" s="131">
        <v>1</v>
      </c>
      <c r="F1125" s="128" t="s">
        <v>9</v>
      </c>
      <c r="G1125" s="11"/>
      <c r="H1125" s="11"/>
      <c r="I1125" s="11"/>
      <c r="J1125" s="11"/>
      <c r="K1125" s="11">
        <f t="shared" si="34"/>
        <v>0</v>
      </c>
      <c r="L1125" s="11">
        <f t="shared" si="35"/>
        <v>0</v>
      </c>
    </row>
    <row r="1126" spans="1:12" x14ac:dyDescent="0.2">
      <c r="A1126" s="128" t="s">
        <v>21516</v>
      </c>
      <c r="B1126" s="128" t="s">
        <v>21517</v>
      </c>
      <c r="C1126" s="128" t="s">
        <v>9895</v>
      </c>
      <c r="D1126" s="128" t="s">
        <v>21518</v>
      </c>
      <c r="E1126" s="131">
        <v>2</v>
      </c>
      <c r="F1126" s="128" t="s">
        <v>9</v>
      </c>
      <c r="G1126" s="11"/>
      <c r="H1126" s="11"/>
      <c r="I1126" s="11"/>
      <c r="J1126" s="11"/>
      <c r="K1126" s="11">
        <f t="shared" si="34"/>
        <v>0</v>
      </c>
      <c r="L1126" s="11">
        <f t="shared" si="35"/>
        <v>0</v>
      </c>
    </row>
    <row r="1127" spans="1:12" x14ac:dyDescent="0.2">
      <c r="A1127" s="128" t="s">
        <v>21519</v>
      </c>
      <c r="B1127" s="128" t="s">
        <v>9634</v>
      </c>
      <c r="C1127" s="128" t="s">
        <v>9635</v>
      </c>
      <c r="D1127" s="128" t="s">
        <v>9636</v>
      </c>
      <c r="E1127" s="131">
        <v>1</v>
      </c>
      <c r="F1127" s="128" t="s">
        <v>9</v>
      </c>
      <c r="G1127" s="11"/>
      <c r="H1127" s="11"/>
      <c r="I1127" s="11"/>
      <c r="J1127" s="11"/>
      <c r="K1127" s="11">
        <f t="shared" si="34"/>
        <v>0</v>
      </c>
      <c r="L1127" s="11">
        <f t="shared" si="35"/>
        <v>0</v>
      </c>
    </row>
    <row r="1128" spans="1:12" x14ac:dyDescent="0.2">
      <c r="A1128" s="128" t="s">
        <v>21520</v>
      </c>
      <c r="B1128" s="128" t="s">
        <v>9637</v>
      </c>
      <c r="C1128" s="128" t="s">
        <v>9638</v>
      </c>
      <c r="D1128" s="128" t="s">
        <v>9639</v>
      </c>
      <c r="E1128" s="131">
        <v>1</v>
      </c>
      <c r="F1128" s="128" t="s">
        <v>9</v>
      </c>
      <c r="G1128" s="11"/>
      <c r="H1128" s="11"/>
      <c r="I1128" s="11"/>
      <c r="J1128" s="11"/>
      <c r="K1128" s="11">
        <f t="shared" si="34"/>
        <v>0</v>
      </c>
      <c r="L1128" s="11">
        <f t="shared" si="35"/>
        <v>0</v>
      </c>
    </row>
    <row r="1129" spans="1:12" x14ac:dyDescent="0.2">
      <c r="A1129" s="128" t="s">
        <v>21521</v>
      </c>
      <c r="B1129" s="128" t="s">
        <v>21522</v>
      </c>
      <c r="C1129" s="128" t="s">
        <v>21523</v>
      </c>
      <c r="D1129" s="128" t="s">
        <v>21524</v>
      </c>
      <c r="E1129" s="131">
        <v>1</v>
      </c>
      <c r="F1129" s="128" t="s">
        <v>9</v>
      </c>
      <c r="G1129" s="11"/>
      <c r="H1129" s="11"/>
      <c r="I1129" s="11"/>
      <c r="J1129" s="11"/>
      <c r="K1129" s="11">
        <f t="shared" si="34"/>
        <v>0</v>
      </c>
      <c r="L1129" s="11">
        <f t="shared" si="35"/>
        <v>0</v>
      </c>
    </row>
    <row r="1130" spans="1:12" x14ac:dyDescent="0.2">
      <c r="A1130" s="128" t="s">
        <v>21525</v>
      </c>
      <c r="B1130" s="128" t="s">
        <v>21526</v>
      </c>
      <c r="C1130" s="128" t="s">
        <v>21527</v>
      </c>
      <c r="D1130" s="128" t="s">
        <v>21528</v>
      </c>
      <c r="E1130" s="131">
        <v>3</v>
      </c>
      <c r="F1130" s="128" t="s">
        <v>9</v>
      </c>
      <c r="G1130" s="11"/>
      <c r="H1130" s="11"/>
      <c r="I1130" s="11"/>
      <c r="J1130" s="11"/>
      <c r="K1130" s="11">
        <f t="shared" si="34"/>
        <v>0</v>
      </c>
      <c r="L1130" s="11">
        <f t="shared" si="35"/>
        <v>0</v>
      </c>
    </row>
    <row r="1131" spans="1:12" x14ac:dyDescent="0.2">
      <c r="A1131" s="128" t="s">
        <v>21529</v>
      </c>
      <c r="B1131" s="128" t="s">
        <v>21530</v>
      </c>
      <c r="C1131" s="128" t="s">
        <v>21531</v>
      </c>
      <c r="D1131" s="128" t="s">
        <v>21532</v>
      </c>
      <c r="E1131" s="131">
        <v>9</v>
      </c>
      <c r="F1131" s="128" t="s">
        <v>9</v>
      </c>
      <c r="G1131" s="11"/>
      <c r="H1131" s="11"/>
      <c r="I1131" s="11"/>
      <c r="J1131" s="11"/>
      <c r="K1131" s="11">
        <f t="shared" si="34"/>
        <v>0</v>
      </c>
      <c r="L1131" s="11">
        <f t="shared" si="35"/>
        <v>0</v>
      </c>
    </row>
    <row r="1132" spans="1:12" x14ac:dyDescent="0.2">
      <c r="A1132" s="128" t="s">
        <v>21533</v>
      </c>
      <c r="B1132" s="128" t="s">
        <v>21534</v>
      </c>
      <c r="C1132" s="128" t="s">
        <v>9896</v>
      </c>
      <c r="D1132" s="128" t="s">
        <v>21535</v>
      </c>
      <c r="E1132" s="131">
        <v>1</v>
      </c>
      <c r="F1132" s="128" t="s">
        <v>9</v>
      </c>
      <c r="G1132" s="11"/>
      <c r="H1132" s="11"/>
      <c r="I1132" s="11"/>
      <c r="J1132" s="11"/>
      <c r="K1132" s="11">
        <f t="shared" si="34"/>
        <v>0</v>
      </c>
      <c r="L1132" s="11">
        <f t="shared" si="35"/>
        <v>0</v>
      </c>
    </row>
    <row r="1133" spans="1:12" x14ac:dyDescent="0.2">
      <c r="A1133" s="128" t="s">
        <v>21536</v>
      </c>
      <c r="B1133" s="128" t="s">
        <v>21537</v>
      </c>
      <c r="C1133" s="128" t="s">
        <v>9897</v>
      </c>
      <c r="D1133" s="128" t="s">
        <v>21538</v>
      </c>
      <c r="E1133" s="131">
        <v>1</v>
      </c>
      <c r="F1133" s="128" t="s">
        <v>9</v>
      </c>
      <c r="G1133" s="11"/>
      <c r="H1133" s="11"/>
      <c r="I1133" s="11"/>
      <c r="J1133" s="11"/>
      <c r="K1133" s="11">
        <f t="shared" si="34"/>
        <v>0</v>
      </c>
      <c r="L1133" s="11">
        <f t="shared" si="35"/>
        <v>0</v>
      </c>
    </row>
    <row r="1134" spans="1:12" x14ac:dyDescent="0.2">
      <c r="A1134" s="128" t="s">
        <v>21539</v>
      </c>
      <c r="B1134" s="128" t="s">
        <v>21540</v>
      </c>
      <c r="C1134" s="128" t="s">
        <v>21541</v>
      </c>
      <c r="D1134" s="128" t="s">
        <v>21542</v>
      </c>
      <c r="E1134" s="131">
        <v>1</v>
      </c>
      <c r="F1134" s="128" t="s">
        <v>9</v>
      </c>
      <c r="G1134" s="11"/>
      <c r="H1134" s="11"/>
      <c r="I1134" s="11"/>
      <c r="J1134" s="11"/>
      <c r="K1134" s="11">
        <f t="shared" si="34"/>
        <v>0</v>
      </c>
      <c r="L1134" s="11">
        <f t="shared" si="35"/>
        <v>0</v>
      </c>
    </row>
    <row r="1135" spans="1:12" x14ac:dyDescent="0.2">
      <c r="A1135" s="128" t="s">
        <v>21543</v>
      </c>
      <c r="B1135" s="128" t="s">
        <v>21544</v>
      </c>
      <c r="C1135" s="128" t="s">
        <v>21545</v>
      </c>
      <c r="D1135" s="128" t="s">
        <v>21546</v>
      </c>
      <c r="E1135" s="131">
        <v>1</v>
      </c>
      <c r="F1135" s="128" t="s">
        <v>9</v>
      </c>
      <c r="G1135" s="11"/>
      <c r="H1135" s="11"/>
      <c r="I1135" s="11"/>
      <c r="J1135" s="11"/>
      <c r="K1135" s="11">
        <f t="shared" si="34"/>
        <v>0</v>
      </c>
      <c r="L1135" s="11">
        <f t="shared" si="35"/>
        <v>0</v>
      </c>
    </row>
    <row r="1136" spans="1:12" x14ac:dyDescent="0.2">
      <c r="A1136" s="128" t="s">
        <v>21547</v>
      </c>
      <c r="B1136" s="128" t="s">
        <v>21548</v>
      </c>
      <c r="C1136" s="128" t="s">
        <v>21549</v>
      </c>
      <c r="D1136" s="128" t="s">
        <v>21550</v>
      </c>
      <c r="E1136" s="131">
        <v>20</v>
      </c>
      <c r="F1136" s="128" t="s">
        <v>9</v>
      </c>
      <c r="G1136" s="11"/>
      <c r="H1136" s="11"/>
      <c r="I1136" s="11"/>
      <c r="J1136" s="11"/>
      <c r="K1136" s="11">
        <f t="shared" si="34"/>
        <v>0</v>
      </c>
      <c r="L1136" s="11">
        <f t="shared" si="35"/>
        <v>0</v>
      </c>
    </row>
    <row r="1137" spans="1:12" x14ac:dyDescent="0.2">
      <c r="A1137" s="128" t="s">
        <v>21551</v>
      </c>
      <c r="B1137" s="128" t="s">
        <v>21552</v>
      </c>
      <c r="C1137" s="128" t="s">
        <v>21553</v>
      </c>
      <c r="D1137" s="128" t="s">
        <v>21554</v>
      </c>
      <c r="E1137" s="131">
        <v>2</v>
      </c>
      <c r="F1137" s="128" t="s">
        <v>9</v>
      </c>
      <c r="G1137" s="11"/>
      <c r="H1137" s="11"/>
      <c r="I1137" s="11"/>
      <c r="J1137" s="11"/>
      <c r="K1137" s="11">
        <f t="shared" si="34"/>
        <v>0</v>
      </c>
      <c r="L1137" s="11">
        <f t="shared" si="35"/>
        <v>0</v>
      </c>
    </row>
    <row r="1138" spans="1:12" x14ac:dyDescent="0.2">
      <c r="A1138" s="128" t="s">
        <v>21555</v>
      </c>
      <c r="B1138" s="128" t="s">
        <v>21556</v>
      </c>
      <c r="C1138" s="128" t="s">
        <v>21557</v>
      </c>
      <c r="D1138" s="128" t="s">
        <v>21558</v>
      </c>
      <c r="E1138" s="131">
        <v>2</v>
      </c>
      <c r="F1138" s="128" t="s">
        <v>9</v>
      </c>
      <c r="G1138" s="11"/>
      <c r="H1138" s="11"/>
      <c r="I1138" s="11"/>
      <c r="J1138" s="11"/>
      <c r="K1138" s="11">
        <f t="shared" si="34"/>
        <v>0</v>
      </c>
      <c r="L1138" s="11">
        <f t="shared" si="35"/>
        <v>0</v>
      </c>
    </row>
    <row r="1139" spans="1:12" x14ac:dyDescent="0.2">
      <c r="A1139" s="128" t="s">
        <v>21559</v>
      </c>
      <c r="B1139" s="128" t="s">
        <v>21560</v>
      </c>
      <c r="C1139" s="128" t="s">
        <v>21561</v>
      </c>
      <c r="D1139" s="128" t="s">
        <v>21562</v>
      </c>
      <c r="E1139" s="131">
        <v>1</v>
      </c>
      <c r="F1139" s="128" t="s">
        <v>9</v>
      </c>
      <c r="G1139" s="11"/>
      <c r="H1139" s="11"/>
      <c r="I1139" s="11"/>
      <c r="J1139" s="11"/>
      <c r="K1139" s="11">
        <f t="shared" si="34"/>
        <v>0</v>
      </c>
      <c r="L1139" s="11">
        <f t="shared" si="35"/>
        <v>0</v>
      </c>
    </row>
    <row r="1140" spans="1:12" x14ac:dyDescent="0.2">
      <c r="A1140" s="128" t="s">
        <v>21563</v>
      </c>
      <c r="B1140" s="128" t="s">
        <v>21564</v>
      </c>
      <c r="C1140" s="128" t="s">
        <v>9898</v>
      </c>
      <c r="D1140" s="134">
        <v>341003004</v>
      </c>
      <c r="E1140" s="131">
        <v>1</v>
      </c>
      <c r="F1140" s="128" t="s">
        <v>9</v>
      </c>
      <c r="G1140" s="11"/>
      <c r="H1140" s="11"/>
      <c r="I1140" s="11"/>
      <c r="J1140" s="11"/>
      <c r="K1140" s="11">
        <f t="shared" si="34"/>
        <v>0</v>
      </c>
      <c r="L1140" s="11">
        <f t="shared" si="35"/>
        <v>0</v>
      </c>
    </row>
    <row r="1141" spans="1:12" x14ac:dyDescent="0.2">
      <c r="A1141" s="128" t="s">
        <v>21565</v>
      </c>
      <c r="B1141" s="128" t="s">
        <v>21566</v>
      </c>
      <c r="C1141" s="128" t="s">
        <v>21567</v>
      </c>
      <c r="D1141" s="128" t="s">
        <v>21568</v>
      </c>
      <c r="E1141" s="131">
        <v>7</v>
      </c>
      <c r="F1141" s="128" t="s">
        <v>9</v>
      </c>
      <c r="G1141" s="11"/>
      <c r="H1141" s="11"/>
      <c r="I1141" s="11"/>
      <c r="J1141" s="11"/>
      <c r="K1141" s="11">
        <f t="shared" si="34"/>
        <v>0</v>
      </c>
      <c r="L1141" s="11">
        <f t="shared" si="35"/>
        <v>0</v>
      </c>
    </row>
    <row r="1142" spans="1:12" x14ac:dyDescent="0.2">
      <c r="A1142" s="128" t="s">
        <v>21569</v>
      </c>
      <c r="B1142" s="128" t="s">
        <v>21570</v>
      </c>
      <c r="C1142" s="128" t="s">
        <v>21571</v>
      </c>
      <c r="D1142" s="128" t="s">
        <v>21572</v>
      </c>
      <c r="E1142" s="131">
        <v>1</v>
      </c>
      <c r="F1142" s="128" t="s">
        <v>9</v>
      </c>
      <c r="G1142" s="11"/>
      <c r="H1142" s="11"/>
      <c r="I1142" s="11"/>
      <c r="J1142" s="11"/>
      <c r="K1142" s="11">
        <f t="shared" si="34"/>
        <v>0</v>
      </c>
      <c r="L1142" s="11">
        <f t="shared" si="35"/>
        <v>0</v>
      </c>
    </row>
    <row r="1143" spans="1:12" x14ac:dyDescent="0.2">
      <c r="A1143" s="128" t="s">
        <v>21573</v>
      </c>
      <c r="B1143" s="128" t="s">
        <v>21574</v>
      </c>
      <c r="C1143" s="128" t="s">
        <v>9899</v>
      </c>
      <c r="D1143" s="128" t="s">
        <v>21575</v>
      </c>
      <c r="E1143" s="131">
        <v>4</v>
      </c>
      <c r="F1143" s="128" t="s">
        <v>9</v>
      </c>
      <c r="G1143" s="11"/>
      <c r="H1143" s="11"/>
      <c r="I1143" s="11"/>
      <c r="J1143" s="11"/>
      <c r="K1143" s="11">
        <f t="shared" si="34"/>
        <v>0</v>
      </c>
      <c r="L1143" s="11">
        <f t="shared" si="35"/>
        <v>0</v>
      </c>
    </row>
    <row r="1144" spans="1:12" x14ac:dyDescent="0.2">
      <c r="A1144" s="128" t="s">
        <v>21576</v>
      </c>
      <c r="B1144" s="128" t="s">
        <v>21577</v>
      </c>
      <c r="C1144" s="128" t="s">
        <v>21578</v>
      </c>
      <c r="D1144" s="128" t="s">
        <v>21579</v>
      </c>
      <c r="E1144" s="131">
        <v>4</v>
      </c>
      <c r="F1144" s="128" t="s">
        <v>9</v>
      </c>
      <c r="G1144" s="11"/>
      <c r="H1144" s="11"/>
      <c r="I1144" s="11"/>
      <c r="J1144" s="11"/>
      <c r="K1144" s="11">
        <f t="shared" si="34"/>
        <v>0</v>
      </c>
      <c r="L1144" s="11">
        <f t="shared" si="35"/>
        <v>0</v>
      </c>
    </row>
    <row r="1145" spans="1:12" x14ac:dyDescent="0.2">
      <c r="A1145" s="128" t="s">
        <v>21580</v>
      </c>
      <c r="B1145" s="128" t="s">
        <v>21581</v>
      </c>
      <c r="C1145" s="128" t="s">
        <v>21582</v>
      </c>
      <c r="D1145" s="128" t="s">
        <v>21583</v>
      </c>
      <c r="E1145" s="131">
        <v>2</v>
      </c>
      <c r="F1145" s="128" t="s">
        <v>9</v>
      </c>
      <c r="G1145" s="11"/>
      <c r="H1145" s="11"/>
      <c r="I1145" s="11"/>
      <c r="J1145" s="11"/>
      <c r="K1145" s="11">
        <f t="shared" si="34"/>
        <v>0</v>
      </c>
      <c r="L1145" s="11">
        <f t="shared" si="35"/>
        <v>0</v>
      </c>
    </row>
    <row r="1146" spans="1:12" x14ac:dyDescent="0.2">
      <c r="A1146" s="128" t="s">
        <v>21584</v>
      </c>
      <c r="B1146" s="128" t="s">
        <v>21585</v>
      </c>
      <c r="C1146" s="128" t="s">
        <v>21586</v>
      </c>
      <c r="D1146" s="128" t="s">
        <v>21587</v>
      </c>
      <c r="E1146" s="131">
        <v>1</v>
      </c>
      <c r="F1146" s="128" t="s">
        <v>9</v>
      </c>
      <c r="G1146" s="11"/>
      <c r="H1146" s="11"/>
      <c r="I1146" s="11"/>
      <c r="J1146" s="11"/>
      <c r="K1146" s="11">
        <f t="shared" si="34"/>
        <v>0</v>
      </c>
      <c r="L1146" s="11">
        <f t="shared" si="35"/>
        <v>0</v>
      </c>
    </row>
    <row r="1147" spans="1:12" x14ac:dyDescent="0.2">
      <c r="A1147" s="128" t="s">
        <v>21588</v>
      </c>
      <c r="B1147" s="128" t="s">
        <v>21589</v>
      </c>
      <c r="C1147" s="128" t="s">
        <v>21590</v>
      </c>
      <c r="D1147" s="128" t="s">
        <v>21591</v>
      </c>
      <c r="E1147" s="131">
        <v>1</v>
      </c>
      <c r="F1147" s="128" t="s">
        <v>9</v>
      </c>
      <c r="G1147" s="11"/>
      <c r="H1147" s="11"/>
      <c r="I1147" s="11"/>
      <c r="J1147" s="11"/>
      <c r="K1147" s="11">
        <f t="shared" si="34"/>
        <v>0</v>
      </c>
      <c r="L1147" s="11">
        <f t="shared" si="35"/>
        <v>0</v>
      </c>
    </row>
    <row r="1148" spans="1:12" x14ac:dyDescent="0.2">
      <c r="A1148" s="128" t="s">
        <v>21592</v>
      </c>
      <c r="B1148" s="128" t="s">
        <v>21593</v>
      </c>
      <c r="C1148" s="128" t="s">
        <v>21594</v>
      </c>
      <c r="D1148" s="128" t="s">
        <v>21595</v>
      </c>
      <c r="E1148" s="131">
        <v>2</v>
      </c>
      <c r="F1148" s="128" t="s">
        <v>9</v>
      </c>
      <c r="G1148" s="11"/>
      <c r="H1148" s="11"/>
      <c r="I1148" s="11"/>
      <c r="J1148" s="11"/>
      <c r="K1148" s="11">
        <f t="shared" si="34"/>
        <v>0</v>
      </c>
      <c r="L1148" s="11">
        <f t="shared" si="35"/>
        <v>0</v>
      </c>
    </row>
    <row r="1149" spans="1:12" x14ac:dyDescent="0.2">
      <c r="A1149" s="128" t="s">
        <v>21596</v>
      </c>
      <c r="B1149" s="128" t="s">
        <v>21597</v>
      </c>
      <c r="C1149" s="128" t="s">
        <v>21598</v>
      </c>
      <c r="D1149" s="128" t="s">
        <v>21599</v>
      </c>
      <c r="E1149" s="131">
        <v>1</v>
      </c>
      <c r="F1149" s="128" t="s">
        <v>9</v>
      </c>
      <c r="G1149" s="11"/>
      <c r="H1149" s="11"/>
      <c r="I1149" s="11"/>
      <c r="J1149" s="11"/>
      <c r="K1149" s="11">
        <f t="shared" si="34"/>
        <v>0</v>
      </c>
      <c r="L1149" s="11">
        <f t="shared" si="35"/>
        <v>0</v>
      </c>
    </row>
    <row r="1150" spans="1:12" x14ac:dyDescent="0.2">
      <c r="A1150" s="128" t="s">
        <v>21600</v>
      </c>
      <c r="B1150" s="128" t="s">
        <v>21601</v>
      </c>
      <c r="C1150" s="128" t="s">
        <v>21602</v>
      </c>
      <c r="D1150" s="132" t="s">
        <v>21603</v>
      </c>
      <c r="E1150" s="131">
        <v>5</v>
      </c>
      <c r="F1150" s="128" t="s">
        <v>9</v>
      </c>
      <c r="G1150" s="11"/>
      <c r="H1150" s="11"/>
      <c r="I1150" s="11"/>
      <c r="J1150" s="11"/>
      <c r="K1150" s="11">
        <f t="shared" si="34"/>
        <v>0</v>
      </c>
      <c r="L1150" s="11">
        <f t="shared" si="35"/>
        <v>0</v>
      </c>
    </row>
    <row r="1151" spans="1:12" x14ac:dyDescent="0.2">
      <c r="A1151" s="128" t="s">
        <v>21604</v>
      </c>
      <c r="B1151" s="128" t="s">
        <v>21605</v>
      </c>
      <c r="C1151" s="128" t="s">
        <v>21606</v>
      </c>
      <c r="D1151" s="128" t="s">
        <v>21607</v>
      </c>
      <c r="E1151" s="131">
        <v>1</v>
      </c>
      <c r="F1151" s="128" t="s">
        <v>9</v>
      </c>
      <c r="G1151" s="11"/>
      <c r="H1151" s="11"/>
      <c r="I1151" s="11"/>
      <c r="J1151" s="11"/>
      <c r="K1151" s="11">
        <f t="shared" si="34"/>
        <v>0</v>
      </c>
      <c r="L1151" s="11">
        <f t="shared" si="35"/>
        <v>0</v>
      </c>
    </row>
    <row r="1152" spans="1:12" x14ac:dyDescent="0.2">
      <c r="A1152" s="128" t="s">
        <v>21608</v>
      </c>
      <c r="B1152" s="128" t="s">
        <v>21609</v>
      </c>
      <c r="C1152" s="128" t="s">
        <v>21610</v>
      </c>
      <c r="D1152" s="128" t="s">
        <v>21611</v>
      </c>
      <c r="E1152" s="131">
        <v>2</v>
      </c>
      <c r="F1152" s="128" t="s">
        <v>9</v>
      </c>
      <c r="G1152" s="11"/>
      <c r="H1152" s="11"/>
      <c r="I1152" s="11"/>
      <c r="J1152" s="11"/>
      <c r="K1152" s="11">
        <f t="shared" si="34"/>
        <v>0</v>
      </c>
      <c r="L1152" s="11">
        <f t="shared" si="35"/>
        <v>0</v>
      </c>
    </row>
    <row r="1153" spans="1:12" x14ac:dyDescent="0.2">
      <c r="A1153" s="128" t="s">
        <v>21612</v>
      </c>
      <c r="B1153" s="128" t="s">
        <v>21613</v>
      </c>
      <c r="C1153" s="128" t="s">
        <v>21614</v>
      </c>
      <c r="D1153" s="128" t="s">
        <v>21615</v>
      </c>
      <c r="E1153" s="131">
        <v>1</v>
      </c>
      <c r="F1153" s="128" t="s">
        <v>9</v>
      </c>
      <c r="G1153" s="11"/>
      <c r="H1153" s="11"/>
      <c r="I1153" s="11"/>
      <c r="J1153" s="11"/>
      <c r="K1153" s="11">
        <f t="shared" si="34"/>
        <v>0</v>
      </c>
      <c r="L1153" s="11">
        <f t="shared" si="35"/>
        <v>0</v>
      </c>
    </row>
    <row r="1154" spans="1:12" x14ac:dyDescent="0.2">
      <c r="A1154" s="128" t="s">
        <v>21616</v>
      </c>
      <c r="B1154" s="128" t="s">
        <v>21617</v>
      </c>
      <c r="C1154" s="128" t="s">
        <v>21618</v>
      </c>
      <c r="D1154" s="128" t="s">
        <v>21619</v>
      </c>
      <c r="E1154" s="131">
        <v>1</v>
      </c>
      <c r="F1154" s="128" t="s">
        <v>9</v>
      </c>
      <c r="G1154" s="11"/>
      <c r="H1154" s="11"/>
      <c r="I1154" s="11"/>
      <c r="J1154" s="11"/>
      <c r="K1154" s="11">
        <f t="shared" si="34"/>
        <v>0</v>
      </c>
      <c r="L1154" s="11">
        <f t="shared" si="35"/>
        <v>0</v>
      </c>
    </row>
    <row r="1155" spans="1:12" x14ac:dyDescent="0.2">
      <c r="A1155" s="128" t="s">
        <v>21620</v>
      </c>
      <c r="B1155" s="128" t="s">
        <v>21621</v>
      </c>
      <c r="C1155" s="128" t="s">
        <v>21622</v>
      </c>
      <c r="D1155" s="128" t="s">
        <v>21623</v>
      </c>
      <c r="E1155" s="131">
        <v>1</v>
      </c>
      <c r="F1155" s="128" t="s">
        <v>9</v>
      </c>
      <c r="G1155" s="11"/>
      <c r="H1155" s="11"/>
      <c r="I1155" s="11"/>
      <c r="J1155" s="11"/>
      <c r="K1155" s="11">
        <f t="shared" si="34"/>
        <v>0</v>
      </c>
      <c r="L1155" s="11">
        <f t="shared" si="35"/>
        <v>0</v>
      </c>
    </row>
    <row r="1156" spans="1:12" x14ac:dyDescent="0.2">
      <c r="A1156" s="128" t="s">
        <v>21624</v>
      </c>
      <c r="B1156" s="128" t="s">
        <v>21625</v>
      </c>
      <c r="C1156" s="128" t="s">
        <v>21626</v>
      </c>
      <c r="D1156" s="128" t="s">
        <v>21627</v>
      </c>
      <c r="E1156" s="131">
        <v>1</v>
      </c>
      <c r="F1156" s="128" t="s">
        <v>9</v>
      </c>
      <c r="G1156" s="11"/>
      <c r="H1156" s="11"/>
      <c r="I1156" s="11"/>
      <c r="J1156" s="11"/>
      <c r="K1156" s="11">
        <f t="shared" si="34"/>
        <v>0</v>
      </c>
      <c r="L1156" s="11">
        <f t="shared" si="35"/>
        <v>0</v>
      </c>
    </row>
    <row r="1157" spans="1:12" x14ac:dyDescent="0.2">
      <c r="A1157" s="128" t="s">
        <v>21628</v>
      </c>
      <c r="B1157" s="128" t="s">
        <v>21629</v>
      </c>
      <c r="C1157" s="128" t="s">
        <v>21630</v>
      </c>
      <c r="D1157" s="132" t="s">
        <v>21631</v>
      </c>
      <c r="E1157" s="131">
        <v>1</v>
      </c>
      <c r="F1157" s="128" t="s">
        <v>9</v>
      </c>
      <c r="G1157" s="11"/>
      <c r="H1157" s="11"/>
      <c r="I1157" s="11"/>
      <c r="J1157" s="11"/>
      <c r="K1157" s="11">
        <f t="shared" si="34"/>
        <v>0</v>
      </c>
      <c r="L1157" s="11">
        <f t="shared" si="35"/>
        <v>0</v>
      </c>
    </row>
    <row r="1158" spans="1:12" x14ac:dyDescent="0.2">
      <c r="A1158" s="128" t="s">
        <v>21632</v>
      </c>
      <c r="B1158" s="128" t="s">
        <v>21633</v>
      </c>
      <c r="C1158" s="128" t="s">
        <v>9900</v>
      </c>
      <c r="D1158" s="128" t="s">
        <v>21634</v>
      </c>
      <c r="E1158" s="131">
        <v>11</v>
      </c>
      <c r="F1158" s="128" t="s">
        <v>9</v>
      </c>
      <c r="G1158" s="11"/>
      <c r="H1158" s="11"/>
      <c r="I1158" s="11"/>
      <c r="J1158" s="11"/>
      <c r="K1158" s="11">
        <f t="shared" si="34"/>
        <v>0</v>
      </c>
      <c r="L1158" s="11">
        <f t="shared" si="35"/>
        <v>0</v>
      </c>
    </row>
    <row r="1159" spans="1:12" x14ac:dyDescent="0.2">
      <c r="A1159" s="128" t="s">
        <v>21635</v>
      </c>
      <c r="B1159" s="128" t="s">
        <v>21636</v>
      </c>
      <c r="C1159" s="128" t="s">
        <v>9901</v>
      </c>
      <c r="D1159" s="128" t="s">
        <v>9902</v>
      </c>
      <c r="E1159" s="131">
        <v>2</v>
      </c>
      <c r="F1159" s="128" t="s">
        <v>9</v>
      </c>
      <c r="G1159" s="11"/>
      <c r="H1159" s="11"/>
      <c r="I1159" s="11"/>
      <c r="J1159" s="11"/>
      <c r="K1159" s="11">
        <f t="shared" si="34"/>
        <v>0</v>
      </c>
      <c r="L1159" s="11">
        <f t="shared" si="35"/>
        <v>0</v>
      </c>
    </row>
    <row r="1160" spans="1:12" x14ac:dyDescent="0.2">
      <c r="A1160" s="128" t="s">
        <v>21637</v>
      </c>
      <c r="B1160" s="128" t="s">
        <v>21638</v>
      </c>
      <c r="C1160" s="128" t="s">
        <v>21639</v>
      </c>
      <c r="D1160" s="128" t="s">
        <v>21640</v>
      </c>
      <c r="E1160" s="131">
        <v>4</v>
      </c>
      <c r="F1160" s="128" t="s">
        <v>9</v>
      </c>
      <c r="G1160" s="11"/>
      <c r="H1160" s="11"/>
      <c r="I1160" s="11"/>
      <c r="J1160" s="11"/>
      <c r="K1160" s="11">
        <f t="shared" si="34"/>
        <v>0</v>
      </c>
      <c r="L1160" s="11">
        <f t="shared" si="35"/>
        <v>0</v>
      </c>
    </row>
    <row r="1161" spans="1:12" x14ac:dyDescent="0.2">
      <c r="A1161" s="128" t="s">
        <v>21641</v>
      </c>
      <c r="B1161" s="128" t="s">
        <v>21642</v>
      </c>
      <c r="C1161" s="128" t="s">
        <v>21643</v>
      </c>
      <c r="D1161" s="128" t="s">
        <v>21644</v>
      </c>
      <c r="E1161" s="131">
        <v>1</v>
      </c>
      <c r="F1161" s="128" t="s">
        <v>9</v>
      </c>
      <c r="G1161" s="11"/>
      <c r="H1161" s="11"/>
      <c r="I1161" s="11"/>
      <c r="J1161" s="11"/>
      <c r="K1161" s="11">
        <f t="shared" si="34"/>
        <v>0</v>
      </c>
      <c r="L1161" s="11">
        <f t="shared" si="35"/>
        <v>0</v>
      </c>
    </row>
    <row r="1162" spans="1:12" x14ac:dyDescent="0.2">
      <c r="A1162" s="128" t="s">
        <v>21645</v>
      </c>
      <c r="B1162" s="128" t="s">
        <v>21646</v>
      </c>
      <c r="C1162" s="128" t="s">
        <v>21647</v>
      </c>
      <c r="D1162" s="128" t="s">
        <v>21648</v>
      </c>
      <c r="E1162" s="131">
        <v>1</v>
      </c>
      <c r="F1162" s="128" t="s">
        <v>9</v>
      </c>
      <c r="G1162" s="11"/>
      <c r="H1162" s="11"/>
      <c r="I1162" s="11"/>
      <c r="J1162" s="11"/>
      <c r="K1162" s="11">
        <f t="shared" si="34"/>
        <v>0</v>
      </c>
      <c r="L1162" s="11">
        <f t="shared" si="35"/>
        <v>0</v>
      </c>
    </row>
    <row r="1163" spans="1:12" x14ac:dyDescent="0.2">
      <c r="A1163" s="128" t="s">
        <v>21649</v>
      </c>
      <c r="B1163" s="128" t="s">
        <v>21650</v>
      </c>
      <c r="C1163" s="128" t="s">
        <v>21651</v>
      </c>
      <c r="D1163" s="132" t="s">
        <v>21652</v>
      </c>
      <c r="E1163" s="131">
        <v>1</v>
      </c>
      <c r="F1163" s="128" t="s">
        <v>9</v>
      </c>
      <c r="G1163" s="11"/>
      <c r="H1163" s="11"/>
      <c r="I1163" s="11"/>
      <c r="J1163" s="11"/>
      <c r="K1163" s="11">
        <f t="shared" ref="K1163:K1188" si="36">I1163*(100-J1163)/100</f>
        <v>0</v>
      </c>
      <c r="L1163" s="11">
        <f t="shared" ref="L1163:L1188" si="37">E1163*K1163</f>
        <v>0</v>
      </c>
    </row>
    <row r="1164" spans="1:12" x14ac:dyDescent="0.2">
      <c r="A1164" s="128" t="s">
        <v>21653</v>
      </c>
      <c r="B1164" s="128" t="s">
        <v>21654</v>
      </c>
      <c r="C1164" s="128" t="s">
        <v>21655</v>
      </c>
      <c r="D1164" s="128" t="s">
        <v>21656</v>
      </c>
      <c r="E1164" s="131">
        <v>1</v>
      </c>
      <c r="F1164" s="128" t="s">
        <v>9</v>
      </c>
      <c r="G1164" s="11"/>
      <c r="H1164" s="11"/>
      <c r="I1164" s="11"/>
      <c r="J1164" s="11"/>
      <c r="K1164" s="11">
        <f t="shared" si="36"/>
        <v>0</v>
      </c>
      <c r="L1164" s="11">
        <f t="shared" si="37"/>
        <v>0</v>
      </c>
    </row>
    <row r="1165" spans="1:12" x14ac:dyDescent="0.2">
      <c r="A1165" s="128" t="s">
        <v>21657</v>
      </c>
      <c r="B1165" s="128" t="s">
        <v>21658</v>
      </c>
      <c r="C1165" s="128" t="s">
        <v>21659</v>
      </c>
      <c r="D1165" s="128" t="s">
        <v>19462</v>
      </c>
      <c r="E1165" s="131">
        <v>1</v>
      </c>
      <c r="F1165" s="128" t="s">
        <v>9</v>
      </c>
      <c r="G1165" s="11"/>
      <c r="H1165" s="11"/>
      <c r="I1165" s="11"/>
      <c r="J1165" s="11"/>
      <c r="K1165" s="11">
        <f t="shared" si="36"/>
        <v>0</v>
      </c>
      <c r="L1165" s="11">
        <f t="shared" si="37"/>
        <v>0</v>
      </c>
    </row>
    <row r="1166" spans="1:12" x14ac:dyDescent="0.2">
      <c r="A1166" s="128" t="s">
        <v>21660</v>
      </c>
      <c r="B1166" s="128" t="s">
        <v>20632</v>
      </c>
      <c r="C1166" s="128" t="s">
        <v>1009</v>
      </c>
      <c r="D1166" s="128" t="s">
        <v>1010</v>
      </c>
      <c r="E1166" s="131">
        <v>1</v>
      </c>
      <c r="F1166" s="128" t="s">
        <v>9</v>
      </c>
      <c r="G1166" s="11"/>
      <c r="H1166" s="11"/>
      <c r="I1166" s="11"/>
      <c r="J1166" s="11"/>
      <c r="K1166" s="11">
        <f t="shared" si="36"/>
        <v>0</v>
      </c>
      <c r="L1166" s="11">
        <f t="shared" si="37"/>
        <v>0</v>
      </c>
    </row>
    <row r="1167" spans="1:12" x14ac:dyDescent="0.2">
      <c r="A1167" s="128" t="s">
        <v>21661</v>
      </c>
      <c r="B1167" s="128" t="s">
        <v>21662</v>
      </c>
      <c r="C1167" s="128" t="s">
        <v>9903</v>
      </c>
      <c r="D1167" s="128" t="s">
        <v>9904</v>
      </c>
      <c r="E1167" s="131">
        <v>1</v>
      </c>
      <c r="F1167" s="128" t="s">
        <v>9</v>
      </c>
      <c r="G1167" s="11"/>
      <c r="H1167" s="11"/>
      <c r="I1167" s="11"/>
      <c r="J1167" s="11"/>
      <c r="K1167" s="11">
        <f t="shared" si="36"/>
        <v>0</v>
      </c>
      <c r="L1167" s="11">
        <f t="shared" si="37"/>
        <v>0</v>
      </c>
    </row>
    <row r="1168" spans="1:12" x14ac:dyDescent="0.2">
      <c r="A1168" s="128" t="s">
        <v>21663</v>
      </c>
      <c r="B1168" s="128" t="s">
        <v>21664</v>
      </c>
      <c r="C1168" s="128" t="s">
        <v>21665</v>
      </c>
      <c r="D1168" s="128" t="s">
        <v>21666</v>
      </c>
      <c r="E1168" s="131">
        <v>1</v>
      </c>
      <c r="F1168" s="128" t="s">
        <v>9</v>
      </c>
      <c r="G1168" s="11"/>
      <c r="H1168" s="11"/>
      <c r="I1168" s="11"/>
      <c r="J1168" s="11"/>
      <c r="K1168" s="11">
        <f t="shared" si="36"/>
        <v>0</v>
      </c>
      <c r="L1168" s="11">
        <f t="shared" si="37"/>
        <v>0</v>
      </c>
    </row>
    <row r="1169" spans="1:12" x14ac:dyDescent="0.2">
      <c r="A1169" s="128" t="s">
        <v>21667</v>
      </c>
      <c r="B1169" s="128" t="s">
        <v>21668</v>
      </c>
      <c r="C1169" s="128" t="s">
        <v>21669</v>
      </c>
      <c r="D1169" s="128" t="s">
        <v>21670</v>
      </c>
      <c r="E1169" s="131">
        <v>1</v>
      </c>
      <c r="F1169" s="128" t="s">
        <v>9</v>
      </c>
      <c r="G1169" s="11"/>
      <c r="H1169" s="11"/>
      <c r="I1169" s="11"/>
      <c r="J1169" s="11"/>
      <c r="K1169" s="11">
        <f t="shared" si="36"/>
        <v>0</v>
      </c>
      <c r="L1169" s="11">
        <f t="shared" si="37"/>
        <v>0</v>
      </c>
    </row>
    <row r="1170" spans="1:12" x14ac:dyDescent="0.2">
      <c r="A1170" s="128" t="s">
        <v>21671</v>
      </c>
      <c r="B1170" s="128" t="s">
        <v>21672</v>
      </c>
      <c r="C1170" s="128" t="s">
        <v>21673</v>
      </c>
      <c r="D1170" s="128" t="s">
        <v>21674</v>
      </c>
      <c r="E1170" s="131">
        <v>1</v>
      </c>
      <c r="F1170" s="128" t="s">
        <v>9</v>
      </c>
      <c r="G1170" s="11"/>
      <c r="H1170" s="11"/>
      <c r="I1170" s="11"/>
      <c r="J1170" s="11"/>
      <c r="K1170" s="11">
        <f t="shared" si="36"/>
        <v>0</v>
      </c>
      <c r="L1170" s="11">
        <f t="shared" si="37"/>
        <v>0</v>
      </c>
    </row>
    <row r="1171" spans="1:12" x14ac:dyDescent="0.2">
      <c r="A1171" s="128" t="s">
        <v>21675</v>
      </c>
      <c r="B1171" s="128" t="s">
        <v>21676</v>
      </c>
      <c r="C1171" s="128" t="s">
        <v>9905</v>
      </c>
      <c r="D1171" s="128" t="s">
        <v>21677</v>
      </c>
      <c r="E1171" s="131">
        <v>1</v>
      </c>
      <c r="F1171" s="128" t="s">
        <v>9</v>
      </c>
      <c r="G1171" s="11"/>
      <c r="H1171" s="11"/>
      <c r="I1171" s="11"/>
      <c r="J1171" s="11"/>
      <c r="K1171" s="11">
        <f t="shared" si="36"/>
        <v>0</v>
      </c>
      <c r="L1171" s="11">
        <f t="shared" si="37"/>
        <v>0</v>
      </c>
    </row>
    <row r="1172" spans="1:12" x14ac:dyDescent="0.2">
      <c r="A1172" s="128" t="s">
        <v>21678</v>
      </c>
      <c r="B1172" s="128" t="s">
        <v>21679</v>
      </c>
      <c r="C1172" s="128" t="s">
        <v>9906</v>
      </c>
      <c r="D1172" s="128" t="s">
        <v>21680</v>
      </c>
      <c r="E1172" s="131">
        <v>1</v>
      </c>
      <c r="F1172" s="128" t="s">
        <v>9</v>
      </c>
      <c r="G1172" s="11"/>
      <c r="H1172" s="11"/>
      <c r="I1172" s="11"/>
      <c r="J1172" s="11"/>
      <c r="K1172" s="11">
        <f t="shared" si="36"/>
        <v>0</v>
      </c>
      <c r="L1172" s="11">
        <f t="shared" si="37"/>
        <v>0</v>
      </c>
    </row>
    <row r="1173" spans="1:12" x14ac:dyDescent="0.2">
      <c r="A1173" s="128" t="s">
        <v>21681</v>
      </c>
      <c r="B1173" s="128" t="s">
        <v>21682</v>
      </c>
      <c r="C1173" s="128" t="s">
        <v>21683</v>
      </c>
      <c r="D1173" s="128" t="s">
        <v>21684</v>
      </c>
      <c r="E1173" s="131">
        <v>1</v>
      </c>
      <c r="F1173" s="128" t="s">
        <v>9</v>
      </c>
      <c r="G1173" s="11"/>
      <c r="H1173" s="11"/>
      <c r="I1173" s="11"/>
      <c r="J1173" s="11"/>
      <c r="K1173" s="11">
        <f t="shared" si="36"/>
        <v>0</v>
      </c>
      <c r="L1173" s="11">
        <f t="shared" si="37"/>
        <v>0</v>
      </c>
    </row>
    <row r="1174" spans="1:12" x14ac:dyDescent="0.2">
      <c r="A1174" s="128" t="s">
        <v>21685</v>
      </c>
      <c r="B1174" s="128" t="s">
        <v>21686</v>
      </c>
      <c r="C1174" s="128" t="s">
        <v>9907</v>
      </c>
      <c r="D1174" s="128" t="s">
        <v>21687</v>
      </c>
      <c r="E1174" s="131">
        <v>1</v>
      </c>
      <c r="F1174" s="128" t="s">
        <v>9</v>
      </c>
      <c r="G1174" s="11"/>
      <c r="H1174" s="11"/>
      <c r="I1174" s="11"/>
      <c r="J1174" s="11"/>
      <c r="K1174" s="11">
        <f t="shared" si="36"/>
        <v>0</v>
      </c>
      <c r="L1174" s="11">
        <f t="shared" si="37"/>
        <v>0</v>
      </c>
    </row>
    <row r="1175" spans="1:12" x14ac:dyDescent="0.2">
      <c r="A1175" s="128" t="s">
        <v>21688</v>
      </c>
      <c r="B1175" s="128" t="s">
        <v>21689</v>
      </c>
      <c r="C1175" s="128" t="s">
        <v>9908</v>
      </c>
      <c r="D1175" s="128" t="s">
        <v>21690</v>
      </c>
      <c r="E1175" s="131">
        <v>2</v>
      </c>
      <c r="F1175" s="128" t="s">
        <v>9</v>
      </c>
      <c r="G1175" s="11"/>
      <c r="H1175" s="11"/>
      <c r="I1175" s="11"/>
      <c r="J1175" s="11"/>
      <c r="K1175" s="11">
        <f t="shared" si="36"/>
        <v>0</v>
      </c>
      <c r="L1175" s="11">
        <f t="shared" si="37"/>
        <v>0</v>
      </c>
    </row>
    <row r="1176" spans="1:12" x14ac:dyDescent="0.2">
      <c r="A1176" s="128" t="s">
        <v>21691</v>
      </c>
      <c r="B1176" s="128" t="s">
        <v>21692</v>
      </c>
      <c r="C1176" s="128" t="s">
        <v>21693</v>
      </c>
      <c r="D1176" s="128" t="s">
        <v>21694</v>
      </c>
      <c r="E1176" s="131">
        <v>1</v>
      </c>
      <c r="F1176" s="128" t="s">
        <v>9</v>
      </c>
      <c r="G1176" s="11"/>
      <c r="H1176" s="11"/>
      <c r="I1176" s="11"/>
      <c r="J1176" s="11"/>
      <c r="K1176" s="11">
        <f t="shared" si="36"/>
        <v>0</v>
      </c>
      <c r="L1176" s="11">
        <f t="shared" si="37"/>
        <v>0</v>
      </c>
    </row>
    <row r="1177" spans="1:12" x14ac:dyDescent="0.2">
      <c r="A1177" s="128" t="s">
        <v>21695</v>
      </c>
      <c r="B1177" s="128" t="s">
        <v>21696</v>
      </c>
      <c r="C1177" s="128" t="s">
        <v>21697</v>
      </c>
      <c r="D1177" s="128" t="s">
        <v>21698</v>
      </c>
      <c r="E1177" s="131">
        <v>2</v>
      </c>
      <c r="F1177" s="128" t="s">
        <v>9</v>
      </c>
      <c r="G1177" s="11"/>
      <c r="H1177" s="11"/>
      <c r="I1177" s="11"/>
      <c r="J1177" s="11"/>
      <c r="K1177" s="11">
        <f t="shared" si="36"/>
        <v>0</v>
      </c>
      <c r="L1177" s="11">
        <f t="shared" si="37"/>
        <v>0</v>
      </c>
    </row>
    <row r="1178" spans="1:12" x14ac:dyDescent="0.2">
      <c r="A1178" s="128" t="s">
        <v>21699</v>
      </c>
      <c r="B1178" s="128" t="s">
        <v>21700</v>
      </c>
      <c r="C1178" s="128" t="s">
        <v>21701</v>
      </c>
      <c r="D1178" s="128" t="s">
        <v>21702</v>
      </c>
      <c r="E1178" s="131">
        <v>2</v>
      </c>
      <c r="F1178" s="128" t="s">
        <v>9</v>
      </c>
      <c r="G1178" s="11"/>
      <c r="H1178" s="11"/>
      <c r="I1178" s="11"/>
      <c r="J1178" s="11"/>
      <c r="K1178" s="11">
        <f t="shared" si="36"/>
        <v>0</v>
      </c>
      <c r="L1178" s="11">
        <f t="shared" si="37"/>
        <v>0</v>
      </c>
    </row>
    <row r="1179" spans="1:12" x14ac:dyDescent="0.2">
      <c r="A1179" s="128" t="s">
        <v>21703</v>
      </c>
      <c r="B1179" s="128" t="s">
        <v>21704</v>
      </c>
      <c r="C1179" s="128" t="s">
        <v>21705</v>
      </c>
      <c r="D1179" s="128" t="s">
        <v>21706</v>
      </c>
      <c r="E1179" s="131">
        <v>2</v>
      </c>
      <c r="F1179" s="128" t="s">
        <v>9</v>
      </c>
      <c r="G1179" s="11"/>
      <c r="H1179" s="11"/>
      <c r="I1179" s="11"/>
      <c r="J1179" s="11"/>
      <c r="K1179" s="11">
        <f t="shared" si="36"/>
        <v>0</v>
      </c>
      <c r="L1179" s="11">
        <f t="shared" si="37"/>
        <v>0</v>
      </c>
    </row>
    <row r="1180" spans="1:12" x14ac:dyDescent="0.2">
      <c r="A1180" s="128" t="s">
        <v>21707</v>
      </c>
      <c r="B1180" s="128" t="s">
        <v>21708</v>
      </c>
      <c r="C1180" s="128" t="s">
        <v>21709</v>
      </c>
      <c r="D1180" s="128" t="s">
        <v>21710</v>
      </c>
      <c r="E1180" s="131">
        <v>1</v>
      </c>
      <c r="F1180" s="128" t="s">
        <v>9</v>
      </c>
      <c r="G1180" s="11"/>
      <c r="H1180" s="11"/>
      <c r="I1180" s="11"/>
      <c r="J1180" s="11"/>
      <c r="K1180" s="11">
        <f t="shared" si="36"/>
        <v>0</v>
      </c>
      <c r="L1180" s="11">
        <f t="shared" si="37"/>
        <v>0</v>
      </c>
    </row>
    <row r="1181" spans="1:12" x14ac:dyDescent="0.2">
      <c r="A1181" s="128" t="s">
        <v>21711</v>
      </c>
      <c r="B1181" s="128" t="s">
        <v>21712</v>
      </c>
      <c r="C1181" s="128" t="s">
        <v>21713</v>
      </c>
      <c r="D1181" s="128" t="s">
        <v>21714</v>
      </c>
      <c r="E1181" s="131">
        <v>1</v>
      </c>
      <c r="F1181" s="128" t="s">
        <v>9</v>
      </c>
      <c r="G1181" s="11"/>
      <c r="H1181" s="11"/>
      <c r="I1181" s="11"/>
      <c r="J1181" s="11"/>
      <c r="K1181" s="11">
        <f t="shared" si="36"/>
        <v>0</v>
      </c>
      <c r="L1181" s="11">
        <f t="shared" si="37"/>
        <v>0</v>
      </c>
    </row>
    <row r="1182" spans="1:12" x14ac:dyDescent="0.2">
      <c r="A1182" s="128" t="s">
        <v>21715</v>
      </c>
      <c r="B1182" s="128" t="s">
        <v>21716</v>
      </c>
      <c r="C1182" s="128" t="s">
        <v>21717</v>
      </c>
      <c r="D1182" s="128" t="s">
        <v>21718</v>
      </c>
      <c r="E1182" s="131">
        <v>1</v>
      </c>
      <c r="F1182" s="128" t="s">
        <v>9</v>
      </c>
      <c r="G1182" s="11"/>
      <c r="H1182" s="11"/>
      <c r="I1182" s="11"/>
      <c r="J1182" s="11"/>
      <c r="K1182" s="11">
        <f t="shared" si="36"/>
        <v>0</v>
      </c>
      <c r="L1182" s="11">
        <f t="shared" si="37"/>
        <v>0</v>
      </c>
    </row>
    <row r="1183" spans="1:12" x14ac:dyDescent="0.2">
      <c r="A1183" s="128" t="s">
        <v>21719</v>
      </c>
      <c r="B1183" s="128" t="s">
        <v>21720</v>
      </c>
      <c r="C1183" s="128" t="s">
        <v>21721</v>
      </c>
      <c r="D1183" s="128" t="s">
        <v>21722</v>
      </c>
      <c r="E1183" s="131">
        <v>1</v>
      </c>
      <c r="F1183" s="128" t="s">
        <v>9</v>
      </c>
      <c r="G1183" s="11"/>
      <c r="H1183" s="11"/>
      <c r="I1183" s="11"/>
      <c r="J1183" s="11"/>
      <c r="K1183" s="11">
        <f t="shared" si="36"/>
        <v>0</v>
      </c>
      <c r="L1183" s="11">
        <f t="shared" si="37"/>
        <v>0</v>
      </c>
    </row>
    <row r="1184" spans="1:12" x14ac:dyDescent="0.2">
      <c r="A1184" s="128" t="s">
        <v>21723</v>
      </c>
      <c r="B1184" s="128" t="s">
        <v>21724</v>
      </c>
      <c r="C1184" s="128" t="s">
        <v>21725</v>
      </c>
      <c r="D1184" s="128" t="s">
        <v>21726</v>
      </c>
      <c r="E1184" s="131">
        <v>2</v>
      </c>
      <c r="F1184" s="128" t="s">
        <v>9</v>
      </c>
      <c r="G1184" s="11"/>
      <c r="H1184" s="11"/>
      <c r="I1184" s="11"/>
      <c r="J1184" s="11"/>
      <c r="K1184" s="11">
        <f t="shared" si="36"/>
        <v>0</v>
      </c>
      <c r="L1184" s="11">
        <f t="shared" si="37"/>
        <v>0</v>
      </c>
    </row>
    <row r="1185" spans="1:12" x14ac:dyDescent="0.2">
      <c r="A1185" s="128" t="s">
        <v>21727</v>
      </c>
      <c r="B1185" s="128" t="s">
        <v>21728</v>
      </c>
      <c r="C1185" s="128" t="s">
        <v>21729</v>
      </c>
      <c r="D1185" s="128" t="s">
        <v>21730</v>
      </c>
      <c r="E1185" s="131">
        <v>1</v>
      </c>
      <c r="F1185" s="128" t="s">
        <v>9</v>
      </c>
      <c r="G1185" s="11"/>
      <c r="H1185" s="11"/>
      <c r="I1185" s="11"/>
      <c r="J1185" s="11"/>
      <c r="K1185" s="11">
        <f t="shared" si="36"/>
        <v>0</v>
      </c>
      <c r="L1185" s="11">
        <f t="shared" si="37"/>
        <v>0</v>
      </c>
    </row>
    <row r="1186" spans="1:12" x14ac:dyDescent="0.2">
      <c r="A1186" s="128" t="s">
        <v>21731</v>
      </c>
      <c r="B1186" s="128" t="s">
        <v>21732</v>
      </c>
      <c r="C1186" s="128" t="s">
        <v>21733</v>
      </c>
      <c r="D1186" s="128" t="s">
        <v>21734</v>
      </c>
      <c r="E1186" s="131">
        <v>1</v>
      </c>
      <c r="F1186" s="128" t="s">
        <v>9</v>
      </c>
      <c r="G1186" s="11"/>
      <c r="H1186" s="11"/>
      <c r="I1186" s="11"/>
      <c r="J1186" s="11"/>
      <c r="K1186" s="11">
        <f t="shared" si="36"/>
        <v>0</v>
      </c>
      <c r="L1186" s="11">
        <f t="shared" si="37"/>
        <v>0</v>
      </c>
    </row>
    <row r="1187" spans="1:12" x14ac:dyDescent="0.2">
      <c r="A1187" s="128" t="s">
        <v>21735</v>
      </c>
      <c r="B1187" s="128" t="s">
        <v>21736</v>
      </c>
      <c r="C1187" s="128" t="s">
        <v>21737</v>
      </c>
      <c r="D1187" s="128" t="s">
        <v>21738</v>
      </c>
      <c r="E1187" s="131">
        <v>2</v>
      </c>
      <c r="F1187" s="128" t="s">
        <v>9</v>
      </c>
      <c r="G1187" s="11"/>
      <c r="H1187" s="11"/>
      <c r="I1187" s="11"/>
      <c r="J1187" s="11"/>
      <c r="K1187" s="11">
        <f t="shared" si="36"/>
        <v>0</v>
      </c>
      <c r="L1187" s="11">
        <f t="shared" si="37"/>
        <v>0</v>
      </c>
    </row>
    <row r="1188" spans="1:12" x14ac:dyDescent="0.2">
      <c r="A1188" s="128" t="s">
        <v>21739</v>
      </c>
      <c r="B1188" s="128" t="s">
        <v>21740</v>
      </c>
      <c r="C1188" s="128" t="s">
        <v>21800</v>
      </c>
      <c r="D1188" s="137" t="s">
        <v>21740</v>
      </c>
      <c r="E1188" s="138">
        <v>1</v>
      </c>
      <c r="F1188" s="128" t="s">
        <v>9</v>
      </c>
      <c r="G1188" s="11"/>
      <c r="H1188" s="11"/>
      <c r="I1188" s="11"/>
      <c r="J1188" s="11"/>
      <c r="K1188" s="11">
        <f t="shared" si="36"/>
        <v>0</v>
      </c>
      <c r="L1188" s="11">
        <f t="shared" si="37"/>
        <v>0</v>
      </c>
    </row>
    <row r="1189" spans="1:12" x14ac:dyDescent="0.2">
      <c r="A1189" s="128" t="s">
        <v>21741</v>
      </c>
      <c r="B1189" s="128" t="s">
        <v>21742</v>
      </c>
      <c r="C1189" s="128" t="s">
        <v>21801</v>
      </c>
      <c r="D1189" s="137" t="s">
        <v>21742</v>
      </c>
      <c r="E1189" s="138">
        <v>6</v>
      </c>
      <c r="F1189" s="128" t="s">
        <v>9</v>
      </c>
      <c r="G1189" s="120"/>
      <c r="H1189" s="120"/>
      <c r="I1189" s="120"/>
      <c r="J1189" s="120"/>
      <c r="K1189" s="11">
        <f t="shared" ref="K1189:K1211" si="38">I1189*(100-J1189)/100</f>
        <v>0</v>
      </c>
      <c r="L1189" s="11">
        <f t="shared" ref="L1189:L1212" si="39">E1189*K1189</f>
        <v>0</v>
      </c>
    </row>
    <row r="1190" spans="1:12" x14ac:dyDescent="0.2">
      <c r="A1190" s="128" t="s">
        <v>21743</v>
      </c>
      <c r="B1190" s="128" t="s">
        <v>21744</v>
      </c>
      <c r="C1190" s="128" t="s">
        <v>21802</v>
      </c>
      <c r="D1190" s="137" t="s">
        <v>21744</v>
      </c>
      <c r="E1190" s="138">
        <v>1</v>
      </c>
      <c r="F1190" s="128" t="s">
        <v>9</v>
      </c>
      <c r="G1190" s="120"/>
      <c r="H1190" s="120"/>
      <c r="I1190" s="120"/>
      <c r="J1190" s="120"/>
      <c r="K1190" s="11">
        <f t="shared" si="38"/>
        <v>0</v>
      </c>
      <c r="L1190" s="11">
        <f t="shared" si="39"/>
        <v>0</v>
      </c>
    </row>
    <row r="1191" spans="1:12" x14ac:dyDescent="0.2">
      <c r="A1191" s="128" t="s">
        <v>21745</v>
      </c>
      <c r="B1191" s="128" t="s">
        <v>21746</v>
      </c>
      <c r="C1191" s="128" t="s">
        <v>21803</v>
      </c>
      <c r="D1191" s="137" t="s">
        <v>21746</v>
      </c>
      <c r="E1191" s="138">
        <v>1</v>
      </c>
      <c r="F1191" s="128" t="s">
        <v>9</v>
      </c>
      <c r="G1191" s="120"/>
      <c r="H1191" s="120"/>
      <c r="I1191" s="120"/>
      <c r="J1191" s="120"/>
      <c r="K1191" s="11">
        <f t="shared" si="38"/>
        <v>0</v>
      </c>
      <c r="L1191" s="11">
        <f t="shared" si="39"/>
        <v>0</v>
      </c>
    </row>
    <row r="1192" spans="1:12" x14ac:dyDescent="0.2">
      <c r="A1192" s="128" t="s">
        <v>21747</v>
      </c>
      <c r="B1192" s="128" t="s">
        <v>21748</v>
      </c>
      <c r="C1192" s="128" t="s">
        <v>21804</v>
      </c>
      <c r="D1192" s="137" t="s">
        <v>21748</v>
      </c>
      <c r="E1192" s="138">
        <v>2</v>
      </c>
      <c r="F1192" s="128" t="s">
        <v>9</v>
      </c>
      <c r="G1192" s="120"/>
      <c r="H1192" s="120"/>
      <c r="I1192" s="120"/>
      <c r="J1192" s="120"/>
      <c r="K1192" s="11">
        <f t="shared" si="38"/>
        <v>0</v>
      </c>
      <c r="L1192" s="11">
        <f t="shared" si="39"/>
        <v>0</v>
      </c>
    </row>
    <row r="1193" spans="1:12" x14ac:dyDescent="0.2">
      <c r="A1193" s="128" t="s">
        <v>21749</v>
      </c>
      <c r="B1193" s="128" t="s">
        <v>21750</v>
      </c>
      <c r="C1193" s="128" t="s">
        <v>21805</v>
      </c>
      <c r="D1193" s="137" t="s">
        <v>21750</v>
      </c>
      <c r="E1193" s="138">
        <v>2</v>
      </c>
      <c r="F1193" s="128" t="s">
        <v>9</v>
      </c>
      <c r="G1193" s="120"/>
      <c r="H1193" s="120"/>
      <c r="I1193" s="120"/>
      <c r="J1193" s="120"/>
      <c r="K1193" s="11">
        <f t="shared" si="38"/>
        <v>0</v>
      </c>
      <c r="L1193" s="11">
        <f t="shared" si="39"/>
        <v>0</v>
      </c>
    </row>
    <row r="1194" spans="1:12" x14ac:dyDescent="0.2">
      <c r="A1194" s="128" t="s">
        <v>21751</v>
      </c>
      <c r="B1194" s="128" t="s">
        <v>21752</v>
      </c>
      <c r="C1194" s="128" t="s">
        <v>21806</v>
      </c>
      <c r="D1194" s="137" t="s">
        <v>21752</v>
      </c>
      <c r="E1194" s="138">
        <v>1</v>
      </c>
      <c r="F1194" s="128" t="s">
        <v>9</v>
      </c>
      <c r="G1194" s="120"/>
      <c r="H1194" s="120"/>
      <c r="I1194" s="120"/>
      <c r="J1194" s="120"/>
      <c r="K1194" s="11">
        <f t="shared" si="38"/>
        <v>0</v>
      </c>
      <c r="L1194" s="11">
        <f t="shared" si="39"/>
        <v>0</v>
      </c>
    </row>
    <row r="1195" spans="1:12" x14ac:dyDescent="0.2">
      <c r="A1195" s="128" t="s">
        <v>21753</v>
      </c>
      <c r="B1195" s="128" t="s">
        <v>21754</v>
      </c>
      <c r="C1195" s="128" t="s">
        <v>21807</v>
      </c>
      <c r="D1195" s="137" t="s">
        <v>21754</v>
      </c>
      <c r="E1195" s="138">
        <v>2</v>
      </c>
      <c r="F1195" s="128" t="s">
        <v>9</v>
      </c>
      <c r="G1195" s="120"/>
      <c r="H1195" s="120"/>
      <c r="I1195" s="120"/>
      <c r="J1195" s="120"/>
      <c r="K1195" s="11">
        <f t="shared" si="38"/>
        <v>0</v>
      </c>
      <c r="L1195" s="11">
        <f t="shared" si="39"/>
        <v>0</v>
      </c>
    </row>
    <row r="1196" spans="1:12" x14ac:dyDescent="0.2">
      <c r="A1196" s="128" t="s">
        <v>21755</v>
      </c>
      <c r="B1196" s="128" t="s">
        <v>21756</v>
      </c>
      <c r="C1196" s="128" t="s">
        <v>21808</v>
      </c>
      <c r="D1196" s="137" t="s">
        <v>21756</v>
      </c>
      <c r="E1196" s="138">
        <v>2</v>
      </c>
      <c r="F1196" s="128" t="s">
        <v>9</v>
      </c>
      <c r="G1196" s="120"/>
      <c r="H1196" s="120"/>
      <c r="I1196" s="120"/>
      <c r="J1196" s="120"/>
      <c r="K1196" s="11">
        <f t="shared" si="38"/>
        <v>0</v>
      </c>
      <c r="L1196" s="11">
        <f t="shared" si="39"/>
        <v>0</v>
      </c>
    </row>
    <row r="1197" spans="1:12" x14ac:dyDescent="0.2">
      <c r="A1197" s="128" t="s">
        <v>21757</v>
      </c>
      <c r="B1197" s="128" t="s">
        <v>21758</v>
      </c>
      <c r="C1197" s="128" t="s">
        <v>21809</v>
      </c>
      <c r="D1197" s="137" t="s">
        <v>21758</v>
      </c>
      <c r="E1197" s="138">
        <v>2</v>
      </c>
      <c r="F1197" s="128" t="s">
        <v>9</v>
      </c>
      <c r="G1197" s="120"/>
      <c r="H1197" s="120"/>
      <c r="I1197" s="120"/>
      <c r="J1197" s="120"/>
      <c r="K1197" s="11">
        <f t="shared" si="38"/>
        <v>0</v>
      </c>
      <c r="L1197" s="11">
        <f t="shared" si="39"/>
        <v>0</v>
      </c>
    </row>
    <row r="1198" spans="1:12" x14ac:dyDescent="0.2">
      <c r="A1198" s="128" t="s">
        <v>21759</v>
      </c>
      <c r="B1198" s="128" t="s">
        <v>21760</v>
      </c>
      <c r="C1198" s="128" t="s">
        <v>21810</v>
      </c>
      <c r="D1198" s="137" t="s">
        <v>21760</v>
      </c>
      <c r="E1198" s="138">
        <v>1</v>
      </c>
      <c r="F1198" s="128" t="s">
        <v>9</v>
      </c>
      <c r="G1198" s="120"/>
      <c r="H1198" s="120"/>
      <c r="I1198" s="120"/>
      <c r="J1198" s="120"/>
      <c r="K1198" s="11">
        <f t="shared" si="38"/>
        <v>0</v>
      </c>
      <c r="L1198" s="11">
        <f t="shared" si="39"/>
        <v>0</v>
      </c>
    </row>
    <row r="1199" spans="1:12" x14ac:dyDescent="0.2">
      <c r="A1199" s="128" t="s">
        <v>21761</v>
      </c>
      <c r="B1199" s="128" t="s">
        <v>21762</v>
      </c>
      <c r="C1199" s="128" t="s">
        <v>21811</v>
      </c>
      <c r="D1199" s="137" t="s">
        <v>21762</v>
      </c>
      <c r="E1199" s="138">
        <v>1</v>
      </c>
      <c r="F1199" s="128" t="s">
        <v>9</v>
      </c>
      <c r="G1199" s="120"/>
      <c r="H1199" s="120"/>
      <c r="I1199" s="120"/>
      <c r="J1199" s="120"/>
      <c r="K1199" s="11">
        <f t="shared" si="38"/>
        <v>0</v>
      </c>
      <c r="L1199" s="11">
        <f t="shared" si="39"/>
        <v>0</v>
      </c>
    </row>
    <row r="1200" spans="1:12" x14ac:dyDescent="0.2">
      <c r="A1200" s="128" t="s">
        <v>21763</v>
      </c>
      <c r="B1200" s="128" t="s">
        <v>21764</v>
      </c>
      <c r="C1200" s="128" t="s">
        <v>21812</v>
      </c>
      <c r="D1200" s="139" t="s">
        <v>21764</v>
      </c>
      <c r="E1200" s="140">
        <v>1</v>
      </c>
      <c r="F1200" s="128" t="s">
        <v>9</v>
      </c>
      <c r="G1200" s="120"/>
      <c r="H1200" s="120"/>
      <c r="I1200" s="120"/>
      <c r="J1200" s="120"/>
      <c r="K1200" s="11">
        <f t="shared" si="38"/>
        <v>0</v>
      </c>
      <c r="L1200" s="11">
        <f t="shared" si="39"/>
        <v>0</v>
      </c>
    </row>
    <row r="1201" spans="1:12" x14ac:dyDescent="0.2">
      <c r="A1201" s="128" t="s">
        <v>21765</v>
      </c>
      <c r="B1201" s="128" t="s">
        <v>21766</v>
      </c>
      <c r="C1201" s="128" t="s">
        <v>21813</v>
      </c>
      <c r="D1201" s="139" t="s">
        <v>21766</v>
      </c>
      <c r="E1201" s="140">
        <v>2</v>
      </c>
      <c r="F1201" s="128" t="s">
        <v>9</v>
      </c>
      <c r="G1201" s="120"/>
      <c r="H1201" s="120"/>
      <c r="I1201" s="120"/>
      <c r="J1201" s="120"/>
      <c r="K1201" s="11">
        <f t="shared" si="38"/>
        <v>0</v>
      </c>
      <c r="L1201" s="11">
        <f t="shared" si="39"/>
        <v>0</v>
      </c>
    </row>
    <row r="1202" spans="1:12" x14ac:dyDescent="0.2">
      <c r="A1202" s="128" t="s">
        <v>21767</v>
      </c>
      <c r="B1202" s="128" t="s">
        <v>21768</v>
      </c>
      <c r="C1202" s="128" t="s">
        <v>21814</v>
      </c>
      <c r="D1202" s="139" t="s">
        <v>21768</v>
      </c>
      <c r="E1202" s="140">
        <v>6</v>
      </c>
      <c r="F1202" s="128" t="s">
        <v>9</v>
      </c>
      <c r="G1202" s="120"/>
      <c r="H1202" s="120"/>
      <c r="I1202" s="120"/>
      <c r="J1202" s="120"/>
      <c r="K1202" s="11">
        <f t="shared" si="38"/>
        <v>0</v>
      </c>
      <c r="L1202" s="11">
        <f t="shared" si="39"/>
        <v>0</v>
      </c>
    </row>
    <row r="1203" spans="1:12" x14ac:dyDescent="0.2">
      <c r="A1203" s="128" t="s">
        <v>21769</v>
      </c>
      <c r="B1203" s="128" t="s">
        <v>21770</v>
      </c>
      <c r="C1203" s="128" t="s">
        <v>21815</v>
      </c>
      <c r="D1203" s="139" t="s">
        <v>21770</v>
      </c>
      <c r="E1203" s="140">
        <v>1</v>
      </c>
      <c r="F1203" s="128" t="s">
        <v>9</v>
      </c>
      <c r="G1203" s="120"/>
      <c r="H1203" s="120"/>
      <c r="I1203" s="120"/>
      <c r="J1203" s="120"/>
      <c r="K1203" s="11">
        <f t="shared" si="38"/>
        <v>0</v>
      </c>
      <c r="L1203" s="11">
        <f t="shared" si="39"/>
        <v>0</v>
      </c>
    </row>
    <row r="1204" spans="1:12" x14ac:dyDescent="0.2">
      <c r="A1204" s="128" t="s">
        <v>21771</v>
      </c>
      <c r="B1204" s="128" t="s">
        <v>21772</v>
      </c>
      <c r="C1204" s="128" t="s">
        <v>21816</v>
      </c>
      <c r="D1204" s="139" t="s">
        <v>21772</v>
      </c>
      <c r="E1204" s="140">
        <v>2</v>
      </c>
      <c r="F1204" s="128" t="s">
        <v>9</v>
      </c>
      <c r="G1204" s="120"/>
      <c r="H1204" s="120"/>
      <c r="I1204" s="120"/>
      <c r="J1204" s="120"/>
      <c r="K1204" s="11">
        <f t="shared" si="38"/>
        <v>0</v>
      </c>
      <c r="L1204" s="11">
        <f t="shared" si="39"/>
        <v>0</v>
      </c>
    </row>
    <row r="1205" spans="1:12" x14ac:dyDescent="0.2">
      <c r="A1205" s="128" t="s">
        <v>21773</v>
      </c>
      <c r="B1205" s="128" t="s">
        <v>21774</v>
      </c>
      <c r="C1205" s="128" t="s">
        <v>21817</v>
      </c>
      <c r="D1205" s="139" t="s">
        <v>21774</v>
      </c>
      <c r="E1205" s="140">
        <v>1</v>
      </c>
      <c r="F1205" s="128" t="s">
        <v>9</v>
      </c>
      <c r="G1205" s="120"/>
      <c r="H1205" s="120"/>
      <c r="I1205" s="120"/>
      <c r="J1205" s="120"/>
      <c r="K1205" s="11">
        <f t="shared" si="38"/>
        <v>0</v>
      </c>
      <c r="L1205" s="11">
        <f t="shared" si="39"/>
        <v>0</v>
      </c>
    </row>
    <row r="1206" spans="1:12" x14ac:dyDescent="0.2">
      <c r="A1206" s="128" t="s">
        <v>21775</v>
      </c>
      <c r="B1206" s="128" t="s">
        <v>21776</v>
      </c>
      <c r="C1206" s="128" t="s">
        <v>21818</v>
      </c>
      <c r="D1206" s="139" t="s">
        <v>21776</v>
      </c>
      <c r="E1206" s="140">
        <v>4</v>
      </c>
      <c r="F1206" s="128" t="s">
        <v>9</v>
      </c>
      <c r="G1206" s="120"/>
      <c r="H1206" s="120"/>
      <c r="I1206" s="120"/>
      <c r="J1206" s="120"/>
      <c r="K1206" s="11">
        <f t="shared" si="38"/>
        <v>0</v>
      </c>
      <c r="L1206" s="11">
        <f t="shared" si="39"/>
        <v>0</v>
      </c>
    </row>
    <row r="1207" spans="1:12" x14ac:dyDescent="0.2">
      <c r="A1207" s="128" t="s">
        <v>21777</v>
      </c>
      <c r="B1207" s="128" t="s">
        <v>21778</v>
      </c>
      <c r="C1207" s="128" t="s">
        <v>21805</v>
      </c>
      <c r="D1207" s="139" t="s">
        <v>21778</v>
      </c>
      <c r="E1207" s="140">
        <v>1</v>
      </c>
      <c r="F1207" s="128" t="s">
        <v>9</v>
      </c>
      <c r="G1207" s="120"/>
      <c r="H1207" s="120"/>
      <c r="I1207" s="120"/>
      <c r="J1207" s="120"/>
      <c r="K1207" s="11">
        <f t="shared" si="38"/>
        <v>0</v>
      </c>
      <c r="L1207" s="11">
        <f t="shared" si="39"/>
        <v>0</v>
      </c>
    </row>
    <row r="1208" spans="1:12" x14ac:dyDescent="0.2">
      <c r="A1208" s="128" t="s">
        <v>21779</v>
      </c>
      <c r="B1208" s="128" t="s">
        <v>21780</v>
      </c>
      <c r="C1208" s="128" t="s">
        <v>21819</v>
      </c>
      <c r="D1208" s="139" t="s">
        <v>21780</v>
      </c>
      <c r="E1208" s="140">
        <v>1</v>
      </c>
      <c r="F1208" s="128" t="s">
        <v>9</v>
      </c>
      <c r="G1208" s="120"/>
      <c r="H1208" s="120"/>
      <c r="I1208" s="120"/>
      <c r="J1208" s="120"/>
      <c r="K1208" s="11">
        <f>I1208*(100-J1208)/100</f>
        <v>0</v>
      </c>
      <c r="L1208" s="11">
        <f t="shared" si="39"/>
        <v>0</v>
      </c>
    </row>
    <row r="1209" spans="1:12" x14ac:dyDescent="0.2">
      <c r="A1209" s="128" t="s">
        <v>21781</v>
      </c>
      <c r="B1209" s="128" t="s">
        <v>21782</v>
      </c>
      <c r="C1209" s="128" t="s">
        <v>21820</v>
      </c>
      <c r="D1209" s="139" t="s">
        <v>21782</v>
      </c>
      <c r="E1209" s="140">
        <v>1</v>
      </c>
      <c r="F1209" s="128" t="s">
        <v>9</v>
      </c>
      <c r="G1209" s="120"/>
      <c r="H1209" s="120"/>
      <c r="I1209" s="120"/>
      <c r="J1209" s="120"/>
      <c r="K1209" s="11">
        <f t="shared" si="38"/>
        <v>0</v>
      </c>
      <c r="L1209" s="11">
        <f t="shared" si="39"/>
        <v>0</v>
      </c>
    </row>
    <row r="1210" spans="1:12" x14ac:dyDescent="0.2">
      <c r="A1210" s="128" t="s">
        <v>21783</v>
      </c>
      <c r="B1210" s="128" t="s">
        <v>21784</v>
      </c>
      <c r="C1210" s="128" t="s">
        <v>21821</v>
      </c>
      <c r="D1210" s="139" t="s">
        <v>21784</v>
      </c>
      <c r="E1210" s="140">
        <v>1</v>
      </c>
      <c r="F1210" s="128" t="s">
        <v>9</v>
      </c>
      <c r="G1210" s="120"/>
      <c r="H1210" s="120"/>
      <c r="I1210" s="120"/>
      <c r="J1210" s="120"/>
      <c r="K1210" s="11">
        <f t="shared" si="38"/>
        <v>0</v>
      </c>
      <c r="L1210" s="11">
        <f t="shared" si="39"/>
        <v>0</v>
      </c>
    </row>
    <row r="1211" spans="1:12" x14ac:dyDescent="0.2">
      <c r="A1211" s="128" t="s">
        <v>21785</v>
      </c>
      <c r="B1211" s="128" t="s">
        <v>21786</v>
      </c>
      <c r="C1211" s="128" t="s">
        <v>21822</v>
      </c>
      <c r="D1211" s="139" t="s">
        <v>21786</v>
      </c>
      <c r="E1211" s="140">
        <v>1</v>
      </c>
      <c r="F1211" s="128" t="s">
        <v>9</v>
      </c>
      <c r="G1211" s="120"/>
      <c r="H1211" s="120"/>
      <c r="I1211" s="120"/>
      <c r="J1211" s="120"/>
      <c r="K1211" s="11">
        <f t="shared" si="38"/>
        <v>0</v>
      </c>
      <c r="L1211" s="11">
        <f t="shared" si="39"/>
        <v>0</v>
      </c>
    </row>
    <row r="1212" spans="1:12" x14ac:dyDescent="0.2">
      <c r="A1212" s="128" t="s">
        <v>21787</v>
      </c>
      <c r="B1212" s="128" t="s">
        <v>21788</v>
      </c>
      <c r="C1212" s="128" t="s">
        <v>21823</v>
      </c>
      <c r="D1212" s="139" t="s">
        <v>21788</v>
      </c>
      <c r="E1212" s="140">
        <v>1</v>
      </c>
      <c r="F1212" s="128" t="s">
        <v>9</v>
      </c>
      <c r="G1212" s="120"/>
      <c r="H1212" s="120"/>
      <c r="I1212" s="120"/>
      <c r="J1212" s="120"/>
      <c r="K1212" s="11">
        <f>I1212*(100-J1212)/100</f>
        <v>0</v>
      </c>
      <c r="L1212" s="11">
        <f t="shared" si="39"/>
        <v>0</v>
      </c>
    </row>
    <row r="1213" spans="1:12" x14ac:dyDescent="0.2">
      <c r="A1213" s="128" t="s">
        <v>21789</v>
      </c>
      <c r="B1213" s="128" t="s">
        <v>21790</v>
      </c>
      <c r="C1213" s="128" t="s">
        <v>21824</v>
      </c>
      <c r="D1213" s="139" t="s">
        <v>21790</v>
      </c>
      <c r="E1213" s="140">
        <v>1</v>
      </c>
      <c r="F1213" s="128" t="s">
        <v>9</v>
      </c>
      <c r="G1213" s="120"/>
      <c r="H1213" s="120"/>
      <c r="I1213" s="120"/>
      <c r="J1213" s="120"/>
      <c r="K1213" s="11">
        <f>I1213*(100-J1213)/100</f>
        <v>0</v>
      </c>
      <c r="L1213" s="11">
        <f>E1213*K1213</f>
        <v>0</v>
      </c>
    </row>
    <row r="1214" spans="1:12" s="3" customFormat="1" ht="15.95" customHeight="1" x14ac:dyDescent="0.2">
      <c r="A1214" s="27"/>
      <c r="B1214" s="4"/>
      <c r="E1214" s="4"/>
      <c r="F1214" s="169" t="s">
        <v>6995</v>
      </c>
      <c r="G1214" s="170"/>
      <c r="H1214" s="170"/>
      <c r="I1214" s="170"/>
      <c r="J1214" s="171"/>
      <c r="K1214" s="171"/>
      <c r="L1214" s="28">
        <f>SUM(L10:L1213)</f>
        <v>0</v>
      </c>
    </row>
    <row r="1215" spans="1:12" s="3" customFormat="1" ht="12.95" customHeight="1" x14ac:dyDescent="0.2">
      <c r="B1215" s="4"/>
      <c r="F1215" s="17"/>
      <c r="G1215" s="17"/>
      <c r="H1215" s="18"/>
      <c r="I1215" s="15"/>
      <c r="J1215" s="4"/>
    </row>
    <row r="1216" spans="1:12" s="3" customFormat="1" ht="12" customHeight="1" x14ac:dyDescent="0.2">
      <c r="B1216" s="4"/>
      <c r="C1216" s="19"/>
      <c r="D1216" s="19"/>
      <c r="E1216" s="19"/>
      <c r="F1216" s="19"/>
      <c r="G1216" s="19"/>
      <c r="H1216" s="19"/>
      <c r="I1216" s="16"/>
      <c r="J1216" s="4"/>
      <c r="K1216" s="20"/>
    </row>
    <row r="1217" spans="2:11" s="3" customFormat="1" ht="10.5" customHeight="1" x14ac:dyDescent="0.2">
      <c r="B1217" s="4"/>
      <c r="C1217" s="155" t="s">
        <v>10</v>
      </c>
      <c r="D1217" s="156"/>
      <c r="E1217" s="21"/>
      <c r="F1217" s="21"/>
      <c r="G1217" s="21"/>
      <c r="H1217" s="157"/>
      <c r="I1217" s="157"/>
      <c r="J1217" s="157"/>
      <c r="K1217" s="20"/>
    </row>
    <row r="1218" spans="2:11" s="3" customFormat="1" ht="16.7" customHeight="1" x14ac:dyDescent="0.2">
      <c r="B1218" s="4"/>
      <c r="C1218" s="33" t="s">
        <v>6997</v>
      </c>
      <c r="D1218" s="23"/>
      <c r="E1218" s="24"/>
      <c r="F1218" s="24"/>
      <c r="G1218" s="24" t="s">
        <v>11</v>
      </c>
      <c r="H1218" s="142" t="s">
        <v>6</v>
      </c>
      <c r="I1218" s="142"/>
      <c r="J1218" s="143"/>
      <c r="K1218" s="20"/>
    </row>
    <row r="1263" spans="11:11" x14ac:dyDescent="0.2">
      <c r="K1263" s="1">
        <f>Sklop2!K1</f>
        <v>0</v>
      </c>
    </row>
  </sheetData>
  <mergeCells count="19">
    <mergeCell ref="C1217:D1217"/>
    <mergeCell ref="H1217:J1217"/>
    <mergeCell ref="H1218:J1218"/>
    <mergeCell ref="H8:H9"/>
    <mergeCell ref="I8:I9"/>
    <mergeCell ref="J8:J9"/>
    <mergeCell ref="K8:K9"/>
    <mergeCell ref="L8:L9"/>
    <mergeCell ref="F1214:K1214"/>
    <mergeCell ref="C1:G1"/>
    <mergeCell ref="C3:H3"/>
    <mergeCell ref="C5:H5"/>
    <mergeCell ref="C6:H6"/>
    <mergeCell ref="G8:G9"/>
    <mergeCell ref="A8:A9"/>
    <mergeCell ref="C8:C9"/>
    <mergeCell ref="D8:D9"/>
    <mergeCell ref="E8:E9"/>
    <mergeCell ref="F8:F9"/>
  </mergeCells>
  <dataValidations disablePrompts="1" count="1">
    <dataValidation type="whole" allowBlank="1" showInputMessage="1" showErrorMessage="1" errorTitle="Popust" error="Številko ni enako ali večje od 15 in manjše ali enako 100" promptTitle="Popust" prompt="Vnesi med 15 in 100" sqref="J10:J115">
      <formula1>15</formula1>
      <formula2>100</formula2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81"/>
  <sheetViews>
    <sheetView topLeftCell="A1126" workbookViewId="0">
      <selection activeCell="L1177" sqref="L1177"/>
    </sheetView>
  </sheetViews>
  <sheetFormatPr defaultColWidth="9.140625" defaultRowHeight="12.75" x14ac:dyDescent="0.2"/>
  <cols>
    <col min="1" max="1" width="9.140625" style="1"/>
    <col min="2" max="2" width="13.85546875" style="1" customWidth="1"/>
    <col min="3" max="3" width="53.140625" style="1" customWidth="1"/>
    <col min="4" max="4" width="16.5703125" style="1" customWidth="1"/>
    <col min="5" max="6" width="9.140625" style="1"/>
    <col min="7" max="7" width="18" style="1" customWidth="1"/>
    <col min="8" max="8" width="15.28515625" style="1" customWidth="1"/>
    <col min="9" max="9" width="18.7109375" style="1" customWidth="1"/>
    <col min="10" max="10" width="11.85546875" style="4" customWidth="1"/>
    <col min="11" max="11" width="18.7109375" style="1" customWidth="1"/>
    <col min="12" max="12" width="18.1406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17810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7036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40.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11">
        <v>1</v>
      </c>
      <c r="B10" s="12" t="s">
        <v>8274</v>
      </c>
      <c r="C10" s="12" t="s">
        <v>9909</v>
      </c>
      <c r="D10" s="12" t="s">
        <v>8274</v>
      </c>
      <c r="E10" s="13">
        <v>250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9910</v>
      </c>
      <c r="C11" s="12" t="s">
        <v>3141</v>
      </c>
      <c r="D11" s="12" t="s">
        <v>5801</v>
      </c>
      <c r="E11" s="14">
        <v>22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9911</v>
      </c>
      <c r="C12" s="12" t="s">
        <v>5802</v>
      </c>
      <c r="D12" s="12" t="s">
        <v>9912</v>
      </c>
      <c r="E12" s="14">
        <v>1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9913</v>
      </c>
      <c r="C13" s="12" t="s">
        <v>5803</v>
      </c>
      <c r="D13" s="12" t="s">
        <v>9914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9915</v>
      </c>
      <c r="C14" s="12" t="s">
        <v>5804</v>
      </c>
      <c r="D14" s="12" t="s">
        <v>9916</v>
      </c>
      <c r="E14" s="14">
        <v>8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9917</v>
      </c>
      <c r="C15" s="12" t="s">
        <v>5805</v>
      </c>
      <c r="D15" s="12" t="s">
        <v>9918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9919</v>
      </c>
      <c r="C16" s="12" t="s">
        <v>5806</v>
      </c>
      <c r="D16" s="12" t="s">
        <v>9920</v>
      </c>
      <c r="E16" s="14">
        <v>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9921</v>
      </c>
      <c r="C17" s="12" t="s">
        <v>5807</v>
      </c>
      <c r="D17" s="12" t="s">
        <v>9922</v>
      </c>
      <c r="E17" s="14">
        <v>1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9923</v>
      </c>
      <c r="C18" s="12" t="s">
        <v>5808</v>
      </c>
      <c r="D18" s="12" t="s">
        <v>9922</v>
      </c>
      <c r="E18" s="14">
        <v>2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9924</v>
      </c>
      <c r="C19" s="12" t="s">
        <v>5809</v>
      </c>
      <c r="D19" s="12" t="s">
        <v>9925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9926</v>
      </c>
      <c r="C20" s="12" t="s">
        <v>5810</v>
      </c>
      <c r="D20" s="12" t="s">
        <v>9927</v>
      </c>
      <c r="E20" s="14">
        <v>1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9928</v>
      </c>
      <c r="C21" s="12" t="s">
        <v>5811</v>
      </c>
      <c r="D21" s="12" t="s">
        <v>9929</v>
      </c>
      <c r="E21" s="14">
        <v>1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9930</v>
      </c>
      <c r="C22" s="12" t="s">
        <v>9931</v>
      </c>
      <c r="D22" s="12" t="s">
        <v>9932</v>
      </c>
      <c r="E22" s="14">
        <v>1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9933</v>
      </c>
      <c r="C23" s="12" t="s">
        <v>3128</v>
      </c>
      <c r="D23" s="12" t="s">
        <v>9934</v>
      </c>
      <c r="E23" s="14">
        <v>1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9935</v>
      </c>
      <c r="C24" s="12" t="s">
        <v>5812</v>
      </c>
      <c r="D24" s="12" t="s">
        <v>9936</v>
      </c>
      <c r="E24" s="14">
        <v>7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9937</v>
      </c>
      <c r="C25" s="12" t="s">
        <v>5813</v>
      </c>
      <c r="D25" s="12" t="s">
        <v>9938</v>
      </c>
      <c r="E25" s="14">
        <v>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9939</v>
      </c>
      <c r="C26" s="12" t="s">
        <v>5814</v>
      </c>
      <c r="D26" s="12" t="s">
        <v>9940</v>
      </c>
      <c r="E26" s="14">
        <v>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9941</v>
      </c>
      <c r="C27" s="12" t="s">
        <v>5815</v>
      </c>
      <c r="D27" s="12" t="s">
        <v>9942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9943</v>
      </c>
      <c r="C28" s="12" t="s">
        <v>5816</v>
      </c>
      <c r="D28" s="12" t="s">
        <v>9944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9945</v>
      </c>
      <c r="C29" s="12" t="s">
        <v>5817</v>
      </c>
      <c r="D29" s="12" t="s">
        <v>9946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9947</v>
      </c>
      <c r="C30" s="12" t="s">
        <v>5818</v>
      </c>
      <c r="D30" s="12" t="s">
        <v>9948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9949</v>
      </c>
      <c r="C31" s="12" t="s">
        <v>5819</v>
      </c>
      <c r="D31" s="12" t="s">
        <v>9950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9951</v>
      </c>
      <c r="C32" s="12" t="s">
        <v>5820</v>
      </c>
      <c r="D32" s="12" t="s">
        <v>9952</v>
      </c>
      <c r="E32" s="14">
        <v>3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9953</v>
      </c>
      <c r="C33" s="12" t="s">
        <v>5821</v>
      </c>
      <c r="D33" s="12" t="s">
        <v>9954</v>
      </c>
      <c r="E33" s="14">
        <v>2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9955</v>
      </c>
      <c r="C34" s="12" t="s">
        <v>5822</v>
      </c>
      <c r="D34" s="12" t="s">
        <v>9956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9957</v>
      </c>
      <c r="C35" s="12" t="s">
        <v>5823</v>
      </c>
      <c r="D35" s="12" t="s">
        <v>9958</v>
      </c>
      <c r="E35" s="14">
        <v>2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9959</v>
      </c>
      <c r="C36" s="12" t="s">
        <v>5824</v>
      </c>
      <c r="D36" s="12" t="s">
        <v>9960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9961</v>
      </c>
      <c r="C37" s="12" t="s">
        <v>5825</v>
      </c>
      <c r="D37" s="12" t="s">
        <v>9962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9963</v>
      </c>
      <c r="C38" s="12" t="s">
        <v>5826</v>
      </c>
      <c r="D38" s="12" t="s">
        <v>9964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9965</v>
      </c>
      <c r="C39" s="12" t="s">
        <v>5827</v>
      </c>
      <c r="D39" s="12" t="s">
        <v>9966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9967</v>
      </c>
      <c r="C40" s="12" t="s">
        <v>5828</v>
      </c>
      <c r="D40" s="12" t="s">
        <v>9968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9969</v>
      </c>
      <c r="C41" s="12" t="s">
        <v>5829</v>
      </c>
      <c r="D41" s="12" t="s">
        <v>9970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9971</v>
      </c>
      <c r="C42" s="12" t="s">
        <v>5830</v>
      </c>
      <c r="D42" s="12" t="s">
        <v>9972</v>
      </c>
      <c r="E42" s="14">
        <v>1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9973</v>
      </c>
      <c r="C43" s="12" t="s">
        <v>5831</v>
      </c>
      <c r="D43" s="12" t="s">
        <v>9974</v>
      </c>
      <c r="E43" s="14">
        <v>1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9975</v>
      </c>
      <c r="C44" s="12" t="s">
        <v>5832</v>
      </c>
      <c r="D44" s="12" t="s">
        <v>9976</v>
      </c>
      <c r="E44" s="14">
        <v>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9977</v>
      </c>
      <c r="C45" s="12" t="s">
        <v>5833</v>
      </c>
      <c r="D45" s="12" t="s">
        <v>9978</v>
      </c>
      <c r="E45" s="14">
        <v>1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9979</v>
      </c>
      <c r="C46" s="12" t="s">
        <v>5834</v>
      </c>
      <c r="D46" s="12" t="s">
        <v>9980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9981</v>
      </c>
      <c r="C47" s="12" t="s">
        <v>5835</v>
      </c>
      <c r="D47" s="12" t="s">
        <v>9982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9983</v>
      </c>
      <c r="C48" s="12" t="s">
        <v>5836</v>
      </c>
      <c r="D48" s="12" t="s">
        <v>9984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9985</v>
      </c>
      <c r="C49" s="12" t="s">
        <v>5837</v>
      </c>
      <c r="D49" s="12" t="s">
        <v>9986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9987</v>
      </c>
      <c r="C50" s="12" t="s">
        <v>6099</v>
      </c>
      <c r="D50" s="12" t="s">
        <v>9988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9989</v>
      </c>
      <c r="C51" s="12" t="s">
        <v>5838</v>
      </c>
      <c r="D51" s="12" t="s">
        <v>9990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9991</v>
      </c>
      <c r="C52" s="12" t="s">
        <v>5839</v>
      </c>
      <c r="D52" s="12" t="s">
        <v>9992</v>
      </c>
      <c r="E52" s="14">
        <v>2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9993</v>
      </c>
      <c r="C53" s="12" t="s">
        <v>5840</v>
      </c>
      <c r="D53" s="12" t="s">
        <v>9994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9995</v>
      </c>
      <c r="C54" s="12" t="s">
        <v>5841</v>
      </c>
      <c r="D54" s="12" t="s">
        <v>9996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9997</v>
      </c>
      <c r="C55" s="12" t="s">
        <v>5842</v>
      </c>
      <c r="D55" s="12" t="s">
        <v>9998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9999</v>
      </c>
      <c r="C56" s="12" t="s">
        <v>5843</v>
      </c>
      <c r="D56" s="12" t="s">
        <v>10000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10001</v>
      </c>
      <c r="C57" s="12" t="s">
        <v>5844</v>
      </c>
      <c r="D57" s="12" t="s">
        <v>10002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10003</v>
      </c>
      <c r="C58" s="12" t="s">
        <v>5845</v>
      </c>
      <c r="D58" s="12" t="s">
        <v>10004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10005</v>
      </c>
      <c r="C59" s="12" t="s">
        <v>5846</v>
      </c>
      <c r="D59" s="12" t="s">
        <v>10006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10007</v>
      </c>
      <c r="C60" s="12" t="s">
        <v>5847</v>
      </c>
      <c r="D60" s="12" t="s">
        <v>10008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10009</v>
      </c>
      <c r="C61" s="12" t="s">
        <v>5848</v>
      </c>
      <c r="D61" s="12" t="s">
        <v>10010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10011</v>
      </c>
      <c r="C62" s="12" t="s">
        <v>5849</v>
      </c>
      <c r="D62" s="12" t="s">
        <v>10012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10013</v>
      </c>
      <c r="C63" s="12" t="s">
        <v>5850</v>
      </c>
      <c r="D63" s="12" t="s">
        <v>10014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10015</v>
      </c>
      <c r="C64" s="12" t="s">
        <v>5851</v>
      </c>
      <c r="D64" s="12" t="s">
        <v>10016</v>
      </c>
      <c r="E64" s="14">
        <v>1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10017</v>
      </c>
      <c r="C65" s="12" t="s">
        <v>5852</v>
      </c>
      <c r="D65" s="12" t="s">
        <v>10018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10019</v>
      </c>
      <c r="C66" s="12" t="s">
        <v>5853</v>
      </c>
      <c r="D66" s="12" t="s">
        <v>10020</v>
      </c>
      <c r="E66" s="14">
        <v>1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10021</v>
      </c>
      <c r="C67" s="12" t="s">
        <v>5854</v>
      </c>
      <c r="D67" s="12" t="s">
        <v>10022</v>
      </c>
      <c r="E67" s="14">
        <v>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10023</v>
      </c>
      <c r="C68" s="12" t="s">
        <v>5855</v>
      </c>
      <c r="D68" s="12" t="s">
        <v>10024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10025</v>
      </c>
      <c r="C69" s="12" t="s">
        <v>5856</v>
      </c>
      <c r="D69" s="12" t="s">
        <v>10026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10027</v>
      </c>
      <c r="C70" s="12" t="s">
        <v>5857</v>
      </c>
      <c r="D70" s="12" t="s">
        <v>10028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10029</v>
      </c>
      <c r="C71" s="12" t="s">
        <v>5858</v>
      </c>
      <c r="D71" s="12" t="s">
        <v>10030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10031</v>
      </c>
      <c r="C72" s="12" t="s">
        <v>5859</v>
      </c>
      <c r="D72" s="12" t="s">
        <v>10032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10033</v>
      </c>
      <c r="C73" s="12" t="s">
        <v>10034</v>
      </c>
      <c r="D73" s="12" t="s">
        <v>10035</v>
      </c>
      <c r="E73" s="14">
        <v>1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10036</v>
      </c>
      <c r="C74" s="12" t="s">
        <v>5860</v>
      </c>
      <c r="D74" s="12" t="s">
        <v>10037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10038</v>
      </c>
      <c r="C75" s="12" t="s">
        <v>5861</v>
      </c>
      <c r="D75" s="12" t="s">
        <v>10039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10040</v>
      </c>
      <c r="C76" s="12" t="s">
        <v>5862</v>
      </c>
      <c r="D76" s="12" t="s">
        <v>10041</v>
      </c>
      <c r="E76" s="14">
        <v>3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10042</v>
      </c>
      <c r="C77" s="12" t="s">
        <v>5863</v>
      </c>
      <c r="D77" s="12" t="s">
        <v>10043</v>
      </c>
      <c r="E77" s="14">
        <v>1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10044</v>
      </c>
      <c r="C78" s="12" t="s">
        <v>5864</v>
      </c>
      <c r="D78" s="12" t="s">
        <v>10045</v>
      </c>
      <c r="E78" s="14">
        <v>1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10046</v>
      </c>
      <c r="C79" s="12" t="s">
        <v>5865</v>
      </c>
      <c r="D79" s="12" t="s">
        <v>10047</v>
      </c>
      <c r="E79" s="14">
        <v>1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10048</v>
      </c>
      <c r="C80" s="12" t="s">
        <v>5866</v>
      </c>
      <c r="D80" s="12" t="s">
        <v>10049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10050</v>
      </c>
      <c r="C81" s="12" t="s">
        <v>5867</v>
      </c>
      <c r="D81" s="12" t="s">
        <v>10051</v>
      </c>
      <c r="E81" s="14">
        <v>1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10052</v>
      </c>
      <c r="C82" s="12" t="s">
        <v>5868</v>
      </c>
      <c r="D82" s="12" t="s">
        <v>10053</v>
      </c>
      <c r="E82" s="14">
        <v>1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10054</v>
      </c>
      <c r="C83" s="12" t="s">
        <v>5869</v>
      </c>
      <c r="D83" s="12" t="s">
        <v>10055</v>
      </c>
      <c r="E83" s="14">
        <v>1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10056</v>
      </c>
      <c r="C84" s="12" t="s">
        <v>5870</v>
      </c>
      <c r="D84" s="12" t="s">
        <v>10057</v>
      </c>
      <c r="E84" s="14">
        <v>1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10058</v>
      </c>
      <c r="C85" s="12" t="s">
        <v>5871</v>
      </c>
      <c r="D85" s="12" t="s">
        <v>10059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10060</v>
      </c>
      <c r="C86" s="12" t="s">
        <v>5872</v>
      </c>
      <c r="D86" s="12" t="s">
        <v>10061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10062</v>
      </c>
      <c r="C87" s="12" t="s">
        <v>5873</v>
      </c>
      <c r="D87" s="12" t="s">
        <v>10063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10064</v>
      </c>
      <c r="C88" s="12" t="s">
        <v>5874</v>
      </c>
      <c r="D88" s="12" t="s">
        <v>10065</v>
      </c>
      <c r="E88" s="14">
        <v>1</v>
      </c>
      <c r="F88" s="12" t="s">
        <v>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10066</v>
      </c>
      <c r="C89" s="12" t="s">
        <v>5875</v>
      </c>
      <c r="D89" s="12" t="s">
        <v>10067</v>
      </c>
      <c r="E89" s="14">
        <v>1</v>
      </c>
      <c r="F89" s="12" t="s">
        <v>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10068</v>
      </c>
      <c r="C90" s="12" t="s">
        <v>5876</v>
      </c>
      <c r="D90" s="12" t="s">
        <v>10069</v>
      </c>
      <c r="E90" s="14">
        <v>1</v>
      </c>
      <c r="F90" s="12" t="s">
        <v>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10070</v>
      </c>
      <c r="C91" s="12" t="s">
        <v>3177</v>
      </c>
      <c r="D91" s="12" t="s">
        <v>10071</v>
      </c>
      <c r="E91" s="14">
        <v>4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10072</v>
      </c>
      <c r="C92" s="12" t="s">
        <v>5877</v>
      </c>
      <c r="D92" s="12" t="s">
        <v>10073</v>
      </c>
      <c r="E92" s="14">
        <v>1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10074</v>
      </c>
      <c r="C93" s="12" t="s">
        <v>3194</v>
      </c>
      <c r="D93" s="12" t="s">
        <v>10075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10076</v>
      </c>
      <c r="C94" s="12" t="s">
        <v>5878</v>
      </c>
      <c r="D94" s="12" t="s">
        <v>10077</v>
      </c>
      <c r="E94" s="14">
        <v>2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10078</v>
      </c>
      <c r="C95" s="12" t="s">
        <v>5879</v>
      </c>
      <c r="D95" s="12" t="s">
        <v>5880</v>
      </c>
      <c r="E95" s="14">
        <v>5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10079</v>
      </c>
      <c r="C96" s="12" t="s">
        <v>5881</v>
      </c>
      <c r="D96" s="12" t="s">
        <v>10080</v>
      </c>
      <c r="E96" s="14">
        <v>46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10081</v>
      </c>
      <c r="C97" s="12" t="s">
        <v>5882</v>
      </c>
      <c r="D97" s="12" t="s">
        <v>10082</v>
      </c>
      <c r="E97" s="14">
        <v>1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10083</v>
      </c>
      <c r="C98" s="12" t="s">
        <v>5883</v>
      </c>
      <c r="D98" s="12" t="s">
        <v>10084</v>
      </c>
      <c r="E98" s="14">
        <v>1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10085</v>
      </c>
      <c r="C99" s="12" t="s">
        <v>5884</v>
      </c>
      <c r="D99" s="12" t="s">
        <v>10086</v>
      </c>
      <c r="E99" s="14">
        <v>11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10087</v>
      </c>
      <c r="C100" s="12" t="s">
        <v>5885</v>
      </c>
      <c r="D100" s="12" t="s">
        <v>10088</v>
      </c>
      <c r="E100" s="14">
        <v>1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10089</v>
      </c>
      <c r="C101" s="12" t="s">
        <v>5886</v>
      </c>
      <c r="D101" s="12" t="s">
        <v>10090</v>
      </c>
      <c r="E101" s="14">
        <v>1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10091</v>
      </c>
      <c r="C102" s="12" t="s">
        <v>5887</v>
      </c>
      <c r="D102" s="12" t="s">
        <v>10092</v>
      </c>
      <c r="E102" s="14">
        <v>1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10093</v>
      </c>
      <c r="C103" s="12" t="s">
        <v>5888</v>
      </c>
      <c r="D103" s="12" t="s">
        <v>10094</v>
      </c>
      <c r="E103" s="14">
        <v>1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10095</v>
      </c>
      <c r="C104" s="12" t="s">
        <v>5889</v>
      </c>
      <c r="D104" s="12" t="s">
        <v>10096</v>
      </c>
      <c r="E104" s="14">
        <v>1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10097</v>
      </c>
      <c r="C105" s="12" t="s">
        <v>5890</v>
      </c>
      <c r="D105" s="12" t="s">
        <v>10098</v>
      </c>
      <c r="E105" s="14">
        <v>1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10099</v>
      </c>
      <c r="C106" s="12" t="s">
        <v>5891</v>
      </c>
      <c r="D106" s="12" t="s">
        <v>10100</v>
      </c>
      <c r="E106" s="14">
        <v>1</v>
      </c>
      <c r="F106" s="12" t="s">
        <v>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10101</v>
      </c>
      <c r="C107" s="12" t="s">
        <v>5892</v>
      </c>
      <c r="D107" s="12" t="s">
        <v>10102</v>
      </c>
      <c r="E107" s="14">
        <v>1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10103</v>
      </c>
      <c r="C108" s="12" t="s">
        <v>5893</v>
      </c>
      <c r="D108" s="12" t="s">
        <v>10104</v>
      </c>
      <c r="E108" s="14">
        <v>1</v>
      </c>
      <c r="F108" s="12" t="s">
        <v>9</v>
      </c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10105</v>
      </c>
      <c r="C109" s="12" t="s">
        <v>5894</v>
      </c>
      <c r="D109" s="12" t="s">
        <v>5895</v>
      </c>
      <c r="E109" s="14">
        <v>1</v>
      </c>
      <c r="F109" s="12" t="s">
        <v>9</v>
      </c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10106</v>
      </c>
      <c r="C110" s="12" t="s">
        <v>5896</v>
      </c>
      <c r="D110" s="12" t="s">
        <v>10107</v>
      </c>
      <c r="E110" s="14">
        <v>1</v>
      </c>
      <c r="F110" s="12" t="s">
        <v>9</v>
      </c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10108</v>
      </c>
      <c r="C111" s="12" t="s">
        <v>5897</v>
      </c>
      <c r="D111" s="12" t="s">
        <v>10109</v>
      </c>
      <c r="E111" s="14">
        <v>1</v>
      </c>
      <c r="F111" s="12" t="s">
        <v>9</v>
      </c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10110</v>
      </c>
      <c r="C112" s="12" t="s">
        <v>5898</v>
      </c>
      <c r="D112" s="12" t="s">
        <v>10111</v>
      </c>
      <c r="E112" s="14">
        <v>1</v>
      </c>
      <c r="F112" s="12" t="s">
        <v>9</v>
      </c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10112</v>
      </c>
      <c r="C113" s="12" t="s">
        <v>5899</v>
      </c>
      <c r="D113" s="12" t="s">
        <v>10113</v>
      </c>
      <c r="E113" s="14">
        <v>1</v>
      </c>
      <c r="F113" s="12" t="s">
        <v>9</v>
      </c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10114</v>
      </c>
      <c r="C114" s="12" t="s">
        <v>5900</v>
      </c>
      <c r="D114" s="12" t="s">
        <v>10115</v>
      </c>
      <c r="E114" s="14">
        <v>1</v>
      </c>
      <c r="F114" s="12" t="s">
        <v>9</v>
      </c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10116</v>
      </c>
      <c r="C115" s="12" t="s">
        <v>5901</v>
      </c>
      <c r="D115" s="12" t="s">
        <v>10117</v>
      </c>
      <c r="E115" s="14">
        <v>1</v>
      </c>
      <c r="F115" s="12" t="s">
        <v>9</v>
      </c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10118</v>
      </c>
      <c r="C116" s="12" t="s">
        <v>5902</v>
      </c>
      <c r="D116" s="12" t="s">
        <v>10119</v>
      </c>
      <c r="E116" s="14">
        <v>1</v>
      </c>
      <c r="F116" s="12" t="s">
        <v>9</v>
      </c>
      <c r="G116" s="11"/>
      <c r="H116" s="11"/>
      <c r="I116" s="11"/>
      <c r="J116" s="26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10120</v>
      </c>
      <c r="C117" s="12" t="s">
        <v>5903</v>
      </c>
      <c r="D117" s="12" t="s">
        <v>10121</v>
      </c>
      <c r="E117" s="14">
        <v>1</v>
      </c>
      <c r="F117" s="12" t="s">
        <v>9</v>
      </c>
      <c r="G117" s="11"/>
      <c r="H117" s="11"/>
      <c r="I117" s="11"/>
      <c r="J117" s="26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10122</v>
      </c>
      <c r="C118" s="12" t="s">
        <v>5904</v>
      </c>
      <c r="D118" s="12" t="s">
        <v>10123</v>
      </c>
      <c r="E118" s="14">
        <v>1</v>
      </c>
      <c r="F118" s="12" t="s">
        <v>9</v>
      </c>
      <c r="G118" s="11"/>
      <c r="H118" s="11"/>
      <c r="I118" s="11"/>
      <c r="J118" s="26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10124</v>
      </c>
      <c r="C119" s="12" t="s">
        <v>5905</v>
      </c>
      <c r="D119" s="12" t="s">
        <v>10125</v>
      </c>
      <c r="E119" s="14">
        <v>1</v>
      </c>
      <c r="F119" s="12" t="s">
        <v>9</v>
      </c>
      <c r="G119" s="11"/>
      <c r="H119" s="11"/>
      <c r="I119" s="11"/>
      <c r="J119" s="26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10126</v>
      </c>
      <c r="C120" s="12" t="s">
        <v>5906</v>
      </c>
      <c r="D120" s="12" t="s">
        <v>10127</v>
      </c>
      <c r="E120" s="14">
        <v>1</v>
      </c>
      <c r="F120" s="12" t="s">
        <v>9</v>
      </c>
      <c r="G120" s="11"/>
      <c r="H120" s="11"/>
      <c r="I120" s="11"/>
      <c r="J120" s="26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10128</v>
      </c>
      <c r="C121" s="12" t="s">
        <v>5907</v>
      </c>
      <c r="D121" s="12" t="s">
        <v>10129</v>
      </c>
      <c r="E121" s="14">
        <v>1</v>
      </c>
      <c r="F121" s="12" t="s">
        <v>9</v>
      </c>
      <c r="G121" s="11"/>
      <c r="H121" s="11"/>
      <c r="I121" s="11"/>
      <c r="J121" s="26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10130</v>
      </c>
      <c r="C122" s="12" t="s">
        <v>5908</v>
      </c>
      <c r="D122" s="12" t="s">
        <v>10131</v>
      </c>
      <c r="E122" s="14">
        <v>1</v>
      </c>
      <c r="F122" s="12" t="s">
        <v>9</v>
      </c>
      <c r="G122" s="11"/>
      <c r="H122" s="11"/>
      <c r="I122" s="11"/>
      <c r="J122" s="26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10132</v>
      </c>
      <c r="C123" s="12" t="s">
        <v>5909</v>
      </c>
      <c r="D123" s="12" t="s">
        <v>10133</v>
      </c>
      <c r="E123" s="14">
        <v>1</v>
      </c>
      <c r="F123" s="12" t="s">
        <v>9</v>
      </c>
      <c r="G123" s="11"/>
      <c r="H123" s="11"/>
      <c r="I123" s="11"/>
      <c r="J123" s="26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10134</v>
      </c>
      <c r="C124" s="12" t="s">
        <v>5910</v>
      </c>
      <c r="D124" s="12" t="s">
        <v>10135</v>
      </c>
      <c r="E124" s="14">
        <v>1</v>
      </c>
      <c r="F124" s="12" t="s">
        <v>9</v>
      </c>
      <c r="G124" s="11"/>
      <c r="H124" s="11"/>
      <c r="I124" s="11"/>
      <c r="J124" s="26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10136</v>
      </c>
      <c r="C125" s="12" t="s">
        <v>5911</v>
      </c>
      <c r="D125" s="12" t="s">
        <v>10137</v>
      </c>
      <c r="E125" s="14">
        <v>1</v>
      </c>
      <c r="F125" s="12" t="s">
        <v>9</v>
      </c>
      <c r="G125" s="11"/>
      <c r="H125" s="11"/>
      <c r="I125" s="11"/>
      <c r="J125" s="26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10138</v>
      </c>
      <c r="C126" s="12" t="s">
        <v>5912</v>
      </c>
      <c r="D126" s="12" t="s">
        <v>10139</v>
      </c>
      <c r="E126" s="14">
        <v>1</v>
      </c>
      <c r="F126" s="12" t="s">
        <v>9</v>
      </c>
      <c r="G126" s="11"/>
      <c r="H126" s="11"/>
      <c r="I126" s="11"/>
      <c r="J126" s="26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10140</v>
      </c>
      <c r="C127" s="12" t="s">
        <v>5913</v>
      </c>
      <c r="D127" s="12" t="s">
        <v>10141</v>
      </c>
      <c r="E127" s="14">
        <v>1</v>
      </c>
      <c r="F127" s="12" t="s">
        <v>9</v>
      </c>
      <c r="G127" s="11"/>
      <c r="H127" s="11"/>
      <c r="I127" s="11"/>
      <c r="J127" s="26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10142</v>
      </c>
      <c r="C128" s="12" t="s">
        <v>5914</v>
      </c>
      <c r="D128" s="12" t="s">
        <v>10143</v>
      </c>
      <c r="E128" s="14">
        <v>1</v>
      </c>
      <c r="F128" s="12" t="s">
        <v>9</v>
      </c>
      <c r="G128" s="11"/>
      <c r="H128" s="11"/>
      <c r="I128" s="11"/>
      <c r="J128" s="26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10144</v>
      </c>
      <c r="C129" s="12" t="s">
        <v>5915</v>
      </c>
      <c r="D129" s="12" t="s">
        <v>10145</v>
      </c>
      <c r="E129" s="14">
        <v>1</v>
      </c>
      <c r="F129" s="12" t="s">
        <v>9</v>
      </c>
      <c r="G129" s="11"/>
      <c r="H129" s="11"/>
      <c r="I129" s="11"/>
      <c r="J129" s="26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10146</v>
      </c>
      <c r="C130" s="12" t="s">
        <v>5916</v>
      </c>
      <c r="D130" s="12" t="s">
        <v>10147</v>
      </c>
      <c r="E130" s="14">
        <v>5</v>
      </c>
      <c r="F130" s="12" t="s">
        <v>9</v>
      </c>
      <c r="G130" s="11"/>
      <c r="H130" s="11"/>
      <c r="I130" s="11"/>
      <c r="J130" s="26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10148</v>
      </c>
      <c r="C131" s="12" t="s">
        <v>5917</v>
      </c>
      <c r="D131" s="12" t="s">
        <v>10149</v>
      </c>
      <c r="E131" s="14">
        <v>1</v>
      </c>
      <c r="F131" s="12" t="s">
        <v>9</v>
      </c>
      <c r="G131" s="11"/>
      <c r="H131" s="11"/>
      <c r="I131" s="11"/>
      <c r="J131" s="26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10150</v>
      </c>
      <c r="C132" s="12" t="s">
        <v>5918</v>
      </c>
      <c r="D132" s="12" t="s">
        <v>10151</v>
      </c>
      <c r="E132" s="14">
        <v>1</v>
      </c>
      <c r="F132" s="12" t="s">
        <v>9</v>
      </c>
      <c r="G132" s="11"/>
      <c r="H132" s="11"/>
      <c r="I132" s="11"/>
      <c r="J132" s="26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10152</v>
      </c>
      <c r="C133" s="12" t="s">
        <v>5919</v>
      </c>
      <c r="D133" s="12" t="s">
        <v>10153</v>
      </c>
      <c r="E133" s="14">
        <v>1</v>
      </c>
      <c r="F133" s="12" t="s">
        <v>9</v>
      </c>
      <c r="G133" s="11"/>
      <c r="H133" s="11"/>
      <c r="I133" s="11"/>
      <c r="J133" s="26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10154</v>
      </c>
      <c r="C134" s="12" t="s">
        <v>5920</v>
      </c>
      <c r="D134" s="12" t="s">
        <v>10155</v>
      </c>
      <c r="E134" s="14">
        <v>1</v>
      </c>
      <c r="F134" s="12" t="s">
        <v>9</v>
      </c>
      <c r="G134" s="11"/>
      <c r="H134" s="11"/>
      <c r="I134" s="11"/>
      <c r="J134" s="26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10156</v>
      </c>
      <c r="C135" s="12" t="s">
        <v>5921</v>
      </c>
      <c r="D135" s="12" t="s">
        <v>10157</v>
      </c>
      <c r="E135" s="14">
        <v>1</v>
      </c>
      <c r="F135" s="12" t="s">
        <v>9</v>
      </c>
      <c r="G135" s="11"/>
      <c r="H135" s="11"/>
      <c r="I135" s="11"/>
      <c r="J135" s="26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10158</v>
      </c>
      <c r="C136" s="12" t="s">
        <v>5922</v>
      </c>
      <c r="D136" s="12" t="s">
        <v>10159</v>
      </c>
      <c r="E136" s="14">
        <v>16</v>
      </c>
      <c r="F136" s="12" t="s">
        <v>9</v>
      </c>
      <c r="G136" s="11"/>
      <c r="H136" s="11"/>
      <c r="I136" s="11"/>
      <c r="J136" s="26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10160</v>
      </c>
      <c r="C137" s="12" t="s">
        <v>5923</v>
      </c>
      <c r="D137" s="12" t="s">
        <v>10161</v>
      </c>
      <c r="E137" s="14">
        <v>1</v>
      </c>
      <c r="F137" s="12" t="s">
        <v>9</v>
      </c>
      <c r="G137" s="11"/>
      <c r="H137" s="11"/>
      <c r="I137" s="11"/>
      <c r="J137" s="26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10162</v>
      </c>
      <c r="C138" s="12" t="s">
        <v>5924</v>
      </c>
      <c r="D138" s="12" t="s">
        <v>10163</v>
      </c>
      <c r="E138" s="14">
        <v>1</v>
      </c>
      <c r="F138" s="12" t="s">
        <v>9</v>
      </c>
      <c r="G138" s="11"/>
      <c r="H138" s="11"/>
      <c r="I138" s="11"/>
      <c r="J138" s="26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10164</v>
      </c>
      <c r="C139" s="12" t="s">
        <v>5925</v>
      </c>
      <c r="D139" s="12" t="s">
        <v>10165</v>
      </c>
      <c r="E139" s="14">
        <v>1</v>
      </c>
      <c r="F139" s="12" t="s">
        <v>9</v>
      </c>
      <c r="G139" s="11"/>
      <c r="H139" s="11"/>
      <c r="I139" s="11"/>
      <c r="J139" s="26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10166</v>
      </c>
      <c r="C140" s="12" t="s">
        <v>5926</v>
      </c>
      <c r="D140" s="12" t="s">
        <v>10167</v>
      </c>
      <c r="E140" s="14">
        <v>1</v>
      </c>
      <c r="F140" s="12" t="s">
        <v>9</v>
      </c>
      <c r="G140" s="11"/>
      <c r="H140" s="11"/>
      <c r="I140" s="11"/>
      <c r="J140" s="26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10168</v>
      </c>
      <c r="C141" s="12" t="s">
        <v>5927</v>
      </c>
      <c r="D141" s="12" t="s">
        <v>10169</v>
      </c>
      <c r="E141" s="14">
        <v>1</v>
      </c>
      <c r="F141" s="12" t="s">
        <v>9</v>
      </c>
      <c r="G141" s="11"/>
      <c r="H141" s="11"/>
      <c r="I141" s="11"/>
      <c r="J141" s="26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10170</v>
      </c>
      <c r="C142" s="12" t="s">
        <v>5928</v>
      </c>
      <c r="D142" s="12" t="s">
        <v>10171</v>
      </c>
      <c r="E142" s="14">
        <v>1</v>
      </c>
      <c r="F142" s="12" t="s">
        <v>9</v>
      </c>
      <c r="G142" s="11"/>
      <c r="H142" s="11"/>
      <c r="I142" s="11"/>
      <c r="J142" s="26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10172</v>
      </c>
      <c r="C143" s="12" t="s">
        <v>5929</v>
      </c>
      <c r="D143" s="12" t="s">
        <v>10173</v>
      </c>
      <c r="E143" s="14">
        <v>1</v>
      </c>
      <c r="F143" s="12" t="s">
        <v>9</v>
      </c>
      <c r="G143" s="11"/>
      <c r="H143" s="11"/>
      <c r="I143" s="11"/>
      <c r="J143" s="26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10174</v>
      </c>
      <c r="C144" s="12" t="s">
        <v>5930</v>
      </c>
      <c r="D144" s="12" t="s">
        <v>10175</v>
      </c>
      <c r="E144" s="14">
        <v>1</v>
      </c>
      <c r="F144" s="12" t="s">
        <v>9</v>
      </c>
      <c r="G144" s="11"/>
      <c r="H144" s="11"/>
      <c r="I144" s="11"/>
      <c r="J144" s="26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10176</v>
      </c>
      <c r="C145" s="12" t="s">
        <v>5931</v>
      </c>
      <c r="D145" s="12" t="s">
        <v>10177</v>
      </c>
      <c r="E145" s="14">
        <v>1</v>
      </c>
      <c r="F145" s="12" t="s">
        <v>9</v>
      </c>
      <c r="G145" s="11"/>
      <c r="H145" s="11"/>
      <c r="I145" s="11"/>
      <c r="J145" s="26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10178</v>
      </c>
      <c r="C146" s="12" t="s">
        <v>5932</v>
      </c>
      <c r="D146" s="12" t="s">
        <v>10179</v>
      </c>
      <c r="E146" s="14">
        <v>1</v>
      </c>
      <c r="F146" s="12" t="s">
        <v>9</v>
      </c>
      <c r="G146" s="11"/>
      <c r="H146" s="11"/>
      <c r="I146" s="11"/>
      <c r="J146" s="26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10180</v>
      </c>
      <c r="C147" s="12" t="s">
        <v>5933</v>
      </c>
      <c r="D147" s="12" t="s">
        <v>10181</v>
      </c>
      <c r="E147" s="14">
        <v>1</v>
      </c>
      <c r="F147" s="12" t="s">
        <v>9</v>
      </c>
      <c r="G147" s="11"/>
      <c r="H147" s="11"/>
      <c r="I147" s="11"/>
      <c r="J147" s="26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10182</v>
      </c>
      <c r="C148" s="12" t="s">
        <v>5934</v>
      </c>
      <c r="D148" s="12" t="s">
        <v>10183</v>
      </c>
      <c r="E148" s="14">
        <v>1</v>
      </c>
      <c r="F148" s="12" t="s">
        <v>9</v>
      </c>
      <c r="G148" s="11"/>
      <c r="H148" s="11"/>
      <c r="I148" s="11"/>
      <c r="J148" s="26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10184</v>
      </c>
      <c r="C149" s="12" t="s">
        <v>5935</v>
      </c>
      <c r="D149" s="12" t="s">
        <v>10185</v>
      </c>
      <c r="E149" s="14">
        <v>1</v>
      </c>
      <c r="F149" s="12" t="s">
        <v>9</v>
      </c>
      <c r="G149" s="11"/>
      <c r="H149" s="11"/>
      <c r="I149" s="11"/>
      <c r="J149" s="26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10186</v>
      </c>
      <c r="C150" s="12" t="s">
        <v>5936</v>
      </c>
      <c r="D150" s="12" t="s">
        <v>10187</v>
      </c>
      <c r="E150" s="14">
        <v>1</v>
      </c>
      <c r="F150" s="12" t="s">
        <v>9</v>
      </c>
      <c r="G150" s="11"/>
      <c r="H150" s="11"/>
      <c r="I150" s="11"/>
      <c r="J150" s="26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10188</v>
      </c>
      <c r="C151" s="12" t="s">
        <v>5937</v>
      </c>
      <c r="D151" s="12" t="s">
        <v>10189</v>
      </c>
      <c r="E151" s="14">
        <v>1</v>
      </c>
      <c r="F151" s="12" t="s">
        <v>9</v>
      </c>
      <c r="G151" s="11"/>
      <c r="H151" s="11"/>
      <c r="I151" s="11"/>
      <c r="J151" s="26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10190</v>
      </c>
      <c r="C152" s="12" t="s">
        <v>5938</v>
      </c>
      <c r="D152" s="12" t="s">
        <v>10191</v>
      </c>
      <c r="E152" s="14">
        <v>1</v>
      </c>
      <c r="F152" s="12" t="s">
        <v>9</v>
      </c>
      <c r="G152" s="11"/>
      <c r="H152" s="11"/>
      <c r="I152" s="11"/>
      <c r="J152" s="26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10192</v>
      </c>
      <c r="C153" s="12" t="s">
        <v>5939</v>
      </c>
      <c r="D153" s="12" t="s">
        <v>10193</v>
      </c>
      <c r="E153" s="14">
        <v>1</v>
      </c>
      <c r="F153" s="12" t="s">
        <v>9</v>
      </c>
      <c r="G153" s="11"/>
      <c r="H153" s="11"/>
      <c r="I153" s="11"/>
      <c r="J153" s="26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10194</v>
      </c>
      <c r="C154" s="12" t="s">
        <v>5940</v>
      </c>
      <c r="D154" s="12" t="s">
        <v>10195</v>
      </c>
      <c r="E154" s="14">
        <v>1</v>
      </c>
      <c r="F154" s="12" t="s">
        <v>9</v>
      </c>
      <c r="G154" s="11"/>
      <c r="H154" s="11"/>
      <c r="I154" s="11"/>
      <c r="J154" s="26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10196</v>
      </c>
      <c r="C155" s="12" t="s">
        <v>5941</v>
      </c>
      <c r="D155" s="12" t="s">
        <v>10197</v>
      </c>
      <c r="E155" s="14">
        <v>5</v>
      </c>
      <c r="F155" s="12" t="s">
        <v>9</v>
      </c>
      <c r="G155" s="11"/>
      <c r="H155" s="11"/>
      <c r="I155" s="11"/>
      <c r="J155" s="26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10198</v>
      </c>
      <c r="C156" s="12" t="s">
        <v>5942</v>
      </c>
      <c r="D156" s="12" t="s">
        <v>10199</v>
      </c>
      <c r="E156" s="14">
        <v>1</v>
      </c>
      <c r="F156" s="12" t="s">
        <v>9</v>
      </c>
      <c r="G156" s="11"/>
      <c r="H156" s="11"/>
      <c r="I156" s="11"/>
      <c r="J156" s="26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10200</v>
      </c>
      <c r="C157" s="12" t="s">
        <v>5943</v>
      </c>
      <c r="D157" s="12" t="s">
        <v>10201</v>
      </c>
      <c r="E157" s="14">
        <v>1</v>
      </c>
      <c r="F157" s="12" t="s">
        <v>9</v>
      </c>
      <c r="G157" s="11"/>
      <c r="H157" s="11"/>
      <c r="I157" s="11"/>
      <c r="J157" s="26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10202</v>
      </c>
      <c r="C158" s="12" t="s">
        <v>5944</v>
      </c>
      <c r="D158" s="12" t="s">
        <v>10203</v>
      </c>
      <c r="E158" s="14">
        <v>1</v>
      </c>
      <c r="F158" s="12" t="s">
        <v>9</v>
      </c>
      <c r="G158" s="11"/>
      <c r="H158" s="11"/>
      <c r="I158" s="11"/>
      <c r="J158" s="26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10204</v>
      </c>
      <c r="C159" s="12" t="s">
        <v>5945</v>
      </c>
      <c r="D159" s="12" t="s">
        <v>10205</v>
      </c>
      <c r="E159" s="14">
        <v>1</v>
      </c>
      <c r="F159" s="12" t="s">
        <v>9</v>
      </c>
      <c r="G159" s="11"/>
      <c r="H159" s="11"/>
      <c r="I159" s="11"/>
      <c r="J159" s="26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10206</v>
      </c>
      <c r="C160" s="12" t="s">
        <v>5946</v>
      </c>
      <c r="D160" s="12" t="s">
        <v>10207</v>
      </c>
      <c r="E160" s="14">
        <v>1</v>
      </c>
      <c r="F160" s="12" t="s">
        <v>9</v>
      </c>
      <c r="G160" s="11"/>
      <c r="H160" s="11"/>
      <c r="I160" s="11"/>
      <c r="J160" s="26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10208</v>
      </c>
      <c r="C161" s="12" t="s">
        <v>5947</v>
      </c>
      <c r="D161" s="12" t="s">
        <v>10209</v>
      </c>
      <c r="E161" s="14">
        <v>1</v>
      </c>
      <c r="F161" s="12" t="s">
        <v>9</v>
      </c>
      <c r="G161" s="11"/>
      <c r="H161" s="11"/>
      <c r="I161" s="11"/>
      <c r="J161" s="26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10210</v>
      </c>
      <c r="C162" s="12" t="s">
        <v>5948</v>
      </c>
      <c r="D162" s="12" t="s">
        <v>10211</v>
      </c>
      <c r="E162" s="14">
        <v>1</v>
      </c>
      <c r="F162" s="12" t="s">
        <v>9</v>
      </c>
      <c r="G162" s="11"/>
      <c r="H162" s="11"/>
      <c r="I162" s="11"/>
      <c r="J162" s="26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10212</v>
      </c>
      <c r="C163" s="12" t="s">
        <v>5949</v>
      </c>
      <c r="D163" s="12" t="s">
        <v>10213</v>
      </c>
      <c r="E163" s="14">
        <v>1</v>
      </c>
      <c r="F163" s="12" t="s">
        <v>9</v>
      </c>
      <c r="G163" s="11"/>
      <c r="H163" s="11"/>
      <c r="I163" s="11"/>
      <c r="J163" s="26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10214</v>
      </c>
      <c r="C164" s="12" t="s">
        <v>5950</v>
      </c>
      <c r="D164" s="12" t="s">
        <v>10215</v>
      </c>
      <c r="E164" s="14">
        <v>1</v>
      </c>
      <c r="F164" s="12" t="s">
        <v>9</v>
      </c>
      <c r="G164" s="11"/>
      <c r="H164" s="11"/>
      <c r="I164" s="11"/>
      <c r="J164" s="26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10216</v>
      </c>
      <c r="C165" s="12" t="s">
        <v>5951</v>
      </c>
      <c r="D165" s="12" t="s">
        <v>10217</v>
      </c>
      <c r="E165" s="14">
        <v>1</v>
      </c>
      <c r="F165" s="12" t="s">
        <v>9</v>
      </c>
      <c r="G165" s="11"/>
      <c r="H165" s="11"/>
      <c r="I165" s="11"/>
      <c r="J165" s="26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10218</v>
      </c>
      <c r="C166" s="12" t="s">
        <v>5952</v>
      </c>
      <c r="D166" s="12" t="s">
        <v>10219</v>
      </c>
      <c r="E166" s="14">
        <v>1</v>
      </c>
      <c r="F166" s="12" t="s">
        <v>9</v>
      </c>
      <c r="G166" s="11"/>
      <c r="H166" s="11"/>
      <c r="I166" s="11"/>
      <c r="J166" s="26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10220</v>
      </c>
      <c r="C167" s="12" t="s">
        <v>5953</v>
      </c>
      <c r="D167" s="12" t="s">
        <v>10221</v>
      </c>
      <c r="E167" s="14">
        <v>2</v>
      </c>
      <c r="F167" s="12" t="s">
        <v>9</v>
      </c>
      <c r="G167" s="11"/>
      <c r="H167" s="11"/>
      <c r="I167" s="11"/>
      <c r="J167" s="26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10222</v>
      </c>
      <c r="C168" s="12" t="s">
        <v>5954</v>
      </c>
      <c r="D168" s="12" t="s">
        <v>10223</v>
      </c>
      <c r="E168" s="14">
        <v>1</v>
      </c>
      <c r="F168" s="12" t="s">
        <v>9</v>
      </c>
      <c r="G168" s="11"/>
      <c r="H168" s="11"/>
      <c r="I168" s="11"/>
      <c r="J168" s="26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10224</v>
      </c>
      <c r="C169" s="12" t="s">
        <v>5955</v>
      </c>
      <c r="D169" s="12" t="s">
        <v>10225</v>
      </c>
      <c r="E169" s="14">
        <v>1</v>
      </c>
      <c r="F169" s="12" t="s">
        <v>9</v>
      </c>
      <c r="G169" s="11"/>
      <c r="H169" s="11"/>
      <c r="I169" s="11"/>
      <c r="J169" s="26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10226</v>
      </c>
      <c r="C170" s="12" t="s">
        <v>5956</v>
      </c>
      <c r="D170" s="12" t="s">
        <v>10227</v>
      </c>
      <c r="E170" s="14">
        <v>4</v>
      </c>
      <c r="F170" s="12" t="s">
        <v>9</v>
      </c>
      <c r="G170" s="11"/>
      <c r="H170" s="11"/>
      <c r="I170" s="11"/>
      <c r="J170" s="26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10228</v>
      </c>
      <c r="C171" s="12" t="s">
        <v>5957</v>
      </c>
      <c r="D171" s="12" t="s">
        <v>5958</v>
      </c>
      <c r="E171" s="14">
        <v>43</v>
      </c>
      <c r="F171" s="12" t="s">
        <v>9</v>
      </c>
      <c r="G171" s="11"/>
      <c r="H171" s="11"/>
      <c r="I171" s="11"/>
      <c r="J171" s="26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10229</v>
      </c>
      <c r="C172" s="12" t="s">
        <v>5959</v>
      </c>
      <c r="D172" s="12" t="s">
        <v>5960</v>
      </c>
      <c r="E172" s="14">
        <v>4</v>
      </c>
      <c r="F172" s="12" t="s">
        <v>9</v>
      </c>
      <c r="G172" s="11"/>
      <c r="H172" s="11"/>
      <c r="I172" s="11"/>
      <c r="J172" s="26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10230</v>
      </c>
      <c r="C173" s="12" t="s">
        <v>5961</v>
      </c>
      <c r="D173" s="12" t="s">
        <v>10231</v>
      </c>
      <c r="E173" s="14">
        <v>1</v>
      </c>
      <c r="F173" s="12" t="s">
        <v>9</v>
      </c>
      <c r="G173" s="11"/>
      <c r="H173" s="11"/>
      <c r="I173" s="11"/>
      <c r="J173" s="26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10232</v>
      </c>
      <c r="C174" s="12" t="s">
        <v>5962</v>
      </c>
      <c r="D174" s="12" t="s">
        <v>10233</v>
      </c>
      <c r="E174" s="14">
        <v>21</v>
      </c>
      <c r="F174" s="12" t="s">
        <v>9</v>
      </c>
      <c r="G174" s="11"/>
      <c r="H174" s="11"/>
      <c r="I174" s="11"/>
      <c r="J174" s="26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10234</v>
      </c>
      <c r="C175" s="12" t="s">
        <v>5963</v>
      </c>
      <c r="D175" s="12" t="s">
        <v>5964</v>
      </c>
      <c r="E175" s="14">
        <v>16</v>
      </c>
      <c r="F175" s="12" t="s">
        <v>9</v>
      </c>
      <c r="G175" s="11"/>
      <c r="H175" s="11"/>
      <c r="I175" s="11"/>
      <c r="J175" s="26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10235</v>
      </c>
      <c r="C176" s="12" t="s">
        <v>5965</v>
      </c>
      <c r="D176" s="12" t="s">
        <v>5966</v>
      </c>
      <c r="E176" s="14">
        <v>1</v>
      </c>
      <c r="F176" s="12" t="s">
        <v>9</v>
      </c>
      <c r="G176" s="11"/>
      <c r="H176" s="11"/>
      <c r="I176" s="11"/>
      <c r="J176" s="26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10236</v>
      </c>
      <c r="C177" s="12" t="s">
        <v>5967</v>
      </c>
      <c r="D177" s="12" t="s">
        <v>10237</v>
      </c>
      <c r="E177" s="14">
        <v>1</v>
      </c>
      <c r="F177" s="12" t="s">
        <v>9</v>
      </c>
      <c r="G177" s="11"/>
      <c r="H177" s="11"/>
      <c r="I177" s="11"/>
      <c r="J177" s="26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10238</v>
      </c>
      <c r="C178" s="12" t="s">
        <v>5968</v>
      </c>
      <c r="D178" s="12" t="s">
        <v>10239</v>
      </c>
      <c r="E178" s="14">
        <v>1</v>
      </c>
      <c r="F178" s="12" t="s">
        <v>9</v>
      </c>
      <c r="G178" s="11"/>
      <c r="H178" s="11"/>
      <c r="I178" s="11"/>
      <c r="J178" s="26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10240</v>
      </c>
      <c r="C179" s="12" t="s">
        <v>5969</v>
      </c>
      <c r="D179" s="12" t="s">
        <v>10241</v>
      </c>
      <c r="E179" s="14">
        <v>1</v>
      </c>
      <c r="F179" s="12" t="s">
        <v>9</v>
      </c>
      <c r="G179" s="11"/>
      <c r="H179" s="11"/>
      <c r="I179" s="11"/>
      <c r="J179" s="26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10242</v>
      </c>
      <c r="C180" s="12" t="s">
        <v>5970</v>
      </c>
      <c r="D180" s="12" t="s">
        <v>10243</v>
      </c>
      <c r="E180" s="14">
        <v>1</v>
      </c>
      <c r="F180" s="12" t="s">
        <v>9</v>
      </c>
      <c r="G180" s="11"/>
      <c r="H180" s="11"/>
      <c r="I180" s="11"/>
      <c r="J180" s="26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10244</v>
      </c>
      <c r="C181" s="12" t="s">
        <v>5971</v>
      </c>
      <c r="D181" s="12" t="s">
        <v>10245</v>
      </c>
      <c r="E181" s="14">
        <v>1</v>
      </c>
      <c r="F181" s="12" t="s">
        <v>9</v>
      </c>
      <c r="G181" s="11"/>
      <c r="H181" s="11"/>
      <c r="I181" s="11"/>
      <c r="J181" s="26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10246</v>
      </c>
      <c r="C182" s="12" t="s">
        <v>5972</v>
      </c>
      <c r="D182" s="12" t="s">
        <v>10247</v>
      </c>
      <c r="E182" s="14">
        <v>1</v>
      </c>
      <c r="F182" s="12" t="s">
        <v>9</v>
      </c>
      <c r="G182" s="11"/>
      <c r="H182" s="11"/>
      <c r="I182" s="11"/>
      <c r="J182" s="26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10248</v>
      </c>
      <c r="C183" s="12" t="s">
        <v>5973</v>
      </c>
      <c r="D183" s="12" t="s">
        <v>10249</v>
      </c>
      <c r="E183" s="14">
        <v>1</v>
      </c>
      <c r="F183" s="12" t="s">
        <v>9</v>
      </c>
      <c r="G183" s="11"/>
      <c r="H183" s="11"/>
      <c r="I183" s="11"/>
      <c r="J183" s="26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10250</v>
      </c>
      <c r="C184" s="12" t="s">
        <v>5974</v>
      </c>
      <c r="D184" s="12" t="s">
        <v>10251</v>
      </c>
      <c r="E184" s="14">
        <v>1</v>
      </c>
      <c r="F184" s="12" t="s">
        <v>9</v>
      </c>
      <c r="G184" s="11"/>
      <c r="H184" s="11"/>
      <c r="I184" s="11"/>
      <c r="J184" s="26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10252</v>
      </c>
      <c r="C185" s="12" t="s">
        <v>5975</v>
      </c>
      <c r="D185" s="12" t="s">
        <v>10253</v>
      </c>
      <c r="E185" s="14">
        <v>1</v>
      </c>
      <c r="F185" s="12" t="s">
        <v>9</v>
      </c>
      <c r="G185" s="11"/>
      <c r="H185" s="11"/>
      <c r="I185" s="11"/>
      <c r="J185" s="26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10254</v>
      </c>
      <c r="C186" s="12" t="s">
        <v>5976</v>
      </c>
      <c r="D186" s="12" t="s">
        <v>10255</v>
      </c>
      <c r="E186" s="14">
        <v>1</v>
      </c>
      <c r="F186" s="12" t="s">
        <v>9</v>
      </c>
      <c r="G186" s="11"/>
      <c r="H186" s="11"/>
      <c r="I186" s="11"/>
      <c r="J186" s="26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10256</v>
      </c>
      <c r="C187" s="12" t="s">
        <v>5977</v>
      </c>
      <c r="D187" s="12" t="s">
        <v>10257</v>
      </c>
      <c r="E187" s="14">
        <v>1</v>
      </c>
      <c r="F187" s="12" t="s">
        <v>9</v>
      </c>
      <c r="G187" s="11"/>
      <c r="H187" s="11"/>
      <c r="I187" s="11"/>
      <c r="J187" s="26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10258</v>
      </c>
      <c r="C188" s="12" t="s">
        <v>5978</v>
      </c>
      <c r="D188" s="12" t="s">
        <v>10259</v>
      </c>
      <c r="E188" s="14">
        <v>1</v>
      </c>
      <c r="F188" s="12" t="s">
        <v>9</v>
      </c>
      <c r="G188" s="11"/>
      <c r="H188" s="11"/>
      <c r="I188" s="11"/>
      <c r="J188" s="26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10260</v>
      </c>
      <c r="C189" s="12" t="s">
        <v>5979</v>
      </c>
      <c r="D189" s="12" t="s">
        <v>10261</v>
      </c>
      <c r="E189" s="14">
        <v>1</v>
      </c>
      <c r="F189" s="12" t="s">
        <v>9</v>
      </c>
      <c r="G189" s="11"/>
      <c r="H189" s="11"/>
      <c r="I189" s="11"/>
      <c r="J189" s="26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10262</v>
      </c>
      <c r="C190" s="12" t="s">
        <v>5980</v>
      </c>
      <c r="D190" s="12" t="s">
        <v>10263</v>
      </c>
      <c r="E190" s="14">
        <v>1</v>
      </c>
      <c r="F190" s="12" t="s">
        <v>9</v>
      </c>
      <c r="G190" s="11"/>
      <c r="H190" s="11"/>
      <c r="I190" s="11"/>
      <c r="J190" s="26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10264</v>
      </c>
      <c r="C191" s="12" t="s">
        <v>5981</v>
      </c>
      <c r="D191" s="12" t="s">
        <v>10265</v>
      </c>
      <c r="E191" s="14">
        <v>1</v>
      </c>
      <c r="F191" s="12" t="s">
        <v>9</v>
      </c>
      <c r="G191" s="11"/>
      <c r="H191" s="11"/>
      <c r="I191" s="11"/>
      <c r="J191" s="26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10266</v>
      </c>
      <c r="C192" s="12" t="s">
        <v>5982</v>
      </c>
      <c r="D192" s="12" t="s">
        <v>10267</v>
      </c>
      <c r="E192" s="14">
        <v>1</v>
      </c>
      <c r="F192" s="12" t="s">
        <v>9</v>
      </c>
      <c r="G192" s="11"/>
      <c r="H192" s="11"/>
      <c r="I192" s="11"/>
      <c r="J192" s="26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10268</v>
      </c>
      <c r="C193" s="12" t="s">
        <v>5983</v>
      </c>
      <c r="D193" s="12" t="s">
        <v>10269</v>
      </c>
      <c r="E193" s="14">
        <v>1</v>
      </c>
      <c r="F193" s="12" t="s">
        <v>9</v>
      </c>
      <c r="G193" s="11"/>
      <c r="H193" s="11"/>
      <c r="I193" s="11"/>
      <c r="J193" s="26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10270</v>
      </c>
      <c r="C194" s="12" t="s">
        <v>5984</v>
      </c>
      <c r="D194" s="12" t="s">
        <v>10271</v>
      </c>
      <c r="E194" s="14">
        <v>1</v>
      </c>
      <c r="F194" s="12" t="s">
        <v>9</v>
      </c>
      <c r="G194" s="11"/>
      <c r="H194" s="11"/>
      <c r="I194" s="11"/>
      <c r="J194" s="26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10272</v>
      </c>
      <c r="C195" s="12" t="s">
        <v>5985</v>
      </c>
      <c r="D195" s="12" t="s">
        <v>10273</v>
      </c>
      <c r="E195" s="14">
        <v>1</v>
      </c>
      <c r="F195" s="12" t="s">
        <v>9</v>
      </c>
      <c r="G195" s="11"/>
      <c r="H195" s="11"/>
      <c r="I195" s="11"/>
      <c r="J195" s="26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10274</v>
      </c>
      <c r="C196" s="12" t="s">
        <v>5986</v>
      </c>
      <c r="D196" s="12" t="s">
        <v>10275</v>
      </c>
      <c r="E196" s="14">
        <v>1</v>
      </c>
      <c r="F196" s="12" t="s">
        <v>9</v>
      </c>
      <c r="G196" s="11"/>
      <c r="H196" s="11"/>
      <c r="I196" s="11"/>
      <c r="J196" s="26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10276</v>
      </c>
      <c r="C197" s="12" t="s">
        <v>5987</v>
      </c>
      <c r="D197" s="12" t="s">
        <v>10277</v>
      </c>
      <c r="E197" s="14">
        <v>1</v>
      </c>
      <c r="F197" s="12" t="s">
        <v>9</v>
      </c>
      <c r="G197" s="11"/>
      <c r="H197" s="11"/>
      <c r="I197" s="11"/>
      <c r="J197" s="26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10278</v>
      </c>
      <c r="C198" s="12" t="s">
        <v>5988</v>
      </c>
      <c r="D198" s="12" t="s">
        <v>10279</v>
      </c>
      <c r="E198" s="14">
        <v>1</v>
      </c>
      <c r="F198" s="12" t="s">
        <v>9</v>
      </c>
      <c r="G198" s="11"/>
      <c r="H198" s="11"/>
      <c r="I198" s="11"/>
      <c r="J198" s="26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10280</v>
      </c>
      <c r="C199" s="12" t="s">
        <v>5989</v>
      </c>
      <c r="D199" s="12" t="s">
        <v>10281</v>
      </c>
      <c r="E199" s="14">
        <v>1</v>
      </c>
      <c r="F199" s="12" t="s">
        <v>9</v>
      </c>
      <c r="G199" s="11"/>
      <c r="H199" s="11"/>
      <c r="I199" s="11"/>
      <c r="J199" s="26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10282</v>
      </c>
      <c r="C200" s="12" t="s">
        <v>5990</v>
      </c>
      <c r="D200" s="12" t="s">
        <v>10283</v>
      </c>
      <c r="E200" s="14">
        <v>1</v>
      </c>
      <c r="F200" s="12" t="s">
        <v>9</v>
      </c>
      <c r="G200" s="11"/>
      <c r="H200" s="11"/>
      <c r="I200" s="11"/>
      <c r="J200" s="26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10284</v>
      </c>
      <c r="C201" s="12" t="s">
        <v>5991</v>
      </c>
      <c r="D201" s="12" t="s">
        <v>10285</v>
      </c>
      <c r="E201" s="14">
        <v>1</v>
      </c>
      <c r="F201" s="12" t="s">
        <v>9</v>
      </c>
      <c r="G201" s="11"/>
      <c r="H201" s="11"/>
      <c r="I201" s="11"/>
      <c r="J201" s="26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10286</v>
      </c>
      <c r="C202" s="12" t="s">
        <v>5992</v>
      </c>
      <c r="D202" s="12" t="s">
        <v>10287</v>
      </c>
      <c r="E202" s="14">
        <v>1</v>
      </c>
      <c r="F202" s="12" t="s">
        <v>9</v>
      </c>
      <c r="G202" s="11"/>
      <c r="H202" s="11"/>
      <c r="I202" s="11"/>
      <c r="J202" s="26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10288</v>
      </c>
      <c r="C203" s="12" t="s">
        <v>5993</v>
      </c>
      <c r="D203" s="12" t="s">
        <v>10289</v>
      </c>
      <c r="E203" s="14">
        <v>6</v>
      </c>
      <c r="F203" s="12" t="s">
        <v>9</v>
      </c>
      <c r="G203" s="11"/>
      <c r="H203" s="11"/>
      <c r="I203" s="11"/>
      <c r="J203" s="26"/>
      <c r="K203" s="11">
        <f t="shared" ref="K203:K266" si="9">I203*(100-J203)/100</f>
        <v>0</v>
      </c>
      <c r="L203" s="11">
        <f t="shared" ref="L203:L266" si="10">E203*K203</f>
        <v>0</v>
      </c>
    </row>
    <row r="204" spans="1:12" x14ac:dyDescent="0.2">
      <c r="A204" s="11">
        <f t="shared" ref="A204:A267" si="11">A203+1</f>
        <v>195</v>
      </c>
      <c r="B204" s="12" t="s">
        <v>10290</v>
      </c>
      <c r="C204" s="12" t="s">
        <v>5994</v>
      </c>
      <c r="D204" s="12" t="s">
        <v>10291</v>
      </c>
      <c r="E204" s="14">
        <v>1</v>
      </c>
      <c r="F204" s="12" t="s">
        <v>9</v>
      </c>
      <c r="G204" s="11"/>
      <c r="H204" s="11"/>
      <c r="I204" s="11"/>
      <c r="J204" s="26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10292</v>
      </c>
      <c r="C205" s="12" t="s">
        <v>5995</v>
      </c>
      <c r="D205" s="12" t="s">
        <v>10293</v>
      </c>
      <c r="E205" s="14">
        <v>17</v>
      </c>
      <c r="F205" s="12" t="s">
        <v>9</v>
      </c>
      <c r="G205" s="11"/>
      <c r="H205" s="11"/>
      <c r="I205" s="11"/>
      <c r="J205" s="26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10294</v>
      </c>
      <c r="C206" s="12" t="s">
        <v>5996</v>
      </c>
      <c r="D206" s="12" t="s">
        <v>10295</v>
      </c>
      <c r="E206" s="14">
        <v>1</v>
      </c>
      <c r="F206" s="12" t="s">
        <v>9</v>
      </c>
      <c r="G206" s="11"/>
      <c r="H206" s="11"/>
      <c r="I206" s="11"/>
      <c r="J206" s="26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10296</v>
      </c>
      <c r="C207" s="12" t="s">
        <v>5997</v>
      </c>
      <c r="D207" s="12" t="s">
        <v>10297</v>
      </c>
      <c r="E207" s="14">
        <v>7</v>
      </c>
      <c r="F207" s="12" t="s">
        <v>9</v>
      </c>
      <c r="G207" s="11"/>
      <c r="H207" s="11"/>
      <c r="I207" s="11"/>
      <c r="J207" s="26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10298</v>
      </c>
      <c r="C208" s="12" t="s">
        <v>5998</v>
      </c>
      <c r="D208" s="12" t="s">
        <v>10299</v>
      </c>
      <c r="E208" s="14">
        <v>1</v>
      </c>
      <c r="F208" s="12" t="s">
        <v>9</v>
      </c>
      <c r="G208" s="11"/>
      <c r="H208" s="11"/>
      <c r="I208" s="11"/>
      <c r="J208" s="26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10300</v>
      </c>
      <c r="C209" s="12" t="s">
        <v>5999</v>
      </c>
      <c r="D209" s="12" t="s">
        <v>10301</v>
      </c>
      <c r="E209" s="14">
        <v>1</v>
      </c>
      <c r="F209" s="12" t="s">
        <v>9</v>
      </c>
      <c r="G209" s="11"/>
      <c r="H209" s="11"/>
      <c r="I209" s="11"/>
      <c r="J209" s="26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10302</v>
      </c>
      <c r="C210" s="12" t="s">
        <v>6000</v>
      </c>
      <c r="D210" s="12" t="s">
        <v>10303</v>
      </c>
      <c r="E210" s="14">
        <v>1</v>
      </c>
      <c r="F210" s="12" t="s">
        <v>9</v>
      </c>
      <c r="G210" s="11"/>
      <c r="H210" s="11"/>
      <c r="I210" s="11"/>
      <c r="J210" s="26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10304</v>
      </c>
      <c r="C211" s="12" t="s">
        <v>6001</v>
      </c>
      <c r="D211" s="12" t="s">
        <v>10305</v>
      </c>
      <c r="E211" s="14">
        <v>1</v>
      </c>
      <c r="F211" s="12" t="s">
        <v>9</v>
      </c>
      <c r="G211" s="11"/>
      <c r="H211" s="11"/>
      <c r="I211" s="11"/>
      <c r="J211" s="26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10306</v>
      </c>
      <c r="C212" s="12" t="s">
        <v>6002</v>
      </c>
      <c r="D212" s="12" t="s">
        <v>10307</v>
      </c>
      <c r="E212" s="14">
        <v>1</v>
      </c>
      <c r="F212" s="12" t="s">
        <v>9</v>
      </c>
      <c r="G212" s="11"/>
      <c r="H212" s="11"/>
      <c r="I212" s="11"/>
      <c r="J212" s="26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10308</v>
      </c>
      <c r="C213" s="12" t="s">
        <v>6003</v>
      </c>
      <c r="D213" s="12" t="s">
        <v>10309</v>
      </c>
      <c r="E213" s="14">
        <v>2</v>
      </c>
      <c r="F213" s="12" t="s">
        <v>9</v>
      </c>
      <c r="G213" s="11"/>
      <c r="H213" s="11"/>
      <c r="I213" s="11"/>
      <c r="J213" s="26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10310</v>
      </c>
      <c r="C214" s="12" t="s">
        <v>6004</v>
      </c>
      <c r="D214" s="12" t="s">
        <v>10311</v>
      </c>
      <c r="E214" s="14">
        <v>1</v>
      </c>
      <c r="F214" s="12" t="s">
        <v>9</v>
      </c>
      <c r="G214" s="11"/>
      <c r="H214" s="11"/>
      <c r="I214" s="11"/>
      <c r="J214" s="26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10312</v>
      </c>
      <c r="C215" s="12" t="s">
        <v>6005</v>
      </c>
      <c r="D215" s="12" t="s">
        <v>10313</v>
      </c>
      <c r="E215" s="14">
        <v>1</v>
      </c>
      <c r="F215" s="12" t="s">
        <v>9</v>
      </c>
      <c r="G215" s="11"/>
      <c r="H215" s="11"/>
      <c r="I215" s="11"/>
      <c r="J215" s="26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10314</v>
      </c>
      <c r="C216" s="12" t="s">
        <v>6006</v>
      </c>
      <c r="D216" s="12" t="s">
        <v>10315</v>
      </c>
      <c r="E216" s="14">
        <v>1</v>
      </c>
      <c r="F216" s="12" t="s">
        <v>9</v>
      </c>
      <c r="G216" s="11"/>
      <c r="H216" s="11"/>
      <c r="I216" s="11"/>
      <c r="J216" s="26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10316</v>
      </c>
      <c r="C217" s="12" t="s">
        <v>6007</v>
      </c>
      <c r="D217" s="12" t="s">
        <v>10317</v>
      </c>
      <c r="E217" s="14">
        <v>1</v>
      </c>
      <c r="F217" s="12" t="s">
        <v>9</v>
      </c>
      <c r="G217" s="11"/>
      <c r="H217" s="11"/>
      <c r="I217" s="11"/>
      <c r="J217" s="26"/>
      <c r="K217" s="11">
        <f t="shared" si="9"/>
        <v>0</v>
      </c>
      <c r="L217" s="11">
        <f t="shared" si="10"/>
        <v>0</v>
      </c>
    </row>
    <row r="218" spans="1:12" x14ac:dyDescent="0.2">
      <c r="A218" s="11">
        <f t="shared" si="11"/>
        <v>209</v>
      </c>
      <c r="B218" s="12" t="s">
        <v>10318</v>
      </c>
      <c r="C218" s="12" t="s">
        <v>6008</v>
      </c>
      <c r="D218" s="12" t="s">
        <v>10319</v>
      </c>
      <c r="E218" s="14">
        <v>1</v>
      </c>
      <c r="F218" s="12" t="s">
        <v>9</v>
      </c>
      <c r="G218" s="11"/>
      <c r="H218" s="11"/>
      <c r="I218" s="11"/>
      <c r="J218" s="26"/>
      <c r="K218" s="11">
        <f t="shared" si="9"/>
        <v>0</v>
      </c>
      <c r="L218" s="11">
        <f t="shared" si="10"/>
        <v>0</v>
      </c>
    </row>
    <row r="219" spans="1:12" x14ac:dyDescent="0.2">
      <c r="A219" s="11">
        <f t="shared" si="11"/>
        <v>210</v>
      </c>
      <c r="B219" s="12" t="s">
        <v>10320</v>
      </c>
      <c r="C219" s="12" t="s">
        <v>6009</v>
      </c>
      <c r="D219" s="12" t="s">
        <v>10321</v>
      </c>
      <c r="E219" s="14">
        <v>1</v>
      </c>
      <c r="F219" s="12" t="s">
        <v>9</v>
      </c>
      <c r="G219" s="11"/>
      <c r="H219" s="11"/>
      <c r="I219" s="11"/>
      <c r="J219" s="26"/>
      <c r="K219" s="11">
        <f t="shared" si="9"/>
        <v>0</v>
      </c>
      <c r="L219" s="11">
        <f t="shared" si="10"/>
        <v>0</v>
      </c>
    </row>
    <row r="220" spans="1:12" x14ac:dyDescent="0.2">
      <c r="A220" s="11">
        <f t="shared" si="11"/>
        <v>211</v>
      </c>
      <c r="B220" s="12" t="s">
        <v>10322</v>
      </c>
      <c r="C220" s="12" t="s">
        <v>6010</v>
      </c>
      <c r="D220" s="12" t="s">
        <v>10323</v>
      </c>
      <c r="E220" s="14">
        <v>1</v>
      </c>
      <c r="F220" s="12" t="s">
        <v>9</v>
      </c>
      <c r="G220" s="11"/>
      <c r="H220" s="11"/>
      <c r="I220" s="11"/>
      <c r="J220" s="26"/>
      <c r="K220" s="11">
        <f t="shared" si="9"/>
        <v>0</v>
      </c>
      <c r="L220" s="11">
        <f t="shared" si="10"/>
        <v>0</v>
      </c>
    </row>
    <row r="221" spans="1:12" x14ac:dyDescent="0.2">
      <c r="A221" s="11">
        <f t="shared" si="11"/>
        <v>212</v>
      </c>
      <c r="B221" s="12" t="s">
        <v>10324</v>
      </c>
      <c r="C221" s="12" t="s">
        <v>6011</v>
      </c>
      <c r="D221" s="12" t="s">
        <v>10325</v>
      </c>
      <c r="E221" s="14">
        <v>1</v>
      </c>
      <c r="F221" s="12" t="s">
        <v>9</v>
      </c>
      <c r="G221" s="11"/>
      <c r="H221" s="11"/>
      <c r="I221" s="11"/>
      <c r="J221" s="26"/>
      <c r="K221" s="11">
        <f t="shared" si="9"/>
        <v>0</v>
      </c>
      <c r="L221" s="11">
        <f t="shared" si="10"/>
        <v>0</v>
      </c>
    </row>
    <row r="222" spans="1:12" x14ac:dyDescent="0.2">
      <c r="A222" s="11">
        <f t="shared" si="11"/>
        <v>213</v>
      </c>
      <c r="B222" s="12" t="s">
        <v>10326</v>
      </c>
      <c r="C222" s="12" t="s">
        <v>6012</v>
      </c>
      <c r="D222" s="12" t="s">
        <v>10327</v>
      </c>
      <c r="E222" s="14">
        <v>1</v>
      </c>
      <c r="F222" s="12" t="s">
        <v>9</v>
      </c>
      <c r="G222" s="11"/>
      <c r="H222" s="11"/>
      <c r="I222" s="11"/>
      <c r="J222" s="26"/>
      <c r="K222" s="11">
        <f t="shared" si="9"/>
        <v>0</v>
      </c>
      <c r="L222" s="11">
        <f t="shared" si="10"/>
        <v>0</v>
      </c>
    </row>
    <row r="223" spans="1:12" x14ac:dyDescent="0.2">
      <c r="A223" s="11">
        <f t="shared" si="11"/>
        <v>214</v>
      </c>
      <c r="B223" s="12" t="s">
        <v>10328</v>
      </c>
      <c r="C223" s="12" t="s">
        <v>6013</v>
      </c>
      <c r="D223" s="12" t="s">
        <v>10329</v>
      </c>
      <c r="E223" s="14">
        <v>1</v>
      </c>
      <c r="F223" s="12" t="s">
        <v>9</v>
      </c>
      <c r="G223" s="11"/>
      <c r="H223" s="11"/>
      <c r="I223" s="11"/>
      <c r="J223" s="26"/>
      <c r="K223" s="11">
        <f t="shared" si="9"/>
        <v>0</v>
      </c>
      <c r="L223" s="11">
        <f t="shared" si="10"/>
        <v>0</v>
      </c>
    </row>
    <row r="224" spans="1:12" x14ac:dyDescent="0.2">
      <c r="A224" s="11">
        <f t="shared" si="11"/>
        <v>215</v>
      </c>
      <c r="B224" s="12" t="s">
        <v>10330</v>
      </c>
      <c r="C224" s="12" t="s">
        <v>6014</v>
      </c>
      <c r="D224" s="12" t="s">
        <v>10331</v>
      </c>
      <c r="E224" s="14">
        <v>1</v>
      </c>
      <c r="F224" s="12" t="s">
        <v>9</v>
      </c>
      <c r="G224" s="11"/>
      <c r="H224" s="11"/>
      <c r="I224" s="11"/>
      <c r="J224" s="26"/>
      <c r="K224" s="11">
        <f t="shared" si="9"/>
        <v>0</v>
      </c>
      <c r="L224" s="11">
        <f t="shared" si="10"/>
        <v>0</v>
      </c>
    </row>
    <row r="225" spans="1:12" x14ac:dyDescent="0.2">
      <c r="A225" s="11">
        <f t="shared" si="11"/>
        <v>216</v>
      </c>
      <c r="B225" s="12" t="s">
        <v>10332</v>
      </c>
      <c r="C225" s="12" t="s">
        <v>6015</v>
      </c>
      <c r="D225" s="12" t="s">
        <v>10333</v>
      </c>
      <c r="E225" s="14">
        <v>1</v>
      </c>
      <c r="F225" s="12" t="s">
        <v>9</v>
      </c>
      <c r="G225" s="11"/>
      <c r="H225" s="11"/>
      <c r="I225" s="11"/>
      <c r="J225" s="26"/>
      <c r="K225" s="11">
        <f t="shared" si="9"/>
        <v>0</v>
      </c>
      <c r="L225" s="11">
        <f t="shared" si="10"/>
        <v>0</v>
      </c>
    </row>
    <row r="226" spans="1:12" x14ac:dyDescent="0.2">
      <c r="A226" s="11">
        <f t="shared" si="11"/>
        <v>217</v>
      </c>
      <c r="B226" s="12" t="s">
        <v>10334</v>
      </c>
      <c r="C226" s="12" t="s">
        <v>6016</v>
      </c>
      <c r="D226" s="12" t="s">
        <v>10335</v>
      </c>
      <c r="E226" s="14">
        <v>1</v>
      </c>
      <c r="F226" s="12" t="s">
        <v>9</v>
      </c>
      <c r="G226" s="11"/>
      <c r="H226" s="11"/>
      <c r="I226" s="11"/>
      <c r="J226" s="26"/>
      <c r="K226" s="11">
        <f t="shared" si="9"/>
        <v>0</v>
      </c>
      <c r="L226" s="11">
        <f t="shared" si="10"/>
        <v>0</v>
      </c>
    </row>
    <row r="227" spans="1:12" x14ac:dyDescent="0.2">
      <c r="A227" s="11">
        <f t="shared" si="11"/>
        <v>218</v>
      </c>
      <c r="B227" s="12" t="s">
        <v>10336</v>
      </c>
      <c r="C227" s="12" t="s">
        <v>6017</v>
      </c>
      <c r="D227" s="12" t="s">
        <v>10337</v>
      </c>
      <c r="E227" s="14">
        <v>1</v>
      </c>
      <c r="F227" s="12" t="s">
        <v>9</v>
      </c>
      <c r="G227" s="11"/>
      <c r="H227" s="11"/>
      <c r="I227" s="11"/>
      <c r="J227" s="26"/>
      <c r="K227" s="11">
        <f t="shared" si="9"/>
        <v>0</v>
      </c>
      <c r="L227" s="11">
        <f t="shared" si="10"/>
        <v>0</v>
      </c>
    </row>
    <row r="228" spans="1:12" x14ac:dyDescent="0.2">
      <c r="A228" s="11">
        <f t="shared" si="11"/>
        <v>219</v>
      </c>
      <c r="B228" s="12" t="s">
        <v>10338</v>
      </c>
      <c r="C228" s="12" t="s">
        <v>6018</v>
      </c>
      <c r="D228" s="12" t="s">
        <v>10339</v>
      </c>
      <c r="E228" s="14">
        <v>1</v>
      </c>
      <c r="F228" s="12" t="s">
        <v>9</v>
      </c>
      <c r="G228" s="11"/>
      <c r="H228" s="11"/>
      <c r="I228" s="11"/>
      <c r="J228" s="26"/>
      <c r="K228" s="11">
        <f t="shared" si="9"/>
        <v>0</v>
      </c>
      <c r="L228" s="11">
        <f t="shared" si="10"/>
        <v>0</v>
      </c>
    </row>
    <row r="229" spans="1:12" x14ac:dyDescent="0.2">
      <c r="A229" s="11">
        <f t="shared" si="11"/>
        <v>220</v>
      </c>
      <c r="B229" s="12" t="s">
        <v>10340</v>
      </c>
      <c r="C229" s="12" t="s">
        <v>6019</v>
      </c>
      <c r="D229" s="12" t="s">
        <v>10341</v>
      </c>
      <c r="E229" s="14">
        <v>1</v>
      </c>
      <c r="F229" s="12" t="s">
        <v>9</v>
      </c>
      <c r="G229" s="11"/>
      <c r="H229" s="11"/>
      <c r="I229" s="11"/>
      <c r="J229" s="26"/>
      <c r="K229" s="11">
        <f t="shared" si="9"/>
        <v>0</v>
      </c>
      <c r="L229" s="11">
        <f t="shared" si="10"/>
        <v>0</v>
      </c>
    </row>
    <row r="230" spans="1:12" x14ac:dyDescent="0.2">
      <c r="A230" s="11">
        <f t="shared" si="11"/>
        <v>221</v>
      </c>
      <c r="B230" s="12" t="s">
        <v>10342</v>
      </c>
      <c r="C230" s="12" t="s">
        <v>6020</v>
      </c>
      <c r="D230" s="12" t="s">
        <v>10343</v>
      </c>
      <c r="E230" s="14">
        <v>1</v>
      </c>
      <c r="F230" s="12" t="s">
        <v>9</v>
      </c>
      <c r="G230" s="11"/>
      <c r="H230" s="11"/>
      <c r="I230" s="11"/>
      <c r="J230" s="26"/>
      <c r="K230" s="11">
        <f t="shared" si="9"/>
        <v>0</v>
      </c>
      <c r="L230" s="11">
        <f t="shared" si="10"/>
        <v>0</v>
      </c>
    </row>
    <row r="231" spans="1:12" x14ac:dyDescent="0.2">
      <c r="A231" s="11">
        <f t="shared" si="11"/>
        <v>222</v>
      </c>
      <c r="B231" s="12" t="s">
        <v>10344</v>
      </c>
      <c r="C231" s="12" t="s">
        <v>6021</v>
      </c>
      <c r="D231" s="12" t="s">
        <v>10345</v>
      </c>
      <c r="E231" s="14">
        <v>1</v>
      </c>
      <c r="F231" s="12" t="s">
        <v>9</v>
      </c>
      <c r="G231" s="11"/>
      <c r="H231" s="11"/>
      <c r="I231" s="11"/>
      <c r="J231" s="26"/>
      <c r="K231" s="11">
        <f t="shared" si="9"/>
        <v>0</v>
      </c>
      <c r="L231" s="11">
        <f t="shared" si="10"/>
        <v>0</v>
      </c>
    </row>
    <row r="232" spans="1:12" x14ac:dyDescent="0.2">
      <c r="A232" s="11">
        <f t="shared" si="11"/>
        <v>223</v>
      </c>
      <c r="B232" s="12" t="s">
        <v>10346</v>
      </c>
      <c r="C232" s="12" t="s">
        <v>6022</v>
      </c>
      <c r="D232" s="12" t="s">
        <v>10347</v>
      </c>
      <c r="E232" s="14">
        <v>1</v>
      </c>
      <c r="F232" s="12" t="s">
        <v>9</v>
      </c>
      <c r="G232" s="11"/>
      <c r="H232" s="11"/>
      <c r="I232" s="11"/>
      <c r="J232" s="26"/>
      <c r="K232" s="11">
        <f t="shared" si="9"/>
        <v>0</v>
      </c>
      <c r="L232" s="11">
        <f t="shared" si="10"/>
        <v>0</v>
      </c>
    </row>
    <row r="233" spans="1:12" x14ac:dyDescent="0.2">
      <c r="A233" s="11">
        <f t="shared" si="11"/>
        <v>224</v>
      </c>
      <c r="B233" s="12" t="s">
        <v>10348</v>
      </c>
      <c r="C233" s="12" t="s">
        <v>6023</v>
      </c>
      <c r="D233" s="12" t="s">
        <v>10349</v>
      </c>
      <c r="E233" s="14">
        <v>1</v>
      </c>
      <c r="F233" s="12" t="s">
        <v>9</v>
      </c>
      <c r="G233" s="11"/>
      <c r="H233" s="11"/>
      <c r="I233" s="11"/>
      <c r="J233" s="26"/>
      <c r="K233" s="11">
        <f t="shared" si="9"/>
        <v>0</v>
      </c>
      <c r="L233" s="11">
        <f t="shared" si="10"/>
        <v>0</v>
      </c>
    </row>
    <row r="234" spans="1:12" x14ac:dyDescent="0.2">
      <c r="A234" s="11">
        <f t="shared" si="11"/>
        <v>225</v>
      </c>
      <c r="B234" s="12" t="s">
        <v>10350</v>
      </c>
      <c r="C234" s="12" t="s">
        <v>6024</v>
      </c>
      <c r="D234" s="12" t="s">
        <v>10351</v>
      </c>
      <c r="E234" s="14">
        <v>1</v>
      </c>
      <c r="F234" s="12" t="s">
        <v>9</v>
      </c>
      <c r="G234" s="11"/>
      <c r="H234" s="11"/>
      <c r="I234" s="11"/>
      <c r="J234" s="26"/>
      <c r="K234" s="11">
        <f t="shared" si="9"/>
        <v>0</v>
      </c>
      <c r="L234" s="11">
        <f t="shared" si="10"/>
        <v>0</v>
      </c>
    </row>
    <row r="235" spans="1:12" x14ac:dyDescent="0.2">
      <c r="A235" s="11">
        <f t="shared" si="11"/>
        <v>226</v>
      </c>
      <c r="B235" s="12" t="s">
        <v>10352</v>
      </c>
      <c r="C235" s="12" t="s">
        <v>6025</v>
      </c>
      <c r="D235" s="12" t="s">
        <v>10353</v>
      </c>
      <c r="E235" s="14">
        <v>1</v>
      </c>
      <c r="F235" s="12" t="s">
        <v>9</v>
      </c>
      <c r="G235" s="11"/>
      <c r="H235" s="11"/>
      <c r="I235" s="11"/>
      <c r="J235" s="26"/>
      <c r="K235" s="11">
        <f t="shared" si="9"/>
        <v>0</v>
      </c>
      <c r="L235" s="11">
        <f t="shared" si="10"/>
        <v>0</v>
      </c>
    </row>
    <row r="236" spans="1:12" x14ac:dyDescent="0.2">
      <c r="A236" s="11">
        <f t="shared" si="11"/>
        <v>227</v>
      </c>
      <c r="B236" s="12" t="s">
        <v>10354</v>
      </c>
      <c r="C236" s="12" t="s">
        <v>6026</v>
      </c>
      <c r="D236" s="12" t="s">
        <v>10355</v>
      </c>
      <c r="E236" s="14">
        <v>1</v>
      </c>
      <c r="F236" s="12" t="s">
        <v>9</v>
      </c>
      <c r="G236" s="11"/>
      <c r="H236" s="11"/>
      <c r="I236" s="11"/>
      <c r="J236" s="26"/>
      <c r="K236" s="11">
        <f t="shared" si="9"/>
        <v>0</v>
      </c>
      <c r="L236" s="11">
        <f t="shared" si="10"/>
        <v>0</v>
      </c>
    </row>
    <row r="237" spans="1:12" x14ac:dyDescent="0.2">
      <c r="A237" s="11">
        <f t="shared" si="11"/>
        <v>228</v>
      </c>
      <c r="B237" s="12" t="s">
        <v>10356</v>
      </c>
      <c r="C237" s="12" t="s">
        <v>6027</v>
      </c>
      <c r="D237" s="12" t="s">
        <v>10357</v>
      </c>
      <c r="E237" s="14">
        <v>1</v>
      </c>
      <c r="F237" s="12" t="s">
        <v>9</v>
      </c>
      <c r="G237" s="11"/>
      <c r="H237" s="11"/>
      <c r="I237" s="11"/>
      <c r="J237" s="26"/>
      <c r="K237" s="11">
        <f t="shared" si="9"/>
        <v>0</v>
      </c>
      <c r="L237" s="11">
        <f t="shared" si="10"/>
        <v>0</v>
      </c>
    </row>
    <row r="238" spans="1:12" x14ac:dyDescent="0.2">
      <c r="A238" s="11">
        <f t="shared" si="11"/>
        <v>229</v>
      </c>
      <c r="B238" s="12" t="s">
        <v>10358</v>
      </c>
      <c r="C238" s="12" t="s">
        <v>6028</v>
      </c>
      <c r="D238" s="12" t="s">
        <v>10359</v>
      </c>
      <c r="E238" s="14">
        <v>1</v>
      </c>
      <c r="F238" s="12" t="s">
        <v>9</v>
      </c>
      <c r="G238" s="11"/>
      <c r="H238" s="11"/>
      <c r="I238" s="11"/>
      <c r="J238" s="26"/>
      <c r="K238" s="11">
        <f t="shared" si="9"/>
        <v>0</v>
      </c>
      <c r="L238" s="11">
        <f t="shared" si="10"/>
        <v>0</v>
      </c>
    </row>
    <row r="239" spans="1:12" x14ac:dyDescent="0.2">
      <c r="A239" s="11">
        <f t="shared" si="11"/>
        <v>230</v>
      </c>
      <c r="B239" s="12" t="s">
        <v>10360</v>
      </c>
      <c r="C239" s="12" t="s">
        <v>6029</v>
      </c>
      <c r="D239" s="12" t="s">
        <v>10361</v>
      </c>
      <c r="E239" s="14">
        <v>1</v>
      </c>
      <c r="F239" s="12" t="s">
        <v>9</v>
      </c>
      <c r="G239" s="11"/>
      <c r="H239" s="11"/>
      <c r="I239" s="11"/>
      <c r="J239" s="26"/>
      <c r="K239" s="11">
        <f t="shared" si="9"/>
        <v>0</v>
      </c>
      <c r="L239" s="11">
        <f t="shared" si="10"/>
        <v>0</v>
      </c>
    </row>
    <row r="240" spans="1:12" x14ac:dyDescent="0.2">
      <c r="A240" s="11">
        <f t="shared" si="11"/>
        <v>231</v>
      </c>
      <c r="B240" s="12" t="s">
        <v>10362</v>
      </c>
      <c r="C240" s="12" t="s">
        <v>6030</v>
      </c>
      <c r="D240" s="12" t="s">
        <v>10363</v>
      </c>
      <c r="E240" s="14">
        <v>1</v>
      </c>
      <c r="F240" s="12" t="s">
        <v>9</v>
      </c>
      <c r="G240" s="11"/>
      <c r="H240" s="11"/>
      <c r="I240" s="11"/>
      <c r="J240" s="26"/>
      <c r="K240" s="11">
        <f t="shared" si="9"/>
        <v>0</v>
      </c>
      <c r="L240" s="11">
        <f t="shared" si="10"/>
        <v>0</v>
      </c>
    </row>
    <row r="241" spans="1:12" x14ac:dyDescent="0.2">
      <c r="A241" s="11">
        <f t="shared" si="11"/>
        <v>232</v>
      </c>
      <c r="B241" s="12" t="s">
        <v>10364</v>
      </c>
      <c r="C241" s="12" t="s">
        <v>6031</v>
      </c>
      <c r="D241" s="12" t="s">
        <v>10365</v>
      </c>
      <c r="E241" s="14">
        <v>1</v>
      </c>
      <c r="F241" s="12" t="s">
        <v>9</v>
      </c>
      <c r="G241" s="11"/>
      <c r="H241" s="11"/>
      <c r="I241" s="11"/>
      <c r="J241" s="26"/>
      <c r="K241" s="11">
        <f t="shared" si="9"/>
        <v>0</v>
      </c>
      <c r="L241" s="11">
        <f t="shared" si="10"/>
        <v>0</v>
      </c>
    </row>
    <row r="242" spans="1:12" x14ac:dyDescent="0.2">
      <c r="A242" s="11">
        <f t="shared" si="11"/>
        <v>233</v>
      </c>
      <c r="B242" s="12" t="s">
        <v>10366</v>
      </c>
      <c r="C242" s="12" t="s">
        <v>6032</v>
      </c>
      <c r="D242" s="12" t="s">
        <v>10367</v>
      </c>
      <c r="E242" s="14">
        <v>1</v>
      </c>
      <c r="F242" s="12" t="s">
        <v>9</v>
      </c>
      <c r="G242" s="11"/>
      <c r="H242" s="11"/>
      <c r="I242" s="11"/>
      <c r="J242" s="26"/>
      <c r="K242" s="11">
        <f t="shared" si="9"/>
        <v>0</v>
      </c>
      <c r="L242" s="11">
        <f t="shared" si="10"/>
        <v>0</v>
      </c>
    </row>
    <row r="243" spans="1:12" x14ac:dyDescent="0.2">
      <c r="A243" s="11">
        <f t="shared" si="11"/>
        <v>234</v>
      </c>
      <c r="B243" s="12" t="s">
        <v>10368</v>
      </c>
      <c r="C243" s="12" t="s">
        <v>6033</v>
      </c>
      <c r="D243" s="12" t="s">
        <v>10369</v>
      </c>
      <c r="E243" s="14">
        <v>1</v>
      </c>
      <c r="F243" s="12" t="s">
        <v>9</v>
      </c>
      <c r="G243" s="11"/>
      <c r="H243" s="11"/>
      <c r="I243" s="11"/>
      <c r="J243" s="26"/>
      <c r="K243" s="11">
        <f t="shared" si="9"/>
        <v>0</v>
      </c>
      <c r="L243" s="11">
        <f t="shared" si="10"/>
        <v>0</v>
      </c>
    </row>
    <row r="244" spans="1:12" x14ac:dyDescent="0.2">
      <c r="A244" s="11">
        <f t="shared" si="11"/>
        <v>235</v>
      </c>
      <c r="B244" s="12" t="s">
        <v>10370</v>
      </c>
      <c r="C244" s="12" t="s">
        <v>6034</v>
      </c>
      <c r="D244" s="12" t="s">
        <v>10371</v>
      </c>
      <c r="E244" s="14">
        <v>1</v>
      </c>
      <c r="F244" s="12" t="s">
        <v>9</v>
      </c>
      <c r="G244" s="11"/>
      <c r="H244" s="11"/>
      <c r="I244" s="11"/>
      <c r="J244" s="26"/>
      <c r="K244" s="11">
        <f t="shared" si="9"/>
        <v>0</v>
      </c>
      <c r="L244" s="11">
        <f t="shared" si="10"/>
        <v>0</v>
      </c>
    </row>
    <row r="245" spans="1:12" x14ac:dyDescent="0.2">
      <c r="A245" s="11">
        <f t="shared" si="11"/>
        <v>236</v>
      </c>
      <c r="B245" s="12" t="s">
        <v>10372</v>
      </c>
      <c r="C245" s="12" t="s">
        <v>6035</v>
      </c>
      <c r="D245" s="12" t="s">
        <v>10373</v>
      </c>
      <c r="E245" s="14">
        <v>1</v>
      </c>
      <c r="F245" s="12" t="s">
        <v>9</v>
      </c>
      <c r="G245" s="11"/>
      <c r="H245" s="11"/>
      <c r="I245" s="11"/>
      <c r="J245" s="26"/>
      <c r="K245" s="11">
        <f t="shared" si="9"/>
        <v>0</v>
      </c>
      <c r="L245" s="11">
        <f t="shared" si="10"/>
        <v>0</v>
      </c>
    </row>
    <row r="246" spans="1:12" x14ac:dyDescent="0.2">
      <c r="A246" s="11">
        <f t="shared" si="11"/>
        <v>237</v>
      </c>
      <c r="B246" s="12" t="s">
        <v>10374</v>
      </c>
      <c r="C246" s="12" t="s">
        <v>6036</v>
      </c>
      <c r="D246" s="12" t="s">
        <v>10375</v>
      </c>
      <c r="E246" s="14">
        <v>1</v>
      </c>
      <c r="F246" s="12" t="s">
        <v>9</v>
      </c>
      <c r="G246" s="11"/>
      <c r="H246" s="11"/>
      <c r="I246" s="11"/>
      <c r="J246" s="26"/>
      <c r="K246" s="11">
        <f t="shared" si="9"/>
        <v>0</v>
      </c>
      <c r="L246" s="11">
        <f t="shared" si="10"/>
        <v>0</v>
      </c>
    </row>
    <row r="247" spans="1:12" x14ac:dyDescent="0.2">
      <c r="A247" s="11">
        <f t="shared" si="11"/>
        <v>238</v>
      </c>
      <c r="B247" s="12" t="s">
        <v>10376</v>
      </c>
      <c r="C247" s="12" t="s">
        <v>6037</v>
      </c>
      <c r="D247" s="12" t="s">
        <v>10377</v>
      </c>
      <c r="E247" s="14">
        <v>1</v>
      </c>
      <c r="F247" s="12" t="s">
        <v>9</v>
      </c>
      <c r="G247" s="11"/>
      <c r="H247" s="11"/>
      <c r="I247" s="11"/>
      <c r="J247" s="26"/>
      <c r="K247" s="11">
        <f t="shared" si="9"/>
        <v>0</v>
      </c>
      <c r="L247" s="11">
        <f t="shared" si="10"/>
        <v>0</v>
      </c>
    </row>
    <row r="248" spans="1:12" x14ac:dyDescent="0.2">
      <c r="A248" s="11">
        <f t="shared" si="11"/>
        <v>239</v>
      </c>
      <c r="B248" s="12" t="s">
        <v>10378</v>
      </c>
      <c r="C248" s="12" t="s">
        <v>6038</v>
      </c>
      <c r="D248" s="12" t="s">
        <v>10379</v>
      </c>
      <c r="E248" s="14">
        <v>1</v>
      </c>
      <c r="F248" s="12" t="s">
        <v>9</v>
      </c>
      <c r="G248" s="11"/>
      <c r="H248" s="11"/>
      <c r="I248" s="11"/>
      <c r="J248" s="26"/>
      <c r="K248" s="11">
        <f t="shared" si="9"/>
        <v>0</v>
      </c>
      <c r="L248" s="11">
        <f t="shared" si="10"/>
        <v>0</v>
      </c>
    </row>
    <row r="249" spans="1:12" x14ac:dyDescent="0.2">
      <c r="A249" s="11">
        <f t="shared" si="11"/>
        <v>240</v>
      </c>
      <c r="B249" s="12" t="s">
        <v>10380</v>
      </c>
      <c r="C249" s="12" t="s">
        <v>6039</v>
      </c>
      <c r="D249" s="12" t="s">
        <v>10381</v>
      </c>
      <c r="E249" s="14">
        <v>1</v>
      </c>
      <c r="F249" s="12" t="s">
        <v>9</v>
      </c>
      <c r="G249" s="11"/>
      <c r="H249" s="11"/>
      <c r="I249" s="11"/>
      <c r="J249" s="26"/>
      <c r="K249" s="11">
        <f t="shared" si="9"/>
        <v>0</v>
      </c>
      <c r="L249" s="11">
        <f t="shared" si="10"/>
        <v>0</v>
      </c>
    </row>
    <row r="250" spans="1:12" x14ac:dyDescent="0.2">
      <c r="A250" s="11">
        <f t="shared" si="11"/>
        <v>241</v>
      </c>
      <c r="B250" s="12" t="s">
        <v>10382</v>
      </c>
      <c r="C250" s="12" t="s">
        <v>6040</v>
      </c>
      <c r="D250" s="12" t="s">
        <v>10383</v>
      </c>
      <c r="E250" s="14">
        <v>7</v>
      </c>
      <c r="F250" s="12" t="s">
        <v>9</v>
      </c>
      <c r="G250" s="11"/>
      <c r="H250" s="11"/>
      <c r="I250" s="11"/>
      <c r="J250" s="26"/>
      <c r="K250" s="11">
        <f t="shared" si="9"/>
        <v>0</v>
      </c>
      <c r="L250" s="11">
        <f t="shared" si="10"/>
        <v>0</v>
      </c>
    </row>
    <row r="251" spans="1:12" x14ac:dyDescent="0.2">
      <c r="A251" s="11">
        <f t="shared" si="11"/>
        <v>242</v>
      </c>
      <c r="B251" s="12" t="s">
        <v>10384</v>
      </c>
      <c r="C251" s="12" t="s">
        <v>6041</v>
      </c>
      <c r="D251" s="12" t="s">
        <v>10385</v>
      </c>
      <c r="E251" s="14">
        <v>1</v>
      </c>
      <c r="F251" s="12" t="s">
        <v>9</v>
      </c>
      <c r="G251" s="11"/>
      <c r="H251" s="11"/>
      <c r="I251" s="11"/>
      <c r="J251" s="26"/>
      <c r="K251" s="11">
        <f t="shared" si="9"/>
        <v>0</v>
      </c>
      <c r="L251" s="11">
        <f t="shared" si="10"/>
        <v>0</v>
      </c>
    </row>
    <row r="252" spans="1:12" x14ac:dyDescent="0.2">
      <c r="A252" s="11">
        <f t="shared" si="11"/>
        <v>243</v>
      </c>
      <c r="B252" s="12" t="s">
        <v>10386</v>
      </c>
      <c r="C252" s="12" t="s">
        <v>6042</v>
      </c>
      <c r="D252" s="12" t="s">
        <v>10387</v>
      </c>
      <c r="E252" s="14">
        <v>1</v>
      </c>
      <c r="F252" s="12" t="s">
        <v>9</v>
      </c>
      <c r="G252" s="11"/>
      <c r="H252" s="11"/>
      <c r="I252" s="11"/>
      <c r="J252" s="26"/>
      <c r="K252" s="11">
        <f t="shared" si="9"/>
        <v>0</v>
      </c>
      <c r="L252" s="11">
        <f t="shared" si="10"/>
        <v>0</v>
      </c>
    </row>
    <row r="253" spans="1:12" x14ac:dyDescent="0.2">
      <c r="A253" s="11">
        <f t="shared" si="11"/>
        <v>244</v>
      </c>
      <c r="B253" s="12" t="s">
        <v>10388</v>
      </c>
      <c r="C253" s="12" t="s">
        <v>6043</v>
      </c>
      <c r="D253" s="12" t="s">
        <v>10389</v>
      </c>
      <c r="E253" s="14">
        <v>1</v>
      </c>
      <c r="F253" s="12" t="s">
        <v>9</v>
      </c>
      <c r="G253" s="11"/>
      <c r="H253" s="11"/>
      <c r="I253" s="11"/>
      <c r="J253" s="26"/>
      <c r="K253" s="11">
        <f t="shared" si="9"/>
        <v>0</v>
      </c>
      <c r="L253" s="11">
        <f t="shared" si="10"/>
        <v>0</v>
      </c>
    </row>
    <row r="254" spans="1:12" x14ac:dyDescent="0.2">
      <c r="A254" s="11">
        <f t="shared" si="11"/>
        <v>245</v>
      </c>
      <c r="B254" s="12" t="s">
        <v>10390</v>
      </c>
      <c r="C254" s="12" t="s">
        <v>6044</v>
      </c>
      <c r="D254" s="12" t="s">
        <v>10391</v>
      </c>
      <c r="E254" s="14">
        <v>11</v>
      </c>
      <c r="F254" s="12" t="s">
        <v>9</v>
      </c>
      <c r="G254" s="11"/>
      <c r="H254" s="11"/>
      <c r="I254" s="11"/>
      <c r="J254" s="26"/>
      <c r="K254" s="11">
        <f t="shared" si="9"/>
        <v>0</v>
      </c>
      <c r="L254" s="11">
        <f t="shared" si="10"/>
        <v>0</v>
      </c>
    </row>
    <row r="255" spans="1:12" x14ac:dyDescent="0.2">
      <c r="A255" s="11">
        <f t="shared" si="11"/>
        <v>246</v>
      </c>
      <c r="B255" s="12" t="s">
        <v>10392</v>
      </c>
      <c r="C255" s="12" t="s">
        <v>6045</v>
      </c>
      <c r="D255" s="12" t="s">
        <v>10393</v>
      </c>
      <c r="E255" s="14">
        <v>1</v>
      </c>
      <c r="F255" s="12" t="s">
        <v>9</v>
      </c>
      <c r="G255" s="11"/>
      <c r="H255" s="11"/>
      <c r="I255" s="11"/>
      <c r="J255" s="26"/>
      <c r="K255" s="11">
        <f t="shared" si="9"/>
        <v>0</v>
      </c>
      <c r="L255" s="11">
        <f t="shared" si="10"/>
        <v>0</v>
      </c>
    </row>
    <row r="256" spans="1:12" x14ac:dyDescent="0.2">
      <c r="A256" s="11">
        <f t="shared" si="11"/>
        <v>247</v>
      </c>
      <c r="B256" s="12" t="s">
        <v>10394</v>
      </c>
      <c r="C256" s="12" t="s">
        <v>6046</v>
      </c>
      <c r="D256" s="12" t="s">
        <v>10395</v>
      </c>
      <c r="E256" s="14">
        <v>1</v>
      </c>
      <c r="F256" s="12" t="s">
        <v>9</v>
      </c>
      <c r="G256" s="11"/>
      <c r="H256" s="11"/>
      <c r="I256" s="11"/>
      <c r="J256" s="26"/>
      <c r="K256" s="11">
        <f t="shared" si="9"/>
        <v>0</v>
      </c>
      <c r="L256" s="11">
        <f t="shared" si="10"/>
        <v>0</v>
      </c>
    </row>
    <row r="257" spans="1:12" x14ac:dyDescent="0.2">
      <c r="A257" s="11">
        <f t="shared" si="11"/>
        <v>248</v>
      </c>
      <c r="B257" s="12" t="s">
        <v>10396</v>
      </c>
      <c r="C257" s="12" t="s">
        <v>6047</v>
      </c>
      <c r="D257" s="12" t="s">
        <v>10397</v>
      </c>
      <c r="E257" s="14">
        <v>2</v>
      </c>
      <c r="F257" s="12" t="s">
        <v>9</v>
      </c>
      <c r="G257" s="11"/>
      <c r="H257" s="11"/>
      <c r="I257" s="11"/>
      <c r="J257" s="26"/>
      <c r="K257" s="11">
        <f t="shared" si="9"/>
        <v>0</v>
      </c>
      <c r="L257" s="11">
        <f t="shared" si="10"/>
        <v>0</v>
      </c>
    </row>
    <row r="258" spans="1:12" x14ac:dyDescent="0.2">
      <c r="A258" s="11">
        <f t="shared" si="11"/>
        <v>249</v>
      </c>
      <c r="B258" s="12" t="s">
        <v>10398</v>
      </c>
      <c r="C258" s="12" t="s">
        <v>6048</v>
      </c>
      <c r="D258" s="12" t="s">
        <v>10399</v>
      </c>
      <c r="E258" s="14">
        <v>1</v>
      </c>
      <c r="F258" s="12" t="s">
        <v>9</v>
      </c>
      <c r="G258" s="11"/>
      <c r="H258" s="11"/>
      <c r="I258" s="11"/>
      <c r="J258" s="26"/>
      <c r="K258" s="11">
        <f t="shared" si="9"/>
        <v>0</v>
      </c>
      <c r="L258" s="11">
        <f t="shared" si="10"/>
        <v>0</v>
      </c>
    </row>
    <row r="259" spans="1:12" x14ac:dyDescent="0.2">
      <c r="A259" s="11">
        <f t="shared" si="11"/>
        <v>250</v>
      </c>
      <c r="B259" s="12" t="s">
        <v>10400</v>
      </c>
      <c r="C259" s="12" t="s">
        <v>6049</v>
      </c>
      <c r="D259" s="12" t="s">
        <v>10401</v>
      </c>
      <c r="E259" s="14">
        <v>1</v>
      </c>
      <c r="F259" s="12" t="s">
        <v>9</v>
      </c>
      <c r="G259" s="11"/>
      <c r="H259" s="11"/>
      <c r="I259" s="11"/>
      <c r="J259" s="26"/>
      <c r="K259" s="11">
        <f t="shared" si="9"/>
        <v>0</v>
      </c>
      <c r="L259" s="11">
        <f t="shared" si="10"/>
        <v>0</v>
      </c>
    </row>
    <row r="260" spans="1:12" x14ac:dyDescent="0.2">
      <c r="A260" s="11">
        <f t="shared" si="11"/>
        <v>251</v>
      </c>
      <c r="B260" s="12" t="s">
        <v>10402</v>
      </c>
      <c r="C260" s="12" t="s">
        <v>6050</v>
      </c>
      <c r="D260" s="12" t="s">
        <v>10403</v>
      </c>
      <c r="E260" s="14">
        <v>1</v>
      </c>
      <c r="F260" s="12" t="s">
        <v>9</v>
      </c>
      <c r="G260" s="11"/>
      <c r="H260" s="11"/>
      <c r="I260" s="11"/>
      <c r="J260" s="26"/>
      <c r="K260" s="11">
        <f t="shared" si="9"/>
        <v>0</v>
      </c>
      <c r="L260" s="11">
        <f t="shared" si="10"/>
        <v>0</v>
      </c>
    </row>
    <row r="261" spans="1:12" x14ac:dyDescent="0.2">
      <c r="A261" s="11">
        <f t="shared" si="11"/>
        <v>252</v>
      </c>
      <c r="B261" s="12" t="s">
        <v>10404</v>
      </c>
      <c r="C261" s="12" t="s">
        <v>6051</v>
      </c>
      <c r="D261" s="12" t="s">
        <v>10405</v>
      </c>
      <c r="E261" s="14">
        <v>1</v>
      </c>
      <c r="F261" s="12" t="s">
        <v>9</v>
      </c>
      <c r="G261" s="11"/>
      <c r="H261" s="11"/>
      <c r="I261" s="11"/>
      <c r="J261" s="26"/>
      <c r="K261" s="11">
        <f t="shared" si="9"/>
        <v>0</v>
      </c>
      <c r="L261" s="11">
        <f t="shared" si="10"/>
        <v>0</v>
      </c>
    </row>
    <row r="262" spans="1:12" x14ac:dyDescent="0.2">
      <c r="A262" s="11">
        <f t="shared" si="11"/>
        <v>253</v>
      </c>
      <c r="B262" s="12" t="s">
        <v>10406</v>
      </c>
      <c r="C262" s="12" t="s">
        <v>6052</v>
      </c>
      <c r="D262" s="12" t="s">
        <v>10407</v>
      </c>
      <c r="E262" s="14">
        <v>1</v>
      </c>
      <c r="F262" s="12" t="s">
        <v>9</v>
      </c>
      <c r="G262" s="11"/>
      <c r="H262" s="11"/>
      <c r="I262" s="11"/>
      <c r="J262" s="26"/>
      <c r="K262" s="11">
        <f t="shared" si="9"/>
        <v>0</v>
      </c>
      <c r="L262" s="11">
        <f t="shared" si="10"/>
        <v>0</v>
      </c>
    </row>
    <row r="263" spans="1:12" x14ac:dyDescent="0.2">
      <c r="A263" s="11">
        <f t="shared" si="11"/>
        <v>254</v>
      </c>
      <c r="B263" s="12" t="s">
        <v>10408</v>
      </c>
      <c r="C263" s="12" t="s">
        <v>6053</v>
      </c>
      <c r="D263" s="12" t="s">
        <v>10409</v>
      </c>
      <c r="E263" s="14">
        <v>1</v>
      </c>
      <c r="F263" s="12" t="s">
        <v>9</v>
      </c>
      <c r="G263" s="11"/>
      <c r="H263" s="11"/>
      <c r="I263" s="11"/>
      <c r="J263" s="26"/>
      <c r="K263" s="11">
        <f t="shared" si="9"/>
        <v>0</v>
      </c>
      <c r="L263" s="11">
        <f t="shared" si="10"/>
        <v>0</v>
      </c>
    </row>
    <row r="264" spans="1:12" x14ac:dyDescent="0.2">
      <c r="A264" s="11">
        <f t="shared" si="11"/>
        <v>255</v>
      </c>
      <c r="B264" s="12" t="s">
        <v>10410</v>
      </c>
      <c r="C264" s="12" t="s">
        <v>6054</v>
      </c>
      <c r="D264" s="12" t="s">
        <v>10411</v>
      </c>
      <c r="E264" s="14">
        <v>1</v>
      </c>
      <c r="F264" s="12" t="s">
        <v>9</v>
      </c>
      <c r="G264" s="11"/>
      <c r="H264" s="11"/>
      <c r="I264" s="11"/>
      <c r="J264" s="26"/>
      <c r="K264" s="11">
        <f t="shared" si="9"/>
        <v>0</v>
      </c>
      <c r="L264" s="11">
        <f t="shared" si="10"/>
        <v>0</v>
      </c>
    </row>
    <row r="265" spans="1:12" x14ac:dyDescent="0.2">
      <c r="A265" s="11">
        <f t="shared" si="11"/>
        <v>256</v>
      </c>
      <c r="B265" s="12" t="s">
        <v>10412</v>
      </c>
      <c r="C265" s="12" t="s">
        <v>6055</v>
      </c>
      <c r="D265" s="12" t="s">
        <v>10413</v>
      </c>
      <c r="E265" s="14">
        <v>1</v>
      </c>
      <c r="F265" s="12" t="s">
        <v>9</v>
      </c>
      <c r="G265" s="11"/>
      <c r="H265" s="11"/>
      <c r="I265" s="11"/>
      <c r="J265" s="26"/>
      <c r="K265" s="11">
        <f t="shared" si="9"/>
        <v>0</v>
      </c>
      <c r="L265" s="11">
        <f t="shared" si="10"/>
        <v>0</v>
      </c>
    </row>
    <row r="266" spans="1:12" x14ac:dyDescent="0.2">
      <c r="A266" s="11">
        <f t="shared" si="11"/>
        <v>257</v>
      </c>
      <c r="B266" s="12" t="s">
        <v>10414</v>
      </c>
      <c r="C266" s="12" t="s">
        <v>6056</v>
      </c>
      <c r="D266" s="12" t="s">
        <v>10415</v>
      </c>
      <c r="E266" s="14">
        <v>1</v>
      </c>
      <c r="F266" s="12" t="s">
        <v>9</v>
      </c>
      <c r="G266" s="11"/>
      <c r="H266" s="11"/>
      <c r="I266" s="11"/>
      <c r="J266" s="26"/>
      <c r="K266" s="11">
        <f t="shared" si="9"/>
        <v>0</v>
      </c>
      <c r="L266" s="11">
        <f t="shared" si="10"/>
        <v>0</v>
      </c>
    </row>
    <row r="267" spans="1:12" x14ac:dyDescent="0.2">
      <c r="A267" s="11">
        <f t="shared" si="11"/>
        <v>258</v>
      </c>
      <c r="B267" s="12" t="s">
        <v>10416</v>
      </c>
      <c r="C267" s="12" t="s">
        <v>6057</v>
      </c>
      <c r="D267" s="12" t="s">
        <v>10417</v>
      </c>
      <c r="E267" s="14">
        <v>1</v>
      </c>
      <c r="F267" s="12" t="s">
        <v>9</v>
      </c>
      <c r="G267" s="11"/>
      <c r="H267" s="11"/>
      <c r="I267" s="11"/>
      <c r="J267" s="26"/>
      <c r="K267" s="11">
        <f t="shared" ref="K267:K330" si="12">I267*(100-J267)/100</f>
        <v>0</v>
      </c>
      <c r="L267" s="11">
        <f t="shared" ref="L267:L330" si="13">E267*K267</f>
        <v>0</v>
      </c>
    </row>
    <row r="268" spans="1:12" x14ac:dyDescent="0.2">
      <c r="A268" s="11">
        <f t="shared" ref="A268:A331" si="14">A267+1</f>
        <v>259</v>
      </c>
      <c r="B268" s="12" t="s">
        <v>10418</v>
      </c>
      <c r="C268" s="12" t="s">
        <v>6058</v>
      </c>
      <c r="D268" s="12" t="s">
        <v>10419</v>
      </c>
      <c r="E268" s="14">
        <v>1</v>
      </c>
      <c r="F268" s="12" t="s">
        <v>9</v>
      </c>
      <c r="G268" s="11"/>
      <c r="H268" s="11"/>
      <c r="I268" s="11"/>
      <c r="J268" s="26"/>
      <c r="K268" s="11">
        <f t="shared" si="12"/>
        <v>0</v>
      </c>
      <c r="L268" s="11">
        <f t="shared" si="13"/>
        <v>0</v>
      </c>
    </row>
    <row r="269" spans="1:12" x14ac:dyDescent="0.2">
      <c r="A269" s="11">
        <f t="shared" si="14"/>
        <v>260</v>
      </c>
      <c r="B269" s="12" t="s">
        <v>10420</v>
      </c>
      <c r="C269" s="12" t="s">
        <v>6059</v>
      </c>
      <c r="D269" s="12" t="s">
        <v>10421</v>
      </c>
      <c r="E269" s="14">
        <v>1</v>
      </c>
      <c r="F269" s="12" t="s">
        <v>9</v>
      </c>
      <c r="G269" s="11"/>
      <c r="H269" s="11"/>
      <c r="I269" s="11"/>
      <c r="J269" s="26"/>
      <c r="K269" s="11">
        <f t="shared" si="12"/>
        <v>0</v>
      </c>
      <c r="L269" s="11">
        <f t="shared" si="13"/>
        <v>0</v>
      </c>
    </row>
    <row r="270" spans="1:12" x14ac:dyDescent="0.2">
      <c r="A270" s="11">
        <f t="shared" si="14"/>
        <v>261</v>
      </c>
      <c r="B270" s="12" t="s">
        <v>10422</v>
      </c>
      <c r="C270" s="12" t="s">
        <v>6060</v>
      </c>
      <c r="D270" s="12" t="s">
        <v>10423</v>
      </c>
      <c r="E270" s="14">
        <v>1</v>
      </c>
      <c r="F270" s="12" t="s">
        <v>9</v>
      </c>
      <c r="G270" s="11"/>
      <c r="H270" s="11"/>
      <c r="I270" s="11"/>
      <c r="J270" s="26"/>
      <c r="K270" s="11">
        <f t="shared" si="12"/>
        <v>0</v>
      </c>
      <c r="L270" s="11">
        <f t="shared" si="13"/>
        <v>0</v>
      </c>
    </row>
    <row r="271" spans="1:12" x14ac:dyDescent="0.2">
      <c r="A271" s="11">
        <f t="shared" si="14"/>
        <v>262</v>
      </c>
      <c r="B271" s="12" t="s">
        <v>10424</v>
      </c>
      <c r="C271" s="12" t="s">
        <v>6061</v>
      </c>
      <c r="D271" s="12" t="s">
        <v>10425</v>
      </c>
      <c r="E271" s="14">
        <v>1</v>
      </c>
      <c r="F271" s="12" t="s">
        <v>9</v>
      </c>
      <c r="G271" s="11"/>
      <c r="H271" s="11"/>
      <c r="I271" s="11"/>
      <c r="J271" s="26"/>
      <c r="K271" s="11">
        <f t="shared" si="12"/>
        <v>0</v>
      </c>
      <c r="L271" s="11">
        <f t="shared" si="13"/>
        <v>0</v>
      </c>
    </row>
    <row r="272" spans="1:12" x14ac:dyDescent="0.2">
      <c r="A272" s="11">
        <f t="shared" si="14"/>
        <v>263</v>
      </c>
      <c r="B272" s="12" t="s">
        <v>10426</v>
      </c>
      <c r="C272" s="12" t="s">
        <v>6062</v>
      </c>
      <c r="D272" s="12" t="s">
        <v>10427</v>
      </c>
      <c r="E272" s="14">
        <v>1</v>
      </c>
      <c r="F272" s="12" t="s">
        <v>9</v>
      </c>
      <c r="G272" s="11"/>
      <c r="H272" s="11"/>
      <c r="I272" s="11"/>
      <c r="J272" s="26"/>
      <c r="K272" s="11">
        <f t="shared" si="12"/>
        <v>0</v>
      </c>
      <c r="L272" s="11">
        <f t="shared" si="13"/>
        <v>0</v>
      </c>
    </row>
    <row r="273" spans="1:12" x14ac:dyDescent="0.2">
      <c r="A273" s="11">
        <f t="shared" si="14"/>
        <v>264</v>
      </c>
      <c r="B273" s="12" t="s">
        <v>10428</v>
      </c>
      <c r="C273" s="12" t="s">
        <v>6063</v>
      </c>
      <c r="D273" s="12" t="s">
        <v>10429</v>
      </c>
      <c r="E273" s="14">
        <v>1</v>
      </c>
      <c r="F273" s="12" t="s">
        <v>9</v>
      </c>
      <c r="G273" s="11"/>
      <c r="H273" s="11"/>
      <c r="I273" s="11"/>
      <c r="J273" s="26"/>
      <c r="K273" s="11">
        <f t="shared" si="12"/>
        <v>0</v>
      </c>
      <c r="L273" s="11">
        <f t="shared" si="13"/>
        <v>0</v>
      </c>
    </row>
    <row r="274" spans="1:12" x14ac:dyDescent="0.2">
      <c r="A274" s="11">
        <f t="shared" si="14"/>
        <v>265</v>
      </c>
      <c r="B274" s="12" t="s">
        <v>10430</v>
      </c>
      <c r="C274" s="12" t="s">
        <v>6064</v>
      </c>
      <c r="D274" s="12" t="s">
        <v>10431</v>
      </c>
      <c r="E274" s="14">
        <v>1</v>
      </c>
      <c r="F274" s="12" t="s">
        <v>9</v>
      </c>
      <c r="G274" s="11"/>
      <c r="H274" s="11"/>
      <c r="I274" s="11"/>
      <c r="J274" s="26"/>
      <c r="K274" s="11">
        <f t="shared" si="12"/>
        <v>0</v>
      </c>
      <c r="L274" s="11">
        <f t="shared" si="13"/>
        <v>0</v>
      </c>
    </row>
    <row r="275" spans="1:12" x14ac:dyDescent="0.2">
      <c r="A275" s="11">
        <f t="shared" si="14"/>
        <v>266</v>
      </c>
      <c r="B275" s="12" t="s">
        <v>10432</v>
      </c>
      <c r="C275" s="12" t="s">
        <v>6065</v>
      </c>
      <c r="D275" s="12" t="s">
        <v>10433</v>
      </c>
      <c r="E275" s="14">
        <v>1</v>
      </c>
      <c r="F275" s="12" t="s">
        <v>9</v>
      </c>
      <c r="G275" s="11"/>
      <c r="H275" s="11"/>
      <c r="I275" s="11"/>
      <c r="J275" s="26"/>
      <c r="K275" s="11">
        <f t="shared" si="12"/>
        <v>0</v>
      </c>
      <c r="L275" s="11">
        <f t="shared" si="13"/>
        <v>0</v>
      </c>
    </row>
    <row r="276" spans="1:12" x14ac:dyDescent="0.2">
      <c r="A276" s="11">
        <f t="shared" si="14"/>
        <v>267</v>
      </c>
      <c r="B276" s="12" t="s">
        <v>10434</v>
      </c>
      <c r="C276" s="12" t="s">
        <v>3121</v>
      </c>
      <c r="D276" s="12" t="s">
        <v>10435</v>
      </c>
      <c r="E276" s="14">
        <v>1</v>
      </c>
      <c r="F276" s="12" t="s">
        <v>9</v>
      </c>
      <c r="G276" s="11"/>
      <c r="H276" s="11"/>
      <c r="I276" s="11"/>
      <c r="J276" s="26"/>
      <c r="K276" s="11">
        <f t="shared" si="12"/>
        <v>0</v>
      </c>
      <c r="L276" s="11">
        <f t="shared" si="13"/>
        <v>0</v>
      </c>
    </row>
    <row r="277" spans="1:12" x14ac:dyDescent="0.2">
      <c r="A277" s="11">
        <f t="shared" si="14"/>
        <v>268</v>
      </c>
      <c r="B277" s="12" t="s">
        <v>10436</v>
      </c>
      <c r="C277" s="12" t="s">
        <v>3122</v>
      </c>
      <c r="D277" s="12" t="s">
        <v>10437</v>
      </c>
      <c r="E277" s="14">
        <v>1</v>
      </c>
      <c r="F277" s="12" t="s">
        <v>9</v>
      </c>
      <c r="G277" s="11"/>
      <c r="H277" s="11"/>
      <c r="I277" s="11"/>
      <c r="J277" s="26"/>
      <c r="K277" s="11">
        <f t="shared" si="12"/>
        <v>0</v>
      </c>
      <c r="L277" s="11">
        <f t="shared" si="13"/>
        <v>0</v>
      </c>
    </row>
    <row r="278" spans="1:12" x14ac:dyDescent="0.2">
      <c r="A278" s="11">
        <f t="shared" si="14"/>
        <v>269</v>
      </c>
      <c r="B278" s="12" t="s">
        <v>10438</v>
      </c>
      <c r="C278" s="12" t="s">
        <v>3123</v>
      </c>
      <c r="D278" s="12" t="s">
        <v>10439</v>
      </c>
      <c r="E278" s="14">
        <v>1</v>
      </c>
      <c r="F278" s="12" t="s">
        <v>9</v>
      </c>
      <c r="G278" s="11"/>
      <c r="H278" s="11"/>
      <c r="I278" s="11"/>
      <c r="J278" s="26"/>
      <c r="K278" s="11">
        <f t="shared" si="12"/>
        <v>0</v>
      </c>
      <c r="L278" s="11">
        <f t="shared" si="13"/>
        <v>0</v>
      </c>
    </row>
    <row r="279" spans="1:12" x14ac:dyDescent="0.2">
      <c r="A279" s="11">
        <f t="shared" si="14"/>
        <v>270</v>
      </c>
      <c r="B279" s="12" t="s">
        <v>10440</v>
      </c>
      <c r="C279" s="12" t="s">
        <v>3124</v>
      </c>
      <c r="D279" s="12" t="s">
        <v>10441</v>
      </c>
      <c r="E279" s="14">
        <v>1</v>
      </c>
      <c r="F279" s="12" t="s">
        <v>9</v>
      </c>
      <c r="G279" s="11"/>
      <c r="H279" s="11"/>
      <c r="I279" s="11"/>
      <c r="J279" s="26"/>
      <c r="K279" s="11">
        <f t="shared" si="12"/>
        <v>0</v>
      </c>
      <c r="L279" s="11">
        <f t="shared" si="13"/>
        <v>0</v>
      </c>
    </row>
    <row r="280" spans="1:12" x14ac:dyDescent="0.2">
      <c r="A280" s="11">
        <f t="shared" si="14"/>
        <v>271</v>
      </c>
      <c r="B280" s="12" t="s">
        <v>10442</v>
      </c>
      <c r="C280" s="12" t="s">
        <v>6066</v>
      </c>
      <c r="D280" s="12" t="s">
        <v>6067</v>
      </c>
      <c r="E280" s="14">
        <v>1</v>
      </c>
      <c r="F280" s="12" t="s">
        <v>9</v>
      </c>
      <c r="G280" s="11"/>
      <c r="H280" s="11"/>
      <c r="I280" s="11"/>
      <c r="J280" s="26"/>
      <c r="K280" s="11">
        <f t="shared" si="12"/>
        <v>0</v>
      </c>
      <c r="L280" s="11">
        <f t="shared" si="13"/>
        <v>0</v>
      </c>
    </row>
    <row r="281" spans="1:12" x14ac:dyDescent="0.2">
      <c r="A281" s="11">
        <f t="shared" si="14"/>
        <v>272</v>
      </c>
      <c r="B281" s="12" t="s">
        <v>10443</v>
      </c>
      <c r="C281" s="12" t="s">
        <v>6068</v>
      </c>
      <c r="D281" s="12" t="s">
        <v>10444</v>
      </c>
      <c r="E281" s="14">
        <v>1</v>
      </c>
      <c r="F281" s="12" t="s">
        <v>9</v>
      </c>
      <c r="G281" s="11"/>
      <c r="H281" s="11"/>
      <c r="I281" s="11"/>
      <c r="J281" s="26"/>
      <c r="K281" s="11">
        <f t="shared" si="12"/>
        <v>0</v>
      </c>
      <c r="L281" s="11">
        <f t="shared" si="13"/>
        <v>0</v>
      </c>
    </row>
    <row r="282" spans="1:12" x14ac:dyDescent="0.2">
      <c r="A282" s="11">
        <f t="shared" si="14"/>
        <v>273</v>
      </c>
      <c r="B282" s="12" t="s">
        <v>10445</v>
      </c>
      <c r="C282" s="12" t="s">
        <v>6069</v>
      </c>
      <c r="D282" s="12" t="s">
        <v>10446</v>
      </c>
      <c r="E282" s="14">
        <v>1</v>
      </c>
      <c r="F282" s="12" t="s">
        <v>9</v>
      </c>
      <c r="G282" s="11"/>
      <c r="H282" s="11"/>
      <c r="I282" s="11"/>
      <c r="J282" s="26"/>
      <c r="K282" s="11">
        <f t="shared" si="12"/>
        <v>0</v>
      </c>
      <c r="L282" s="11">
        <f t="shared" si="13"/>
        <v>0</v>
      </c>
    </row>
    <row r="283" spans="1:12" x14ac:dyDescent="0.2">
      <c r="A283" s="11">
        <f t="shared" si="14"/>
        <v>274</v>
      </c>
      <c r="B283" s="12" t="s">
        <v>10447</v>
      </c>
      <c r="C283" s="12" t="s">
        <v>6070</v>
      </c>
      <c r="D283" s="12" t="s">
        <v>10448</v>
      </c>
      <c r="E283" s="14">
        <v>1</v>
      </c>
      <c r="F283" s="12" t="s">
        <v>9</v>
      </c>
      <c r="G283" s="11"/>
      <c r="H283" s="11"/>
      <c r="I283" s="11"/>
      <c r="J283" s="26"/>
      <c r="K283" s="11">
        <f t="shared" si="12"/>
        <v>0</v>
      </c>
      <c r="L283" s="11">
        <f t="shared" si="13"/>
        <v>0</v>
      </c>
    </row>
    <row r="284" spans="1:12" x14ac:dyDescent="0.2">
      <c r="A284" s="11">
        <f t="shared" si="14"/>
        <v>275</v>
      </c>
      <c r="B284" s="12" t="s">
        <v>10449</v>
      </c>
      <c r="C284" s="12" t="s">
        <v>6071</v>
      </c>
      <c r="D284" s="12" t="s">
        <v>10450</v>
      </c>
      <c r="E284" s="14">
        <v>1</v>
      </c>
      <c r="F284" s="12" t="s">
        <v>9</v>
      </c>
      <c r="G284" s="11"/>
      <c r="H284" s="11"/>
      <c r="I284" s="11"/>
      <c r="J284" s="26"/>
      <c r="K284" s="11">
        <f t="shared" si="12"/>
        <v>0</v>
      </c>
      <c r="L284" s="11">
        <f t="shared" si="13"/>
        <v>0</v>
      </c>
    </row>
    <row r="285" spans="1:12" x14ac:dyDescent="0.2">
      <c r="A285" s="11">
        <f t="shared" si="14"/>
        <v>276</v>
      </c>
      <c r="B285" s="12" t="s">
        <v>10451</v>
      </c>
      <c r="C285" s="12" t="s">
        <v>6072</v>
      </c>
      <c r="D285" s="12" t="s">
        <v>10452</v>
      </c>
      <c r="E285" s="14">
        <v>5</v>
      </c>
      <c r="F285" s="12" t="s">
        <v>9</v>
      </c>
      <c r="G285" s="11"/>
      <c r="H285" s="11"/>
      <c r="I285" s="11"/>
      <c r="J285" s="26"/>
      <c r="K285" s="11">
        <f t="shared" si="12"/>
        <v>0</v>
      </c>
      <c r="L285" s="11">
        <f t="shared" si="13"/>
        <v>0</v>
      </c>
    </row>
    <row r="286" spans="1:12" x14ac:dyDescent="0.2">
      <c r="A286" s="11">
        <f t="shared" si="14"/>
        <v>277</v>
      </c>
      <c r="B286" s="12" t="s">
        <v>10453</v>
      </c>
      <c r="C286" s="12" t="s">
        <v>6073</v>
      </c>
      <c r="D286" s="12" t="s">
        <v>10454</v>
      </c>
      <c r="E286" s="14">
        <v>1</v>
      </c>
      <c r="F286" s="12" t="s">
        <v>9</v>
      </c>
      <c r="G286" s="11"/>
      <c r="H286" s="11"/>
      <c r="I286" s="11"/>
      <c r="J286" s="26"/>
      <c r="K286" s="11">
        <f t="shared" si="12"/>
        <v>0</v>
      </c>
      <c r="L286" s="11">
        <f t="shared" si="13"/>
        <v>0</v>
      </c>
    </row>
    <row r="287" spans="1:12" x14ac:dyDescent="0.2">
      <c r="A287" s="11">
        <f t="shared" si="14"/>
        <v>278</v>
      </c>
      <c r="B287" s="12" t="s">
        <v>10455</v>
      </c>
      <c r="C287" s="12" t="s">
        <v>6074</v>
      </c>
      <c r="D287" s="12" t="s">
        <v>10456</v>
      </c>
      <c r="E287" s="14">
        <v>1</v>
      </c>
      <c r="F287" s="12" t="s">
        <v>9</v>
      </c>
      <c r="G287" s="11"/>
      <c r="H287" s="11"/>
      <c r="I287" s="11"/>
      <c r="J287" s="26"/>
      <c r="K287" s="11">
        <f t="shared" si="12"/>
        <v>0</v>
      </c>
      <c r="L287" s="11">
        <f t="shared" si="13"/>
        <v>0</v>
      </c>
    </row>
    <row r="288" spans="1:12" x14ac:dyDescent="0.2">
      <c r="A288" s="11">
        <f t="shared" si="14"/>
        <v>279</v>
      </c>
      <c r="B288" s="12" t="s">
        <v>10457</v>
      </c>
      <c r="C288" s="12" t="s">
        <v>6075</v>
      </c>
      <c r="D288" s="12" t="s">
        <v>10458</v>
      </c>
      <c r="E288" s="14">
        <v>1</v>
      </c>
      <c r="F288" s="12" t="s">
        <v>9</v>
      </c>
      <c r="G288" s="11"/>
      <c r="H288" s="11"/>
      <c r="I288" s="11"/>
      <c r="J288" s="26"/>
      <c r="K288" s="11">
        <f t="shared" si="12"/>
        <v>0</v>
      </c>
      <c r="L288" s="11">
        <f t="shared" si="13"/>
        <v>0</v>
      </c>
    </row>
    <row r="289" spans="1:12" x14ac:dyDescent="0.2">
      <c r="A289" s="11">
        <f t="shared" si="14"/>
        <v>280</v>
      </c>
      <c r="B289" s="12" t="s">
        <v>10459</v>
      </c>
      <c r="C289" s="12" t="s">
        <v>6076</v>
      </c>
      <c r="D289" s="12" t="s">
        <v>10460</v>
      </c>
      <c r="E289" s="14">
        <v>1</v>
      </c>
      <c r="F289" s="12" t="s">
        <v>9</v>
      </c>
      <c r="G289" s="11"/>
      <c r="H289" s="11"/>
      <c r="I289" s="11"/>
      <c r="J289" s="26"/>
      <c r="K289" s="11">
        <f t="shared" si="12"/>
        <v>0</v>
      </c>
      <c r="L289" s="11">
        <f t="shared" si="13"/>
        <v>0</v>
      </c>
    </row>
    <row r="290" spans="1:12" x14ac:dyDescent="0.2">
      <c r="A290" s="11">
        <f t="shared" si="14"/>
        <v>281</v>
      </c>
      <c r="B290" s="12" t="s">
        <v>10461</v>
      </c>
      <c r="C290" s="12" t="s">
        <v>6077</v>
      </c>
      <c r="D290" s="12" t="s">
        <v>10462</v>
      </c>
      <c r="E290" s="14">
        <v>1</v>
      </c>
      <c r="F290" s="12" t="s">
        <v>9</v>
      </c>
      <c r="G290" s="11"/>
      <c r="H290" s="11"/>
      <c r="I290" s="11"/>
      <c r="J290" s="26"/>
      <c r="K290" s="11">
        <f t="shared" si="12"/>
        <v>0</v>
      </c>
      <c r="L290" s="11">
        <f t="shared" si="13"/>
        <v>0</v>
      </c>
    </row>
    <row r="291" spans="1:12" x14ac:dyDescent="0.2">
      <c r="A291" s="11">
        <f t="shared" si="14"/>
        <v>282</v>
      </c>
      <c r="B291" s="12" t="s">
        <v>10463</v>
      </c>
      <c r="C291" s="12" t="s">
        <v>6078</v>
      </c>
      <c r="D291" s="12" t="s">
        <v>10464</v>
      </c>
      <c r="E291" s="14">
        <v>1</v>
      </c>
      <c r="F291" s="12" t="s">
        <v>9</v>
      </c>
      <c r="G291" s="11"/>
      <c r="H291" s="11"/>
      <c r="I291" s="11"/>
      <c r="J291" s="26"/>
      <c r="K291" s="11">
        <f t="shared" si="12"/>
        <v>0</v>
      </c>
      <c r="L291" s="11">
        <f t="shared" si="13"/>
        <v>0</v>
      </c>
    </row>
    <row r="292" spans="1:12" x14ac:dyDescent="0.2">
      <c r="A292" s="11">
        <f t="shared" si="14"/>
        <v>283</v>
      </c>
      <c r="B292" s="12" t="s">
        <v>10465</v>
      </c>
      <c r="C292" s="12" t="s">
        <v>6079</v>
      </c>
      <c r="D292" s="12" t="s">
        <v>10466</v>
      </c>
      <c r="E292" s="14">
        <v>1</v>
      </c>
      <c r="F292" s="12" t="s">
        <v>9</v>
      </c>
      <c r="G292" s="11"/>
      <c r="H292" s="11"/>
      <c r="I292" s="11"/>
      <c r="J292" s="26"/>
      <c r="K292" s="11">
        <f t="shared" si="12"/>
        <v>0</v>
      </c>
      <c r="L292" s="11">
        <f t="shared" si="13"/>
        <v>0</v>
      </c>
    </row>
    <row r="293" spans="1:12" x14ac:dyDescent="0.2">
      <c r="A293" s="11">
        <f t="shared" si="14"/>
        <v>284</v>
      </c>
      <c r="B293" s="12" t="s">
        <v>10467</v>
      </c>
      <c r="C293" s="12" t="s">
        <v>6080</v>
      </c>
      <c r="D293" s="12" t="s">
        <v>10468</v>
      </c>
      <c r="E293" s="14">
        <v>1</v>
      </c>
      <c r="F293" s="12" t="s">
        <v>9</v>
      </c>
      <c r="G293" s="11"/>
      <c r="H293" s="11"/>
      <c r="I293" s="11"/>
      <c r="J293" s="26"/>
      <c r="K293" s="11">
        <f t="shared" si="12"/>
        <v>0</v>
      </c>
      <c r="L293" s="11">
        <f t="shared" si="13"/>
        <v>0</v>
      </c>
    </row>
    <row r="294" spans="1:12" x14ac:dyDescent="0.2">
      <c r="A294" s="11">
        <f t="shared" si="14"/>
        <v>285</v>
      </c>
      <c r="B294" s="12" t="s">
        <v>10469</v>
      </c>
      <c r="C294" s="12" t="s">
        <v>6081</v>
      </c>
      <c r="D294" s="12" t="s">
        <v>10470</v>
      </c>
      <c r="E294" s="14">
        <v>1</v>
      </c>
      <c r="F294" s="12" t="s">
        <v>9</v>
      </c>
      <c r="G294" s="11"/>
      <c r="H294" s="11"/>
      <c r="I294" s="11"/>
      <c r="J294" s="26"/>
      <c r="K294" s="11">
        <f t="shared" si="12"/>
        <v>0</v>
      </c>
      <c r="L294" s="11">
        <f t="shared" si="13"/>
        <v>0</v>
      </c>
    </row>
    <row r="295" spans="1:12" x14ac:dyDescent="0.2">
      <c r="A295" s="11">
        <f t="shared" si="14"/>
        <v>286</v>
      </c>
      <c r="B295" s="12" t="s">
        <v>10471</v>
      </c>
      <c r="C295" s="12" t="s">
        <v>6082</v>
      </c>
      <c r="D295" s="12" t="s">
        <v>10472</v>
      </c>
      <c r="E295" s="14">
        <v>1</v>
      </c>
      <c r="F295" s="12" t="s">
        <v>9</v>
      </c>
      <c r="G295" s="11"/>
      <c r="H295" s="11"/>
      <c r="I295" s="11"/>
      <c r="J295" s="26"/>
      <c r="K295" s="11">
        <f t="shared" si="12"/>
        <v>0</v>
      </c>
      <c r="L295" s="11">
        <f t="shared" si="13"/>
        <v>0</v>
      </c>
    </row>
    <row r="296" spans="1:12" x14ac:dyDescent="0.2">
      <c r="A296" s="11">
        <f t="shared" si="14"/>
        <v>287</v>
      </c>
      <c r="B296" s="12" t="s">
        <v>10473</v>
      </c>
      <c r="C296" s="12" t="s">
        <v>6083</v>
      </c>
      <c r="D296" s="12" t="s">
        <v>10474</v>
      </c>
      <c r="E296" s="14">
        <v>1</v>
      </c>
      <c r="F296" s="12" t="s">
        <v>9</v>
      </c>
      <c r="G296" s="11"/>
      <c r="H296" s="11"/>
      <c r="I296" s="11"/>
      <c r="J296" s="26"/>
      <c r="K296" s="11">
        <f t="shared" si="12"/>
        <v>0</v>
      </c>
      <c r="L296" s="11">
        <f t="shared" si="13"/>
        <v>0</v>
      </c>
    </row>
    <row r="297" spans="1:12" x14ac:dyDescent="0.2">
      <c r="A297" s="11">
        <f t="shared" si="14"/>
        <v>288</v>
      </c>
      <c r="B297" s="12" t="s">
        <v>10475</v>
      </c>
      <c r="C297" s="12" t="s">
        <v>6084</v>
      </c>
      <c r="D297" s="12" t="s">
        <v>10476</v>
      </c>
      <c r="E297" s="14">
        <v>1</v>
      </c>
      <c r="F297" s="12" t="s">
        <v>9</v>
      </c>
      <c r="G297" s="11"/>
      <c r="H297" s="11"/>
      <c r="I297" s="11"/>
      <c r="J297" s="26"/>
      <c r="K297" s="11">
        <f t="shared" si="12"/>
        <v>0</v>
      </c>
      <c r="L297" s="11">
        <f t="shared" si="13"/>
        <v>0</v>
      </c>
    </row>
    <row r="298" spans="1:12" x14ac:dyDescent="0.2">
      <c r="A298" s="11">
        <f t="shared" si="14"/>
        <v>289</v>
      </c>
      <c r="B298" s="12" t="s">
        <v>10477</v>
      </c>
      <c r="C298" s="12" t="s">
        <v>6085</v>
      </c>
      <c r="D298" s="12" t="s">
        <v>10478</v>
      </c>
      <c r="E298" s="14">
        <v>1</v>
      </c>
      <c r="F298" s="12" t="s">
        <v>9</v>
      </c>
      <c r="G298" s="11"/>
      <c r="H298" s="11"/>
      <c r="I298" s="11"/>
      <c r="J298" s="26"/>
      <c r="K298" s="11">
        <f t="shared" si="12"/>
        <v>0</v>
      </c>
      <c r="L298" s="11">
        <f t="shared" si="13"/>
        <v>0</v>
      </c>
    </row>
    <row r="299" spans="1:12" x14ac:dyDescent="0.2">
      <c r="A299" s="11">
        <f t="shared" si="14"/>
        <v>290</v>
      </c>
      <c r="B299" s="12" t="s">
        <v>10479</v>
      </c>
      <c r="C299" s="12" t="s">
        <v>6086</v>
      </c>
      <c r="D299" s="12" t="s">
        <v>10480</v>
      </c>
      <c r="E299" s="14">
        <v>1</v>
      </c>
      <c r="F299" s="12" t="s">
        <v>9</v>
      </c>
      <c r="G299" s="11"/>
      <c r="H299" s="11"/>
      <c r="I299" s="11"/>
      <c r="J299" s="26"/>
      <c r="K299" s="11">
        <f t="shared" si="12"/>
        <v>0</v>
      </c>
      <c r="L299" s="11">
        <f t="shared" si="13"/>
        <v>0</v>
      </c>
    </row>
    <row r="300" spans="1:12" x14ac:dyDescent="0.2">
      <c r="A300" s="11">
        <f t="shared" si="14"/>
        <v>291</v>
      </c>
      <c r="B300" s="12" t="s">
        <v>10481</v>
      </c>
      <c r="C300" s="12" t="s">
        <v>6087</v>
      </c>
      <c r="D300" s="12" t="s">
        <v>10482</v>
      </c>
      <c r="E300" s="14">
        <v>1</v>
      </c>
      <c r="F300" s="12" t="s">
        <v>9</v>
      </c>
      <c r="G300" s="11"/>
      <c r="H300" s="11"/>
      <c r="I300" s="11"/>
      <c r="J300" s="26"/>
      <c r="K300" s="11">
        <f t="shared" si="12"/>
        <v>0</v>
      </c>
      <c r="L300" s="11">
        <f t="shared" si="13"/>
        <v>0</v>
      </c>
    </row>
    <row r="301" spans="1:12" x14ac:dyDescent="0.2">
      <c r="A301" s="11">
        <f t="shared" si="14"/>
        <v>292</v>
      </c>
      <c r="B301" s="12" t="s">
        <v>10483</v>
      </c>
      <c r="C301" s="12" t="s">
        <v>6088</v>
      </c>
      <c r="D301" s="12" t="s">
        <v>6089</v>
      </c>
      <c r="E301" s="14">
        <v>2</v>
      </c>
      <c r="F301" s="12" t="s">
        <v>9</v>
      </c>
      <c r="G301" s="11"/>
      <c r="H301" s="11"/>
      <c r="I301" s="11"/>
      <c r="J301" s="26"/>
      <c r="K301" s="11">
        <f t="shared" si="12"/>
        <v>0</v>
      </c>
      <c r="L301" s="11">
        <f t="shared" si="13"/>
        <v>0</v>
      </c>
    </row>
    <row r="302" spans="1:12" x14ac:dyDescent="0.2">
      <c r="A302" s="11">
        <f t="shared" si="14"/>
        <v>293</v>
      </c>
      <c r="B302" s="12" t="s">
        <v>10484</v>
      </c>
      <c r="C302" s="12" t="s">
        <v>6090</v>
      </c>
      <c r="D302" s="12" t="s">
        <v>10485</v>
      </c>
      <c r="E302" s="14">
        <v>3</v>
      </c>
      <c r="F302" s="12" t="s">
        <v>9</v>
      </c>
      <c r="G302" s="11"/>
      <c r="H302" s="11"/>
      <c r="I302" s="11"/>
      <c r="J302" s="26"/>
      <c r="K302" s="11">
        <f t="shared" si="12"/>
        <v>0</v>
      </c>
      <c r="L302" s="11">
        <f t="shared" si="13"/>
        <v>0</v>
      </c>
    </row>
    <row r="303" spans="1:12" x14ac:dyDescent="0.2">
      <c r="A303" s="11">
        <f t="shared" si="14"/>
        <v>294</v>
      </c>
      <c r="B303" s="12" t="s">
        <v>10486</v>
      </c>
      <c r="C303" s="12" t="s">
        <v>6091</v>
      </c>
      <c r="D303" s="12" t="s">
        <v>10487</v>
      </c>
      <c r="E303" s="14">
        <v>1</v>
      </c>
      <c r="F303" s="12" t="s">
        <v>9</v>
      </c>
      <c r="G303" s="11"/>
      <c r="H303" s="11"/>
      <c r="I303" s="11"/>
      <c r="J303" s="26"/>
      <c r="K303" s="11">
        <f t="shared" si="12"/>
        <v>0</v>
      </c>
      <c r="L303" s="11">
        <f t="shared" si="13"/>
        <v>0</v>
      </c>
    </row>
    <row r="304" spans="1:12" x14ac:dyDescent="0.2">
      <c r="A304" s="11">
        <f t="shared" si="14"/>
        <v>295</v>
      </c>
      <c r="B304" s="12" t="s">
        <v>10488</v>
      </c>
      <c r="C304" s="12" t="s">
        <v>6092</v>
      </c>
      <c r="D304" s="12" t="s">
        <v>10489</v>
      </c>
      <c r="E304" s="14">
        <v>1</v>
      </c>
      <c r="F304" s="12" t="s">
        <v>9</v>
      </c>
      <c r="G304" s="11"/>
      <c r="H304" s="11"/>
      <c r="I304" s="11"/>
      <c r="J304" s="26"/>
      <c r="K304" s="11">
        <f t="shared" si="12"/>
        <v>0</v>
      </c>
      <c r="L304" s="11">
        <f t="shared" si="13"/>
        <v>0</v>
      </c>
    </row>
    <row r="305" spans="1:12" x14ac:dyDescent="0.2">
      <c r="A305" s="11">
        <f t="shared" si="14"/>
        <v>296</v>
      </c>
      <c r="B305" s="12" t="s">
        <v>10490</v>
      </c>
      <c r="C305" s="12" t="s">
        <v>6093</v>
      </c>
      <c r="D305" s="12" t="s">
        <v>10491</v>
      </c>
      <c r="E305" s="14">
        <v>1</v>
      </c>
      <c r="F305" s="12" t="s">
        <v>9</v>
      </c>
      <c r="G305" s="11"/>
      <c r="H305" s="11"/>
      <c r="I305" s="11"/>
      <c r="J305" s="26"/>
      <c r="K305" s="11">
        <f t="shared" si="12"/>
        <v>0</v>
      </c>
      <c r="L305" s="11">
        <f t="shared" si="13"/>
        <v>0</v>
      </c>
    </row>
    <row r="306" spans="1:12" x14ac:dyDescent="0.2">
      <c r="A306" s="11">
        <f t="shared" si="14"/>
        <v>297</v>
      </c>
      <c r="B306" s="12" t="s">
        <v>10492</v>
      </c>
      <c r="C306" s="12" t="s">
        <v>6094</v>
      </c>
      <c r="D306" s="12" t="s">
        <v>10493</v>
      </c>
      <c r="E306" s="14">
        <v>1</v>
      </c>
      <c r="F306" s="12" t="s">
        <v>9</v>
      </c>
      <c r="G306" s="11"/>
      <c r="H306" s="11"/>
      <c r="I306" s="11"/>
      <c r="J306" s="26"/>
      <c r="K306" s="11">
        <f t="shared" si="12"/>
        <v>0</v>
      </c>
      <c r="L306" s="11">
        <f t="shared" si="13"/>
        <v>0</v>
      </c>
    </row>
    <row r="307" spans="1:12" x14ac:dyDescent="0.2">
      <c r="A307" s="11">
        <f t="shared" si="14"/>
        <v>298</v>
      </c>
      <c r="B307" s="12" t="s">
        <v>10494</v>
      </c>
      <c r="C307" s="12" t="s">
        <v>6095</v>
      </c>
      <c r="D307" s="12" t="s">
        <v>10495</v>
      </c>
      <c r="E307" s="14">
        <v>1</v>
      </c>
      <c r="F307" s="12" t="s">
        <v>9</v>
      </c>
      <c r="G307" s="11"/>
      <c r="H307" s="11"/>
      <c r="I307" s="11"/>
      <c r="J307" s="26"/>
      <c r="K307" s="11">
        <f t="shared" si="12"/>
        <v>0</v>
      </c>
      <c r="L307" s="11">
        <f t="shared" si="13"/>
        <v>0</v>
      </c>
    </row>
    <row r="308" spans="1:12" x14ac:dyDescent="0.2">
      <c r="A308" s="11">
        <f t="shared" si="14"/>
        <v>299</v>
      </c>
      <c r="B308" s="12" t="s">
        <v>10496</v>
      </c>
      <c r="C308" s="12" t="s">
        <v>6096</v>
      </c>
      <c r="D308" s="12" t="s">
        <v>10497</v>
      </c>
      <c r="E308" s="14">
        <v>1</v>
      </c>
      <c r="F308" s="12" t="s">
        <v>9</v>
      </c>
      <c r="G308" s="11"/>
      <c r="H308" s="11"/>
      <c r="I308" s="11"/>
      <c r="J308" s="26"/>
      <c r="K308" s="11">
        <f t="shared" si="12"/>
        <v>0</v>
      </c>
      <c r="L308" s="11">
        <f t="shared" si="13"/>
        <v>0</v>
      </c>
    </row>
    <row r="309" spans="1:12" x14ac:dyDescent="0.2">
      <c r="A309" s="11">
        <f t="shared" si="14"/>
        <v>300</v>
      </c>
      <c r="B309" s="12" t="s">
        <v>10498</v>
      </c>
      <c r="C309" s="12" t="s">
        <v>6097</v>
      </c>
      <c r="D309" s="12" t="s">
        <v>10499</v>
      </c>
      <c r="E309" s="14">
        <v>1</v>
      </c>
      <c r="F309" s="12" t="s">
        <v>9</v>
      </c>
      <c r="G309" s="11"/>
      <c r="H309" s="11"/>
      <c r="I309" s="11"/>
      <c r="J309" s="26"/>
      <c r="K309" s="11">
        <f t="shared" si="12"/>
        <v>0</v>
      </c>
      <c r="L309" s="11">
        <f t="shared" si="13"/>
        <v>0</v>
      </c>
    </row>
    <row r="310" spans="1:12" x14ac:dyDescent="0.2">
      <c r="A310" s="11">
        <f t="shared" si="14"/>
        <v>301</v>
      </c>
      <c r="B310" s="12" t="s">
        <v>10500</v>
      </c>
      <c r="C310" s="12" t="s">
        <v>6098</v>
      </c>
      <c r="D310" s="12" t="s">
        <v>10501</v>
      </c>
      <c r="E310" s="14">
        <v>1</v>
      </c>
      <c r="F310" s="12" t="s">
        <v>9</v>
      </c>
      <c r="G310" s="11"/>
      <c r="H310" s="11"/>
      <c r="I310" s="11"/>
      <c r="J310" s="26"/>
      <c r="K310" s="11">
        <f t="shared" si="12"/>
        <v>0</v>
      </c>
      <c r="L310" s="11">
        <f t="shared" si="13"/>
        <v>0</v>
      </c>
    </row>
    <row r="311" spans="1:12" x14ac:dyDescent="0.2">
      <c r="A311" s="11">
        <f t="shared" si="14"/>
        <v>302</v>
      </c>
      <c r="B311" s="12" t="s">
        <v>10502</v>
      </c>
      <c r="C311" s="12" t="s">
        <v>10503</v>
      </c>
      <c r="D311" s="12" t="s">
        <v>10504</v>
      </c>
      <c r="E311" s="14">
        <v>1</v>
      </c>
      <c r="F311" s="12" t="s">
        <v>9</v>
      </c>
      <c r="G311" s="11"/>
      <c r="H311" s="11"/>
      <c r="I311" s="11"/>
      <c r="J311" s="26"/>
      <c r="K311" s="11">
        <f t="shared" si="12"/>
        <v>0</v>
      </c>
      <c r="L311" s="11">
        <f t="shared" si="13"/>
        <v>0</v>
      </c>
    </row>
    <row r="312" spans="1:12" x14ac:dyDescent="0.2">
      <c r="A312" s="11">
        <f t="shared" si="14"/>
        <v>303</v>
      </c>
      <c r="B312" s="12" t="s">
        <v>9987</v>
      </c>
      <c r="C312" s="12" t="s">
        <v>6099</v>
      </c>
      <c r="D312" s="12" t="s">
        <v>9988</v>
      </c>
      <c r="E312" s="14">
        <v>1</v>
      </c>
      <c r="F312" s="12" t="s">
        <v>9</v>
      </c>
      <c r="G312" s="11"/>
      <c r="H312" s="11"/>
      <c r="I312" s="11"/>
      <c r="J312" s="26"/>
      <c r="K312" s="11">
        <f t="shared" si="12"/>
        <v>0</v>
      </c>
      <c r="L312" s="11">
        <f t="shared" si="13"/>
        <v>0</v>
      </c>
    </row>
    <row r="313" spans="1:12" x14ac:dyDescent="0.2">
      <c r="A313" s="11">
        <f t="shared" si="14"/>
        <v>304</v>
      </c>
      <c r="B313" s="12" t="s">
        <v>10505</v>
      </c>
      <c r="C313" s="12" t="s">
        <v>6100</v>
      </c>
      <c r="D313" s="12" t="s">
        <v>10506</v>
      </c>
      <c r="E313" s="14">
        <v>1</v>
      </c>
      <c r="F313" s="12" t="s">
        <v>9</v>
      </c>
      <c r="G313" s="11"/>
      <c r="H313" s="11"/>
      <c r="I313" s="11"/>
      <c r="J313" s="26"/>
      <c r="K313" s="11">
        <f t="shared" si="12"/>
        <v>0</v>
      </c>
      <c r="L313" s="11">
        <f t="shared" si="13"/>
        <v>0</v>
      </c>
    </row>
    <row r="314" spans="1:12" x14ac:dyDescent="0.2">
      <c r="A314" s="11">
        <f t="shared" si="14"/>
        <v>305</v>
      </c>
      <c r="B314" s="12" t="s">
        <v>10507</v>
      </c>
      <c r="C314" s="12" t="s">
        <v>6101</v>
      </c>
      <c r="D314" s="12" t="s">
        <v>10508</v>
      </c>
      <c r="E314" s="14">
        <v>1</v>
      </c>
      <c r="F314" s="12" t="s">
        <v>9</v>
      </c>
      <c r="G314" s="11"/>
      <c r="H314" s="11"/>
      <c r="I314" s="11"/>
      <c r="J314" s="26"/>
      <c r="K314" s="11">
        <f t="shared" si="12"/>
        <v>0</v>
      </c>
      <c r="L314" s="11">
        <f t="shared" si="13"/>
        <v>0</v>
      </c>
    </row>
    <row r="315" spans="1:12" x14ac:dyDescent="0.2">
      <c r="A315" s="11">
        <f t="shared" si="14"/>
        <v>306</v>
      </c>
      <c r="B315" s="12" t="s">
        <v>10509</v>
      </c>
      <c r="C315" s="12" t="s">
        <v>6102</v>
      </c>
      <c r="D315" s="12" t="s">
        <v>10510</v>
      </c>
      <c r="E315" s="14">
        <v>1</v>
      </c>
      <c r="F315" s="12" t="s">
        <v>9</v>
      </c>
      <c r="G315" s="11"/>
      <c r="H315" s="11"/>
      <c r="I315" s="11"/>
      <c r="J315" s="26"/>
      <c r="K315" s="11">
        <f t="shared" si="12"/>
        <v>0</v>
      </c>
      <c r="L315" s="11">
        <f t="shared" si="13"/>
        <v>0</v>
      </c>
    </row>
    <row r="316" spans="1:12" x14ac:dyDescent="0.2">
      <c r="A316" s="11">
        <f t="shared" si="14"/>
        <v>307</v>
      </c>
      <c r="B316" s="12" t="s">
        <v>10511</v>
      </c>
      <c r="C316" s="12" t="s">
        <v>3158</v>
      </c>
      <c r="D316" s="12" t="s">
        <v>10512</v>
      </c>
      <c r="E316" s="14">
        <v>1</v>
      </c>
      <c r="F316" s="12" t="s">
        <v>9</v>
      </c>
      <c r="G316" s="11"/>
      <c r="H316" s="11"/>
      <c r="I316" s="11"/>
      <c r="J316" s="26"/>
      <c r="K316" s="11">
        <f t="shared" si="12"/>
        <v>0</v>
      </c>
      <c r="L316" s="11">
        <f t="shared" si="13"/>
        <v>0</v>
      </c>
    </row>
    <row r="317" spans="1:12" x14ac:dyDescent="0.2">
      <c r="A317" s="11">
        <f t="shared" si="14"/>
        <v>308</v>
      </c>
      <c r="B317" s="12" t="s">
        <v>10513</v>
      </c>
      <c r="C317" s="12" t="s">
        <v>6103</v>
      </c>
      <c r="D317" s="12" t="s">
        <v>10514</v>
      </c>
      <c r="E317" s="14">
        <v>1</v>
      </c>
      <c r="F317" s="12" t="s">
        <v>9</v>
      </c>
      <c r="G317" s="11"/>
      <c r="H317" s="11"/>
      <c r="I317" s="11"/>
      <c r="J317" s="26"/>
      <c r="K317" s="11">
        <f t="shared" si="12"/>
        <v>0</v>
      </c>
      <c r="L317" s="11">
        <f t="shared" si="13"/>
        <v>0</v>
      </c>
    </row>
    <row r="318" spans="1:12" x14ac:dyDescent="0.2">
      <c r="A318" s="11">
        <f t="shared" si="14"/>
        <v>309</v>
      </c>
      <c r="B318" s="12" t="s">
        <v>10515</v>
      </c>
      <c r="C318" s="12" t="s">
        <v>6104</v>
      </c>
      <c r="D318" s="12" t="s">
        <v>10516</v>
      </c>
      <c r="E318" s="14">
        <v>1</v>
      </c>
      <c r="F318" s="12" t="s">
        <v>9</v>
      </c>
      <c r="G318" s="11"/>
      <c r="H318" s="11"/>
      <c r="I318" s="11"/>
      <c r="J318" s="26"/>
      <c r="K318" s="11">
        <f t="shared" si="12"/>
        <v>0</v>
      </c>
      <c r="L318" s="11">
        <f t="shared" si="13"/>
        <v>0</v>
      </c>
    </row>
    <row r="319" spans="1:12" x14ac:dyDescent="0.2">
      <c r="A319" s="11">
        <f t="shared" si="14"/>
        <v>310</v>
      </c>
      <c r="B319" s="12" t="s">
        <v>10517</v>
      </c>
      <c r="C319" s="12" t="s">
        <v>6105</v>
      </c>
      <c r="D319" s="12" t="s">
        <v>10518</v>
      </c>
      <c r="E319" s="14">
        <v>1</v>
      </c>
      <c r="F319" s="12" t="s">
        <v>9</v>
      </c>
      <c r="G319" s="11"/>
      <c r="H319" s="11"/>
      <c r="I319" s="11"/>
      <c r="J319" s="26"/>
      <c r="K319" s="11">
        <f t="shared" si="12"/>
        <v>0</v>
      </c>
      <c r="L319" s="11">
        <f t="shared" si="13"/>
        <v>0</v>
      </c>
    </row>
    <row r="320" spans="1:12" x14ac:dyDescent="0.2">
      <c r="A320" s="11">
        <f t="shared" si="14"/>
        <v>311</v>
      </c>
      <c r="B320" s="12" t="s">
        <v>10519</v>
      </c>
      <c r="C320" s="12" t="s">
        <v>6106</v>
      </c>
      <c r="D320" s="12" t="s">
        <v>10520</v>
      </c>
      <c r="E320" s="14">
        <v>1</v>
      </c>
      <c r="F320" s="12" t="s">
        <v>9</v>
      </c>
      <c r="G320" s="11"/>
      <c r="H320" s="11"/>
      <c r="I320" s="11"/>
      <c r="J320" s="26"/>
      <c r="K320" s="11">
        <f t="shared" si="12"/>
        <v>0</v>
      </c>
      <c r="L320" s="11">
        <f t="shared" si="13"/>
        <v>0</v>
      </c>
    </row>
    <row r="321" spans="1:12" x14ac:dyDescent="0.2">
      <c r="A321" s="11">
        <f t="shared" si="14"/>
        <v>312</v>
      </c>
      <c r="B321" s="12" t="s">
        <v>10521</v>
      </c>
      <c r="C321" s="12" t="s">
        <v>6107</v>
      </c>
      <c r="D321" s="12" t="s">
        <v>10522</v>
      </c>
      <c r="E321" s="14">
        <v>1</v>
      </c>
      <c r="F321" s="12" t="s">
        <v>9</v>
      </c>
      <c r="G321" s="11"/>
      <c r="H321" s="11"/>
      <c r="I321" s="11"/>
      <c r="J321" s="26"/>
      <c r="K321" s="11">
        <f t="shared" si="12"/>
        <v>0</v>
      </c>
      <c r="L321" s="11">
        <f t="shared" si="13"/>
        <v>0</v>
      </c>
    </row>
    <row r="322" spans="1:12" x14ac:dyDescent="0.2">
      <c r="A322" s="11">
        <f t="shared" si="14"/>
        <v>313</v>
      </c>
      <c r="B322" s="12" t="s">
        <v>10523</v>
      </c>
      <c r="C322" s="12" t="s">
        <v>6108</v>
      </c>
      <c r="D322" s="12" t="s">
        <v>6109</v>
      </c>
      <c r="E322" s="14">
        <v>1</v>
      </c>
      <c r="F322" s="12" t="s">
        <v>9</v>
      </c>
      <c r="G322" s="11"/>
      <c r="H322" s="11"/>
      <c r="I322" s="11"/>
      <c r="J322" s="26"/>
      <c r="K322" s="11">
        <f t="shared" si="12"/>
        <v>0</v>
      </c>
      <c r="L322" s="11">
        <f t="shared" si="13"/>
        <v>0</v>
      </c>
    </row>
    <row r="323" spans="1:12" x14ac:dyDescent="0.2">
      <c r="A323" s="11">
        <f t="shared" si="14"/>
        <v>314</v>
      </c>
      <c r="B323" s="12" t="s">
        <v>10524</v>
      </c>
      <c r="C323" s="12" t="s">
        <v>3140</v>
      </c>
      <c r="D323" s="12" t="s">
        <v>10525</v>
      </c>
      <c r="E323" s="14">
        <v>5</v>
      </c>
      <c r="F323" s="12" t="s">
        <v>9</v>
      </c>
      <c r="G323" s="11"/>
      <c r="H323" s="11"/>
      <c r="I323" s="11"/>
      <c r="J323" s="26"/>
      <c r="K323" s="11">
        <f t="shared" si="12"/>
        <v>0</v>
      </c>
      <c r="L323" s="11">
        <f t="shared" si="13"/>
        <v>0</v>
      </c>
    </row>
    <row r="324" spans="1:12" x14ac:dyDescent="0.2">
      <c r="A324" s="11">
        <f t="shared" si="14"/>
        <v>315</v>
      </c>
      <c r="B324" s="12" t="s">
        <v>10526</v>
      </c>
      <c r="C324" s="12" t="s">
        <v>6110</v>
      </c>
      <c r="D324" s="12" t="s">
        <v>10527</v>
      </c>
      <c r="E324" s="14">
        <v>1</v>
      </c>
      <c r="F324" s="12" t="s">
        <v>9</v>
      </c>
      <c r="G324" s="11"/>
      <c r="H324" s="11"/>
      <c r="I324" s="11"/>
      <c r="J324" s="26"/>
      <c r="K324" s="11">
        <f t="shared" si="12"/>
        <v>0</v>
      </c>
      <c r="L324" s="11">
        <f t="shared" si="13"/>
        <v>0</v>
      </c>
    </row>
    <row r="325" spans="1:12" x14ac:dyDescent="0.2">
      <c r="A325" s="11">
        <f t="shared" si="14"/>
        <v>316</v>
      </c>
      <c r="B325" s="12" t="s">
        <v>10528</v>
      </c>
      <c r="C325" s="12" t="s">
        <v>6111</v>
      </c>
      <c r="D325" s="12" t="s">
        <v>10529</v>
      </c>
      <c r="E325" s="14">
        <v>1</v>
      </c>
      <c r="F325" s="12" t="s">
        <v>9</v>
      </c>
      <c r="G325" s="11"/>
      <c r="H325" s="11"/>
      <c r="I325" s="11"/>
      <c r="J325" s="26"/>
      <c r="K325" s="11">
        <f t="shared" si="12"/>
        <v>0</v>
      </c>
      <c r="L325" s="11">
        <f t="shared" si="13"/>
        <v>0</v>
      </c>
    </row>
    <row r="326" spans="1:12" x14ac:dyDescent="0.2">
      <c r="A326" s="11">
        <f t="shared" si="14"/>
        <v>317</v>
      </c>
      <c r="B326" s="12" t="s">
        <v>10530</v>
      </c>
      <c r="C326" s="12" t="s">
        <v>6112</v>
      </c>
      <c r="D326" s="12" t="s">
        <v>10531</v>
      </c>
      <c r="E326" s="14">
        <v>1</v>
      </c>
      <c r="F326" s="12" t="s">
        <v>9</v>
      </c>
      <c r="G326" s="11"/>
      <c r="H326" s="11"/>
      <c r="I326" s="11"/>
      <c r="J326" s="26"/>
      <c r="K326" s="11">
        <f t="shared" si="12"/>
        <v>0</v>
      </c>
      <c r="L326" s="11">
        <f t="shared" si="13"/>
        <v>0</v>
      </c>
    </row>
    <row r="327" spans="1:12" x14ac:dyDescent="0.2">
      <c r="A327" s="11">
        <f t="shared" si="14"/>
        <v>318</v>
      </c>
      <c r="B327" s="12" t="s">
        <v>10532</v>
      </c>
      <c r="C327" s="12" t="s">
        <v>6113</v>
      </c>
      <c r="D327" s="12" t="s">
        <v>10533</v>
      </c>
      <c r="E327" s="14">
        <v>1</v>
      </c>
      <c r="F327" s="12" t="s">
        <v>9</v>
      </c>
      <c r="G327" s="11"/>
      <c r="H327" s="11"/>
      <c r="I327" s="11"/>
      <c r="J327" s="26"/>
      <c r="K327" s="11">
        <f t="shared" si="12"/>
        <v>0</v>
      </c>
      <c r="L327" s="11">
        <f t="shared" si="13"/>
        <v>0</v>
      </c>
    </row>
    <row r="328" spans="1:12" x14ac:dyDescent="0.2">
      <c r="A328" s="11">
        <f t="shared" si="14"/>
        <v>319</v>
      </c>
      <c r="B328" s="12" t="s">
        <v>10534</v>
      </c>
      <c r="C328" s="12" t="s">
        <v>6114</v>
      </c>
      <c r="D328" s="12" t="s">
        <v>10535</v>
      </c>
      <c r="E328" s="14">
        <v>1</v>
      </c>
      <c r="F328" s="12" t="s">
        <v>9</v>
      </c>
      <c r="G328" s="11"/>
      <c r="H328" s="11"/>
      <c r="I328" s="11"/>
      <c r="J328" s="26"/>
      <c r="K328" s="11">
        <f t="shared" si="12"/>
        <v>0</v>
      </c>
      <c r="L328" s="11">
        <f t="shared" si="13"/>
        <v>0</v>
      </c>
    </row>
    <row r="329" spans="1:12" x14ac:dyDescent="0.2">
      <c r="A329" s="11">
        <f t="shared" si="14"/>
        <v>320</v>
      </c>
      <c r="B329" s="12" t="s">
        <v>10536</v>
      </c>
      <c r="C329" s="12" t="s">
        <v>6115</v>
      </c>
      <c r="D329" s="12" t="s">
        <v>10537</v>
      </c>
      <c r="E329" s="14">
        <v>1</v>
      </c>
      <c r="F329" s="12" t="s">
        <v>9</v>
      </c>
      <c r="G329" s="11"/>
      <c r="H329" s="11"/>
      <c r="I329" s="11"/>
      <c r="J329" s="26"/>
      <c r="K329" s="11">
        <f t="shared" si="12"/>
        <v>0</v>
      </c>
      <c r="L329" s="11">
        <f t="shared" si="13"/>
        <v>0</v>
      </c>
    </row>
    <row r="330" spans="1:12" x14ac:dyDescent="0.2">
      <c r="A330" s="11">
        <f t="shared" si="14"/>
        <v>321</v>
      </c>
      <c r="B330" s="12" t="s">
        <v>10538</v>
      </c>
      <c r="C330" s="12" t="s">
        <v>6116</v>
      </c>
      <c r="D330" s="12" t="s">
        <v>10539</v>
      </c>
      <c r="E330" s="14">
        <v>1</v>
      </c>
      <c r="F330" s="12" t="s">
        <v>9</v>
      </c>
      <c r="G330" s="11"/>
      <c r="H330" s="11"/>
      <c r="I330" s="11"/>
      <c r="J330" s="26"/>
      <c r="K330" s="11">
        <f t="shared" si="12"/>
        <v>0</v>
      </c>
      <c r="L330" s="11">
        <f t="shared" si="13"/>
        <v>0</v>
      </c>
    </row>
    <row r="331" spans="1:12" x14ac:dyDescent="0.2">
      <c r="A331" s="11">
        <f t="shared" si="14"/>
        <v>322</v>
      </c>
      <c r="B331" s="12" t="s">
        <v>10540</v>
      </c>
      <c r="C331" s="12" t="s">
        <v>6117</v>
      </c>
      <c r="D331" s="12" t="s">
        <v>10541</v>
      </c>
      <c r="E331" s="14">
        <v>1</v>
      </c>
      <c r="F331" s="12" t="s">
        <v>9</v>
      </c>
      <c r="G331" s="11"/>
      <c r="H331" s="11"/>
      <c r="I331" s="11"/>
      <c r="J331" s="26"/>
      <c r="K331" s="11">
        <f t="shared" ref="K331:K394" si="15">I331*(100-J331)/100</f>
        <v>0</v>
      </c>
      <c r="L331" s="11">
        <f t="shared" ref="L331:L394" si="16">E331*K331</f>
        <v>0</v>
      </c>
    </row>
    <row r="332" spans="1:12" x14ac:dyDescent="0.2">
      <c r="A332" s="11">
        <f t="shared" ref="A332:A395" si="17">A331+1</f>
        <v>323</v>
      </c>
      <c r="B332" s="12" t="s">
        <v>10542</v>
      </c>
      <c r="C332" s="12" t="s">
        <v>3175</v>
      </c>
      <c r="D332" s="12" t="s">
        <v>10543</v>
      </c>
      <c r="E332" s="14">
        <v>1</v>
      </c>
      <c r="F332" s="12" t="s">
        <v>9</v>
      </c>
      <c r="G332" s="11"/>
      <c r="H332" s="11"/>
      <c r="I332" s="11"/>
      <c r="J332" s="26"/>
      <c r="K332" s="11">
        <f t="shared" si="15"/>
        <v>0</v>
      </c>
      <c r="L332" s="11">
        <f t="shared" si="16"/>
        <v>0</v>
      </c>
    </row>
    <row r="333" spans="1:12" x14ac:dyDescent="0.2">
      <c r="A333" s="11">
        <f t="shared" si="17"/>
        <v>324</v>
      </c>
      <c r="B333" s="12" t="s">
        <v>10544</v>
      </c>
      <c r="C333" s="12" t="s">
        <v>6118</v>
      </c>
      <c r="D333" s="12" t="s">
        <v>10545</v>
      </c>
      <c r="E333" s="14">
        <v>1</v>
      </c>
      <c r="F333" s="12" t="s">
        <v>9</v>
      </c>
      <c r="G333" s="11"/>
      <c r="H333" s="11"/>
      <c r="I333" s="11"/>
      <c r="J333" s="26"/>
      <c r="K333" s="11">
        <f t="shared" si="15"/>
        <v>0</v>
      </c>
      <c r="L333" s="11">
        <f t="shared" si="16"/>
        <v>0</v>
      </c>
    </row>
    <row r="334" spans="1:12" x14ac:dyDescent="0.2">
      <c r="A334" s="11">
        <f t="shared" si="17"/>
        <v>325</v>
      </c>
      <c r="B334" s="12" t="s">
        <v>10546</v>
      </c>
      <c r="C334" s="12" t="s">
        <v>6119</v>
      </c>
      <c r="D334" s="12" t="s">
        <v>10547</v>
      </c>
      <c r="E334" s="14">
        <v>1</v>
      </c>
      <c r="F334" s="12" t="s">
        <v>9</v>
      </c>
      <c r="G334" s="11"/>
      <c r="H334" s="11"/>
      <c r="I334" s="11"/>
      <c r="J334" s="26"/>
      <c r="K334" s="11">
        <f t="shared" si="15"/>
        <v>0</v>
      </c>
      <c r="L334" s="11">
        <f t="shared" si="16"/>
        <v>0</v>
      </c>
    </row>
    <row r="335" spans="1:12" x14ac:dyDescent="0.2">
      <c r="A335" s="11">
        <f t="shared" si="17"/>
        <v>326</v>
      </c>
      <c r="B335" s="12" t="s">
        <v>10548</v>
      </c>
      <c r="C335" s="12" t="s">
        <v>6120</v>
      </c>
      <c r="D335" s="12" t="s">
        <v>10549</v>
      </c>
      <c r="E335" s="14">
        <v>1</v>
      </c>
      <c r="F335" s="12" t="s">
        <v>9</v>
      </c>
      <c r="G335" s="11"/>
      <c r="H335" s="11"/>
      <c r="I335" s="11"/>
      <c r="J335" s="26"/>
      <c r="K335" s="11">
        <f t="shared" si="15"/>
        <v>0</v>
      </c>
      <c r="L335" s="11">
        <f t="shared" si="16"/>
        <v>0</v>
      </c>
    </row>
    <row r="336" spans="1:12" x14ac:dyDescent="0.2">
      <c r="A336" s="11">
        <f t="shared" si="17"/>
        <v>327</v>
      </c>
      <c r="B336" s="12" t="s">
        <v>10550</v>
      </c>
      <c r="C336" s="12" t="s">
        <v>3191</v>
      </c>
      <c r="D336" s="12" t="s">
        <v>10551</v>
      </c>
      <c r="E336" s="14">
        <v>1</v>
      </c>
      <c r="F336" s="12" t="s">
        <v>9</v>
      </c>
      <c r="G336" s="11"/>
      <c r="H336" s="11"/>
      <c r="I336" s="11"/>
      <c r="J336" s="26"/>
      <c r="K336" s="11">
        <f t="shared" si="15"/>
        <v>0</v>
      </c>
      <c r="L336" s="11">
        <f t="shared" si="16"/>
        <v>0</v>
      </c>
    </row>
    <row r="337" spans="1:12" x14ac:dyDescent="0.2">
      <c r="A337" s="11">
        <f t="shared" si="17"/>
        <v>328</v>
      </c>
      <c r="B337" s="12" t="s">
        <v>10552</v>
      </c>
      <c r="C337" s="12" t="s">
        <v>6121</v>
      </c>
      <c r="D337" s="12" t="s">
        <v>10553</v>
      </c>
      <c r="E337" s="14">
        <v>1</v>
      </c>
      <c r="F337" s="12" t="s">
        <v>9</v>
      </c>
      <c r="G337" s="11"/>
      <c r="H337" s="11"/>
      <c r="I337" s="11"/>
      <c r="J337" s="26"/>
      <c r="K337" s="11">
        <f t="shared" si="15"/>
        <v>0</v>
      </c>
      <c r="L337" s="11">
        <f t="shared" si="16"/>
        <v>0</v>
      </c>
    </row>
    <row r="338" spans="1:12" x14ac:dyDescent="0.2">
      <c r="A338" s="11">
        <f t="shared" si="17"/>
        <v>329</v>
      </c>
      <c r="B338" s="12" t="s">
        <v>10554</v>
      </c>
      <c r="C338" s="12" t="s">
        <v>6122</v>
      </c>
      <c r="D338" s="12" t="s">
        <v>10555</v>
      </c>
      <c r="E338" s="14">
        <v>1</v>
      </c>
      <c r="F338" s="12" t="s">
        <v>9</v>
      </c>
      <c r="G338" s="11"/>
      <c r="H338" s="11"/>
      <c r="I338" s="11"/>
      <c r="J338" s="26"/>
      <c r="K338" s="11">
        <f t="shared" si="15"/>
        <v>0</v>
      </c>
      <c r="L338" s="11">
        <f t="shared" si="16"/>
        <v>0</v>
      </c>
    </row>
    <row r="339" spans="1:12" x14ac:dyDescent="0.2">
      <c r="A339" s="11">
        <f t="shared" si="17"/>
        <v>330</v>
      </c>
      <c r="B339" s="12" t="s">
        <v>10556</v>
      </c>
      <c r="C339" s="12" t="s">
        <v>6123</v>
      </c>
      <c r="D339" s="12" t="s">
        <v>10557</v>
      </c>
      <c r="E339" s="14">
        <v>1</v>
      </c>
      <c r="F339" s="12" t="s">
        <v>9</v>
      </c>
      <c r="G339" s="11"/>
      <c r="H339" s="11"/>
      <c r="I339" s="11"/>
      <c r="J339" s="26"/>
      <c r="K339" s="11">
        <f t="shared" si="15"/>
        <v>0</v>
      </c>
      <c r="L339" s="11">
        <f t="shared" si="16"/>
        <v>0</v>
      </c>
    </row>
    <row r="340" spans="1:12" x14ac:dyDescent="0.2">
      <c r="A340" s="11">
        <f t="shared" si="17"/>
        <v>331</v>
      </c>
      <c r="B340" s="12" t="s">
        <v>10558</v>
      </c>
      <c r="C340" s="12" t="s">
        <v>6124</v>
      </c>
      <c r="D340" s="12" t="s">
        <v>10559</v>
      </c>
      <c r="E340" s="14">
        <v>1</v>
      </c>
      <c r="F340" s="12" t="s">
        <v>9</v>
      </c>
      <c r="G340" s="11"/>
      <c r="H340" s="11"/>
      <c r="I340" s="11"/>
      <c r="J340" s="26"/>
      <c r="K340" s="11">
        <f t="shared" si="15"/>
        <v>0</v>
      </c>
      <c r="L340" s="11">
        <f t="shared" si="16"/>
        <v>0</v>
      </c>
    </row>
    <row r="341" spans="1:12" x14ac:dyDescent="0.2">
      <c r="A341" s="11">
        <f t="shared" si="17"/>
        <v>332</v>
      </c>
      <c r="B341" s="12" t="s">
        <v>10560</v>
      </c>
      <c r="C341" s="12" t="s">
        <v>6125</v>
      </c>
      <c r="D341" s="12" t="s">
        <v>10561</v>
      </c>
      <c r="E341" s="14">
        <v>1</v>
      </c>
      <c r="F341" s="12" t="s">
        <v>9</v>
      </c>
      <c r="G341" s="11"/>
      <c r="H341" s="11"/>
      <c r="I341" s="11"/>
      <c r="J341" s="26"/>
      <c r="K341" s="11">
        <f t="shared" si="15"/>
        <v>0</v>
      </c>
      <c r="L341" s="11">
        <f t="shared" si="16"/>
        <v>0</v>
      </c>
    </row>
    <row r="342" spans="1:12" x14ac:dyDescent="0.2">
      <c r="A342" s="11">
        <f t="shared" si="17"/>
        <v>333</v>
      </c>
      <c r="B342" s="12" t="s">
        <v>10562</v>
      </c>
      <c r="C342" s="12" t="s">
        <v>6126</v>
      </c>
      <c r="D342" s="12" t="s">
        <v>10563</v>
      </c>
      <c r="E342" s="14">
        <v>1</v>
      </c>
      <c r="F342" s="12" t="s">
        <v>9</v>
      </c>
      <c r="G342" s="11"/>
      <c r="H342" s="11"/>
      <c r="I342" s="11"/>
      <c r="J342" s="26"/>
      <c r="K342" s="11">
        <f t="shared" si="15"/>
        <v>0</v>
      </c>
      <c r="L342" s="11">
        <f t="shared" si="16"/>
        <v>0</v>
      </c>
    </row>
    <row r="343" spans="1:12" x14ac:dyDescent="0.2">
      <c r="A343" s="11">
        <f t="shared" si="17"/>
        <v>334</v>
      </c>
      <c r="B343" s="12" t="s">
        <v>10560</v>
      </c>
      <c r="C343" s="12" t="s">
        <v>6125</v>
      </c>
      <c r="D343" s="12" t="s">
        <v>10561</v>
      </c>
      <c r="E343" s="14">
        <v>1</v>
      </c>
      <c r="F343" s="12" t="s">
        <v>9</v>
      </c>
      <c r="G343" s="11"/>
      <c r="H343" s="11"/>
      <c r="I343" s="11"/>
      <c r="J343" s="26"/>
      <c r="K343" s="11">
        <f t="shared" si="15"/>
        <v>0</v>
      </c>
      <c r="L343" s="11">
        <f t="shared" si="16"/>
        <v>0</v>
      </c>
    </row>
    <row r="344" spans="1:12" x14ac:dyDescent="0.2">
      <c r="A344" s="11">
        <f t="shared" si="17"/>
        <v>335</v>
      </c>
      <c r="B344" s="12" t="s">
        <v>10564</v>
      </c>
      <c r="C344" s="12" t="s">
        <v>6127</v>
      </c>
      <c r="D344" s="12" t="s">
        <v>10565</v>
      </c>
      <c r="E344" s="14">
        <v>1</v>
      </c>
      <c r="F344" s="12" t="s">
        <v>9</v>
      </c>
      <c r="G344" s="11"/>
      <c r="H344" s="11"/>
      <c r="I344" s="11"/>
      <c r="J344" s="26"/>
      <c r="K344" s="11">
        <f t="shared" si="15"/>
        <v>0</v>
      </c>
      <c r="L344" s="11">
        <f t="shared" si="16"/>
        <v>0</v>
      </c>
    </row>
    <row r="345" spans="1:12" x14ac:dyDescent="0.2">
      <c r="A345" s="11">
        <f t="shared" si="17"/>
        <v>336</v>
      </c>
      <c r="B345" s="12" t="s">
        <v>10566</v>
      </c>
      <c r="C345" s="12" t="s">
        <v>6128</v>
      </c>
      <c r="D345" s="12" t="s">
        <v>10567</v>
      </c>
      <c r="E345" s="14">
        <v>1</v>
      </c>
      <c r="F345" s="12" t="s">
        <v>9</v>
      </c>
      <c r="G345" s="11"/>
      <c r="H345" s="11"/>
      <c r="I345" s="11"/>
      <c r="J345" s="26"/>
      <c r="K345" s="11">
        <f t="shared" si="15"/>
        <v>0</v>
      </c>
      <c r="L345" s="11">
        <f t="shared" si="16"/>
        <v>0</v>
      </c>
    </row>
    <row r="346" spans="1:12" x14ac:dyDescent="0.2">
      <c r="A346" s="11">
        <f t="shared" si="17"/>
        <v>337</v>
      </c>
      <c r="B346" s="12" t="s">
        <v>10568</v>
      </c>
      <c r="C346" s="12" t="s">
        <v>6129</v>
      </c>
      <c r="D346" s="12" t="s">
        <v>10569</v>
      </c>
      <c r="E346" s="14">
        <v>1</v>
      </c>
      <c r="F346" s="12" t="s">
        <v>9</v>
      </c>
      <c r="G346" s="11"/>
      <c r="H346" s="11"/>
      <c r="I346" s="11"/>
      <c r="J346" s="26"/>
      <c r="K346" s="11">
        <f t="shared" si="15"/>
        <v>0</v>
      </c>
      <c r="L346" s="11">
        <f t="shared" si="16"/>
        <v>0</v>
      </c>
    </row>
    <row r="347" spans="1:12" x14ac:dyDescent="0.2">
      <c r="A347" s="11">
        <f t="shared" si="17"/>
        <v>338</v>
      </c>
      <c r="B347" s="12" t="s">
        <v>10570</v>
      </c>
      <c r="C347" s="12" t="s">
        <v>6130</v>
      </c>
      <c r="D347" s="12" t="s">
        <v>10571</v>
      </c>
      <c r="E347" s="14">
        <v>1</v>
      </c>
      <c r="F347" s="12" t="s">
        <v>9</v>
      </c>
      <c r="G347" s="11"/>
      <c r="H347" s="11"/>
      <c r="I347" s="11"/>
      <c r="J347" s="26"/>
      <c r="K347" s="11">
        <f t="shared" si="15"/>
        <v>0</v>
      </c>
      <c r="L347" s="11">
        <f t="shared" si="16"/>
        <v>0</v>
      </c>
    </row>
    <row r="348" spans="1:12" x14ac:dyDescent="0.2">
      <c r="A348" s="11">
        <f t="shared" si="17"/>
        <v>339</v>
      </c>
      <c r="B348" s="12" t="s">
        <v>10572</v>
      </c>
      <c r="C348" s="12" t="s">
        <v>6131</v>
      </c>
      <c r="D348" s="12" t="s">
        <v>10573</v>
      </c>
      <c r="E348" s="14">
        <v>1</v>
      </c>
      <c r="F348" s="12" t="s">
        <v>9</v>
      </c>
      <c r="G348" s="11"/>
      <c r="H348" s="11"/>
      <c r="I348" s="11"/>
      <c r="J348" s="26"/>
      <c r="K348" s="11">
        <f t="shared" si="15"/>
        <v>0</v>
      </c>
      <c r="L348" s="11">
        <f t="shared" si="16"/>
        <v>0</v>
      </c>
    </row>
    <row r="349" spans="1:12" x14ac:dyDescent="0.2">
      <c r="A349" s="11">
        <f t="shared" si="17"/>
        <v>340</v>
      </c>
      <c r="B349" s="12" t="s">
        <v>10574</v>
      </c>
      <c r="C349" s="12" t="s">
        <v>3164</v>
      </c>
      <c r="D349" s="12" t="s">
        <v>10575</v>
      </c>
      <c r="E349" s="14">
        <v>1</v>
      </c>
      <c r="F349" s="12" t="s">
        <v>9</v>
      </c>
      <c r="G349" s="11"/>
      <c r="H349" s="11"/>
      <c r="I349" s="11"/>
      <c r="J349" s="26"/>
      <c r="K349" s="11">
        <f t="shared" si="15"/>
        <v>0</v>
      </c>
      <c r="L349" s="11">
        <f t="shared" si="16"/>
        <v>0</v>
      </c>
    </row>
    <row r="350" spans="1:12" x14ac:dyDescent="0.2">
      <c r="A350" s="11">
        <f t="shared" si="17"/>
        <v>341</v>
      </c>
      <c r="B350" s="12" t="s">
        <v>10576</v>
      </c>
      <c r="C350" s="12" t="s">
        <v>6132</v>
      </c>
      <c r="D350" s="12" t="s">
        <v>10577</v>
      </c>
      <c r="E350" s="14">
        <v>1</v>
      </c>
      <c r="F350" s="12" t="s">
        <v>9</v>
      </c>
      <c r="G350" s="11"/>
      <c r="H350" s="11"/>
      <c r="I350" s="11"/>
      <c r="J350" s="26"/>
      <c r="K350" s="11">
        <f t="shared" si="15"/>
        <v>0</v>
      </c>
      <c r="L350" s="11">
        <f t="shared" si="16"/>
        <v>0</v>
      </c>
    </row>
    <row r="351" spans="1:12" x14ac:dyDescent="0.2">
      <c r="A351" s="11">
        <f t="shared" si="17"/>
        <v>342</v>
      </c>
      <c r="B351" s="12" t="s">
        <v>10578</v>
      </c>
      <c r="C351" s="12" t="s">
        <v>3167</v>
      </c>
      <c r="D351" s="12" t="s">
        <v>10579</v>
      </c>
      <c r="E351" s="14">
        <v>18</v>
      </c>
      <c r="F351" s="12" t="s">
        <v>9</v>
      </c>
      <c r="G351" s="11"/>
      <c r="H351" s="11"/>
      <c r="I351" s="11"/>
      <c r="J351" s="26"/>
      <c r="K351" s="11">
        <f t="shared" si="15"/>
        <v>0</v>
      </c>
      <c r="L351" s="11">
        <f t="shared" si="16"/>
        <v>0</v>
      </c>
    </row>
    <row r="352" spans="1:12" x14ac:dyDescent="0.2">
      <c r="A352" s="11">
        <f t="shared" si="17"/>
        <v>343</v>
      </c>
      <c r="B352" s="12" t="s">
        <v>10580</v>
      </c>
      <c r="C352" s="12" t="s">
        <v>3168</v>
      </c>
      <c r="D352" s="12" t="s">
        <v>10581</v>
      </c>
      <c r="E352" s="14">
        <v>21</v>
      </c>
      <c r="F352" s="12" t="s">
        <v>9</v>
      </c>
      <c r="G352" s="11"/>
      <c r="H352" s="11"/>
      <c r="I352" s="11"/>
      <c r="J352" s="26"/>
      <c r="K352" s="11">
        <f t="shared" si="15"/>
        <v>0</v>
      </c>
      <c r="L352" s="11">
        <f t="shared" si="16"/>
        <v>0</v>
      </c>
    </row>
    <row r="353" spans="1:12" x14ac:dyDescent="0.2">
      <c r="A353" s="11">
        <f t="shared" si="17"/>
        <v>344</v>
      </c>
      <c r="B353" s="12" t="s">
        <v>10582</v>
      </c>
      <c r="C353" s="12" t="s">
        <v>3169</v>
      </c>
      <c r="D353" s="12" t="s">
        <v>10583</v>
      </c>
      <c r="E353" s="14">
        <v>21</v>
      </c>
      <c r="F353" s="12" t="s">
        <v>9</v>
      </c>
      <c r="G353" s="11"/>
      <c r="H353" s="11"/>
      <c r="I353" s="11"/>
      <c r="J353" s="26"/>
      <c r="K353" s="11">
        <f t="shared" si="15"/>
        <v>0</v>
      </c>
      <c r="L353" s="11">
        <f t="shared" si="16"/>
        <v>0</v>
      </c>
    </row>
    <row r="354" spans="1:12" x14ac:dyDescent="0.2">
      <c r="A354" s="11">
        <f t="shared" si="17"/>
        <v>345</v>
      </c>
      <c r="B354" s="12" t="s">
        <v>10584</v>
      </c>
      <c r="C354" s="12" t="s">
        <v>6133</v>
      </c>
      <c r="D354" s="12" t="s">
        <v>10585</v>
      </c>
      <c r="E354" s="14">
        <v>1</v>
      </c>
      <c r="F354" s="12" t="s">
        <v>9</v>
      </c>
      <c r="G354" s="11"/>
      <c r="H354" s="11"/>
      <c r="I354" s="11"/>
      <c r="J354" s="26"/>
      <c r="K354" s="11">
        <f t="shared" si="15"/>
        <v>0</v>
      </c>
      <c r="L354" s="11">
        <f t="shared" si="16"/>
        <v>0</v>
      </c>
    </row>
    <row r="355" spans="1:12" x14ac:dyDescent="0.2">
      <c r="A355" s="11">
        <f t="shared" si="17"/>
        <v>346</v>
      </c>
      <c r="B355" s="12" t="s">
        <v>10586</v>
      </c>
      <c r="C355" s="12" t="s">
        <v>6134</v>
      </c>
      <c r="D355" s="12" t="s">
        <v>10587</v>
      </c>
      <c r="E355" s="14">
        <v>1</v>
      </c>
      <c r="F355" s="12" t="s">
        <v>9</v>
      </c>
      <c r="G355" s="11"/>
      <c r="H355" s="11"/>
      <c r="I355" s="11"/>
      <c r="J355" s="26"/>
      <c r="K355" s="11">
        <f t="shared" si="15"/>
        <v>0</v>
      </c>
      <c r="L355" s="11">
        <f t="shared" si="16"/>
        <v>0</v>
      </c>
    </row>
    <row r="356" spans="1:12" x14ac:dyDescent="0.2">
      <c r="A356" s="11">
        <f t="shared" si="17"/>
        <v>347</v>
      </c>
      <c r="B356" s="12" t="s">
        <v>10588</v>
      </c>
      <c r="C356" s="12" t="s">
        <v>6135</v>
      </c>
      <c r="D356" s="12" t="s">
        <v>10589</v>
      </c>
      <c r="E356" s="14">
        <v>1</v>
      </c>
      <c r="F356" s="12" t="s">
        <v>9</v>
      </c>
      <c r="G356" s="11"/>
      <c r="H356" s="11"/>
      <c r="I356" s="11"/>
      <c r="J356" s="26"/>
      <c r="K356" s="11">
        <f t="shared" si="15"/>
        <v>0</v>
      </c>
      <c r="L356" s="11">
        <f t="shared" si="16"/>
        <v>0</v>
      </c>
    </row>
    <row r="357" spans="1:12" x14ac:dyDescent="0.2">
      <c r="A357" s="11">
        <f t="shared" si="17"/>
        <v>348</v>
      </c>
      <c r="B357" s="12" t="s">
        <v>10590</v>
      </c>
      <c r="C357" s="12" t="s">
        <v>6136</v>
      </c>
      <c r="D357" s="12" t="s">
        <v>10591</v>
      </c>
      <c r="E357" s="14">
        <v>1</v>
      </c>
      <c r="F357" s="12" t="s">
        <v>9</v>
      </c>
      <c r="G357" s="11"/>
      <c r="H357" s="11"/>
      <c r="I357" s="11"/>
      <c r="J357" s="26"/>
      <c r="K357" s="11">
        <f t="shared" si="15"/>
        <v>0</v>
      </c>
      <c r="L357" s="11">
        <f t="shared" si="16"/>
        <v>0</v>
      </c>
    </row>
    <row r="358" spans="1:12" x14ac:dyDescent="0.2">
      <c r="A358" s="11">
        <f t="shared" si="17"/>
        <v>349</v>
      </c>
      <c r="B358" s="12" t="s">
        <v>10592</v>
      </c>
      <c r="C358" s="12" t="s">
        <v>6137</v>
      </c>
      <c r="D358" s="12" t="s">
        <v>10593</v>
      </c>
      <c r="E358" s="14">
        <v>1</v>
      </c>
      <c r="F358" s="12" t="s">
        <v>9</v>
      </c>
      <c r="G358" s="11"/>
      <c r="H358" s="11"/>
      <c r="I358" s="11"/>
      <c r="J358" s="26"/>
      <c r="K358" s="11">
        <f t="shared" si="15"/>
        <v>0</v>
      </c>
      <c r="L358" s="11">
        <f t="shared" si="16"/>
        <v>0</v>
      </c>
    </row>
    <row r="359" spans="1:12" x14ac:dyDescent="0.2">
      <c r="A359" s="11">
        <f t="shared" si="17"/>
        <v>350</v>
      </c>
      <c r="B359" s="12" t="s">
        <v>10594</v>
      </c>
      <c r="C359" s="12" t="s">
        <v>3147</v>
      </c>
      <c r="D359" s="12" t="s">
        <v>10595</v>
      </c>
      <c r="E359" s="14">
        <v>1</v>
      </c>
      <c r="F359" s="12" t="s">
        <v>9</v>
      </c>
      <c r="G359" s="11"/>
      <c r="H359" s="11"/>
      <c r="I359" s="11"/>
      <c r="J359" s="26"/>
      <c r="K359" s="11">
        <f t="shared" si="15"/>
        <v>0</v>
      </c>
      <c r="L359" s="11">
        <f t="shared" si="16"/>
        <v>0</v>
      </c>
    </row>
    <row r="360" spans="1:12" x14ac:dyDescent="0.2">
      <c r="A360" s="11">
        <f t="shared" si="17"/>
        <v>351</v>
      </c>
      <c r="B360" s="12" t="s">
        <v>10596</v>
      </c>
      <c r="C360" s="12" t="s">
        <v>6138</v>
      </c>
      <c r="D360" s="12" t="s">
        <v>10597</v>
      </c>
      <c r="E360" s="14">
        <v>3</v>
      </c>
      <c r="F360" s="12" t="s">
        <v>9</v>
      </c>
      <c r="G360" s="11"/>
      <c r="H360" s="11"/>
      <c r="I360" s="11"/>
      <c r="J360" s="26"/>
      <c r="K360" s="11">
        <f t="shared" si="15"/>
        <v>0</v>
      </c>
      <c r="L360" s="11">
        <f t="shared" si="16"/>
        <v>0</v>
      </c>
    </row>
    <row r="361" spans="1:12" x14ac:dyDescent="0.2">
      <c r="A361" s="11">
        <f t="shared" si="17"/>
        <v>352</v>
      </c>
      <c r="B361" s="12" t="s">
        <v>10598</v>
      </c>
      <c r="C361" s="12" t="s">
        <v>6139</v>
      </c>
      <c r="D361" s="12" t="s">
        <v>10599</v>
      </c>
      <c r="E361" s="14">
        <v>1</v>
      </c>
      <c r="F361" s="12" t="s">
        <v>9</v>
      </c>
      <c r="G361" s="11"/>
      <c r="H361" s="11"/>
      <c r="I361" s="11"/>
      <c r="J361" s="26"/>
      <c r="K361" s="11">
        <f t="shared" si="15"/>
        <v>0</v>
      </c>
      <c r="L361" s="11">
        <f t="shared" si="16"/>
        <v>0</v>
      </c>
    </row>
    <row r="362" spans="1:12" x14ac:dyDescent="0.2">
      <c r="A362" s="11">
        <f t="shared" si="17"/>
        <v>353</v>
      </c>
      <c r="B362" s="12" t="s">
        <v>10600</v>
      </c>
      <c r="C362" s="12" t="s">
        <v>4375</v>
      </c>
      <c r="D362" s="12" t="s">
        <v>10601</v>
      </c>
      <c r="E362" s="14">
        <v>1</v>
      </c>
      <c r="F362" s="12" t="s">
        <v>9</v>
      </c>
      <c r="G362" s="11"/>
      <c r="H362" s="11"/>
      <c r="I362" s="11"/>
      <c r="J362" s="26"/>
      <c r="K362" s="11">
        <f t="shared" si="15"/>
        <v>0</v>
      </c>
      <c r="L362" s="11">
        <f t="shared" si="16"/>
        <v>0</v>
      </c>
    </row>
    <row r="363" spans="1:12" x14ac:dyDescent="0.2">
      <c r="A363" s="11">
        <f t="shared" si="17"/>
        <v>354</v>
      </c>
      <c r="B363" s="12" t="s">
        <v>10602</v>
      </c>
      <c r="C363" s="12" t="s">
        <v>3154</v>
      </c>
      <c r="D363" s="12" t="s">
        <v>10603</v>
      </c>
      <c r="E363" s="14">
        <v>5</v>
      </c>
      <c r="F363" s="12" t="s">
        <v>9</v>
      </c>
      <c r="G363" s="11"/>
      <c r="H363" s="11"/>
      <c r="I363" s="11"/>
      <c r="J363" s="26"/>
      <c r="K363" s="11">
        <f t="shared" si="15"/>
        <v>0</v>
      </c>
      <c r="L363" s="11">
        <f t="shared" si="16"/>
        <v>0</v>
      </c>
    </row>
    <row r="364" spans="1:12" x14ac:dyDescent="0.2">
      <c r="A364" s="11">
        <f t="shared" si="17"/>
        <v>355</v>
      </c>
      <c r="B364" s="12" t="s">
        <v>10604</v>
      </c>
      <c r="C364" s="12" t="s">
        <v>6140</v>
      </c>
      <c r="D364" s="12" t="s">
        <v>10605</v>
      </c>
      <c r="E364" s="14">
        <v>1</v>
      </c>
      <c r="F364" s="12" t="s">
        <v>9</v>
      </c>
      <c r="G364" s="11"/>
      <c r="H364" s="11"/>
      <c r="I364" s="11"/>
      <c r="J364" s="26"/>
      <c r="K364" s="11">
        <f t="shared" si="15"/>
        <v>0</v>
      </c>
      <c r="L364" s="11">
        <f t="shared" si="16"/>
        <v>0</v>
      </c>
    </row>
    <row r="365" spans="1:12" x14ac:dyDescent="0.2">
      <c r="A365" s="11">
        <f t="shared" si="17"/>
        <v>356</v>
      </c>
      <c r="B365" s="12" t="s">
        <v>10606</v>
      </c>
      <c r="C365" s="12" t="s">
        <v>3125</v>
      </c>
      <c r="D365" s="12" t="s">
        <v>10607</v>
      </c>
      <c r="E365" s="14">
        <v>1</v>
      </c>
      <c r="F365" s="12" t="s">
        <v>9</v>
      </c>
      <c r="G365" s="11"/>
      <c r="H365" s="11"/>
      <c r="I365" s="11"/>
      <c r="J365" s="26"/>
      <c r="K365" s="11">
        <f t="shared" si="15"/>
        <v>0</v>
      </c>
      <c r="L365" s="11">
        <f t="shared" si="16"/>
        <v>0</v>
      </c>
    </row>
    <row r="366" spans="1:12" x14ac:dyDescent="0.2">
      <c r="A366" s="11">
        <f t="shared" si="17"/>
        <v>357</v>
      </c>
      <c r="B366" s="12" t="s">
        <v>10608</v>
      </c>
      <c r="C366" s="12" t="s">
        <v>3181</v>
      </c>
      <c r="D366" s="12" t="s">
        <v>10609</v>
      </c>
      <c r="E366" s="14">
        <v>13</v>
      </c>
      <c r="F366" s="12" t="s">
        <v>9</v>
      </c>
      <c r="G366" s="11"/>
      <c r="H366" s="11"/>
      <c r="I366" s="11"/>
      <c r="J366" s="26"/>
      <c r="K366" s="11">
        <f t="shared" si="15"/>
        <v>0</v>
      </c>
      <c r="L366" s="11">
        <f t="shared" si="16"/>
        <v>0</v>
      </c>
    </row>
    <row r="367" spans="1:12" x14ac:dyDescent="0.2">
      <c r="A367" s="11">
        <f t="shared" si="17"/>
        <v>358</v>
      </c>
      <c r="B367" s="12" t="s">
        <v>10610</v>
      </c>
      <c r="C367" s="12" t="s">
        <v>6141</v>
      </c>
      <c r="D367" s="12" t="s">
        <v>10611</v>
      </c>
      <c r="E367" s="14">
        <v>1</v>
      </c>
      <c r="F367" s="12" t="s">
        <v>9</v>
      </c>
      <c r="G367" s="11"/>
      <c r="H367" s="11"/>
      <c r="I367" s="11"/>
      <c r="J367" s="26"/>
      <c r="K367" s="11">
        <f t="shared" si="15"/>
        <v>0</v>
      </c>
      <c r="L367" s="11">
        <f t="shared" si="16"/>
        <v>0</v>
      </c>
    </row>
    <row r="368" spans="1:12" x14ac:dyDescent="0.2">
      <c r="A368" s="11">
        <f t="shared" si="17"/>
        <v>359</v>
      </c>
      <c r="B368" s="12" t="s">
        <v>10612</v>
      </c>
      <c r="C368" s="12" t="s">
        <v>6142</v>
      </c>
      <c r="D368" s="12" t="s">
        <v>10613</v>
      </c>
      <c r="E368" s="14">
        <v>7</v>
      </c>
      <c r="F368" s="12" t="s">
        <v>9</v>
      </c>
      <c r="G368" s="11"/>
      <c r="H368" s="11"/>
      <c r="I368" s="11"/>
      <c r="J368" s="26"/>
      <c r="K368" s="11">
        <f t="shared" si="15"/>
        <v>0</v>
      </c>
      <c r="L368" s="11">
        <f t="shared" si="16"/>
        <v>0</v>
      </c>
    </row>
    <row r="369" spans="1:12" x14ac:dyDescent="0.2">
      <c r="A369" s="11">
        <f t="shared" si="17"/>
        <v>360</v>
      </c>
      <c r="B369" s="12" t="s">
        <v>10614</v>
      </c>
      <c r="C369" s="12" t="s">
        <v>6143</v>
      </c>
      <c r="D369" s="12" t="s">
        <v>6144</v>
      </c>
      <c r="E369" s="14">
        <v>1</v>
      </c>
      <c r="F369" s="12" t="s">
        <v>9</v>
      </c>
      <c r="G369" s="11"/>
      <c r="H369" s="11"/>
      <c r="I369" s="11"/>
      <c r="J369" s="26"/>
      <c r="K369" s="11">
        <f t="shared" si="15"/>
        <v>0</v>
      </c>
      <c r="L369" s="11">
        <f t="shared" si="16"/>
        <v>0</v>
      </c>
    </row>
    <row r="370" spans="1:12" x14ac:dyDescent="0.2">
      <c r="A370" s="11">
        <f t="shared" si="17"/>
        <v>361</v>
      </c>
      <c r="B370" s="12" t="s">
        <v>10615</v>
      </c>
      <c r="C370" s="12" t="s">
        <v>6145</v>
      </c>
      <c r="D370" s="12" t="s">
        <v>10616</v>
      </c>
      <c r="E370" s="14">
        <v>1</v>
      </c>
      <c r="F370" s="12" t="s">
        <v>9</v>
      </c>
      <c r="G370" s="11"/>
      <c r="H370" s="11"/>
      <c r="I370" s="11"/>
      <c r="J370" s="26"/>
      <c r="K370" s="11">
        <f t="shared" si="15"/>
        <v>0</v>
      </c>
      <c r="L370" s="11">
        <f t="shared" si="16"/>
        <v>0</v>
      </c>
    </row>
    <row r="371" spans="1:12" x14ac:dyDescent="0.2">
      <c r="A371" s="11">
        <f t="shared" si="17"/>
        <v>362</v>
      </c>
      <c r="B371" s="12" t="s">
        <v>10617</v>
      </c>
      <c r="C371" s="12" t="s">
        <v>2117</v>
      </c>
      <c r="D371" s="12" t="s">
        <v>10618</v>
      </c>
      <c r="E371" s="14">
        <v>1</v>
      </c>
      <c r="F371" s="12" t="s">
        <v>9</v>
      </c>
      <c r="G371" s="11"/>
      <c r="H371" s="11"/>
      <c r="I371" s="11"/>
      <c r="J371" s="26"/>
      <c r="K371" s="11">
        <f t="shared" si="15"/>
        <v>0</v>
      </c>
      <c r="L371" s="11">
        <f t="shared" si="16"/>
        <v>0</v>
      </c>
    </row>
    <row r="372" spans="1:12" x14ac:dyDescent="0.2">
      <c r="A372" s="11">
        <f t="shared" si="17"/>
        <v>363</v>
      </c>
      <c r="B372" s="12" t="s">
        <v>10619</v>
      </c>
      <c r="C372" s="12" t="s">
        <v>2118</v>
      </c>
      <c r="D372" s="12" t="s">
        <v>10620</v>
      </c>
      <c r="E372" s="14">
        <v>5</v>
      </c>
      <c r="F372" s="12" t="s">
        <v>9</v>
      </c>
      <c r="G372" s="11"/>
      <c r="H372" s="11"/>
      <c r="I372" s="11"/>
      <c r="J372" s="26"/>
      <c r="K372" s="11">
        <f t="shared" si="15"/>
        <v>0</v>
      </c>
      <c r="L372" s="11">
        <f t="shared" si="16"/>
        <v>0</v>
      </c>
    </row>
    <row r="373" spans="1:12" x14ac:dyDescent="0.2">
      <c r="A373" s="11">
        <f t="shared" si="17"/>
        <v>364</v>
      </c>
      <c r="B373" s="12" t="s">
        <v>10621</v>
      </c>
      <c r="C373" s="12" t="s">
        <v>6146</v>
      </c>
      <c r="D373" s="12" t="s">
        <v>10622</v>
      </c>
      <c r="E373" s="14">
        <v>3</v>
      </c>
      <c r="F373" s="12" t="s">
        <v>9</v>
      </c>
      <c r="G373" s="11"/>
      <c r="H373" s="11"/>
      <c r="I373" s="11"/>
      <c r="J373" s="26"/>
      <c r="K373" s="11">
        <f t="shared" si="15"/>
        <v>0</v>
      </c>
      <c r="L373" s="11">
        <f t="shared" si="16"/>
        <v>0</v>
      </c>
    </row>
    <row r="374" spans="1:12" x14ac:dyDescent="0.2">
      <c r="A374" s="11">
        <f t="shared" si="17"/>
        <v>365</v>
      </c>
      <c r="B374" s="12" t="s">
        <v>10623</v>
      </c>
      <c r="C374" s="12" t="s">
        <v>6147</v>
      </c>
      <c r="D374" s="12" t="s">
        <v>10624</v>
      </c>
      <c r="E374" s="14">
        <v>1</v>
      </c>
      <c r="F374" s="12" t="s">
        <v>9</v>
      </c>
      <c r="G374" s="11"/>
      <c r="H374" s="11"/>
      <c r="I374" s="11"/>
      <c r="J374" s="26"/>
      <c r="K374" s="11">
        <f t="shared" si="15"/>
        <v>0</v>
      </c>
      <c r="L374" s="11">
        <f t="shared" si="16"/>
        <v>0</v>
      </c>
    </row>
    <row r="375" spans="1:12" x14ac:dyDescent="0.2">
      <c r="A375" s="11">
        <f t="shared" si="17"/>
        <v>366</v>
      </c>
      <c r="B375" s="12" t="s">
        <v>10625</v>
      </c>
      <c r="C375" s="12" t="s">
        <v>6148</v>
      </c>
      <c r="D375" s="12" t="s">
        <v>10626</v>
      </c>
      <c r="E375" s="14">
        <v>1</v>
      </c>
      <c r="F375" s="12" t="s">
        <v>9</v>
      </c>
      <c r="G375" s="11"/>
      <c r="H375" s="11"/>
      <c r="I375" s="11"/>
      <c r="J375" s="26"/>
      <c r="K375" s="11">
        <f t="shared" si="15"/>
        <v>0</v>
      </c>
      <c r="L375" s="11">
        <f t="shared" si="16"/>
        <v>0</v>
      </c>
    </row>
    <row r="376" spans="1:12" x14ac:dyDescent="0.2">
      <c r="A376" s="11">
        <f t="shared" si="17"/>
        <v>367</v>
      </c>
      <c r="B376" s="12" t="s">
        <v>10627</v>
      </c>
      <c r="C376" s="12" t="s">
        <v>6149</v>
      </c>
      <c r="D376" s="12" t="s">
        <v>10628</v>
      </c>
      <c r="E376" s="14">
        <v>4</v>
      </c>
      <c r="F376" s="12" t="s">
        <v>9</v>
      </c>
      <c r="G376" s="11"/>
      <c r="H376" s="11"/>
      <c r="I376" s="11"/>
      <c r="J376" s="26"/>
      <c r="K376" s="11">
        <f t="shared" si="15"/>
        <v>0</v>
      </c>
      <c r="L376" s="11">
        <f t="shared" si="16"/>
        <v>0</v>
      </c>
    </row>
    <row r="377" spans="1:12" x14ac:dyDescent="0.2">
      <c r="A377" s="11">
        <f t="shared" si="17"/>
        <v>368</v>
      </c>
      <c r="B377" s="12" t="s">
        <v>10629</v>
      </c>
      <c r="C377" s="12" t="s">
        <v>6150</v>
      </c>
      <c r="D377" s="12" t="s">
        <v>10630</v>
      </c>
      <c r="E377" s="14">
        <v>1</v>
      </c>
      <c r="F377" s="12" t="s">
        <v>9</v>
      </c>
      <c r="G377" s="11"/>
      <c r="H377" s="11"/>
      <c r="I377" s="11"/>
      <c r="J377" s="26"/>
      <c r="K377" s="11">
        <f t="shared" si="15"/>
        <v>0</v>
      </c>
      <c r="L377" s="11">
        <f t="shared" si="16"/>
        <v>0</v>
      </c>
    </row>
    <row r="378" spans="1:12" x14ac:dyDescent="0.2">
      <c r="A378" s="11">
        <f t="shared" si="17"/>
        <v>369</v>
      </c>
      <c r="B378" s="12" t="s">
        <v>10631</v>
      </c>
      <c r="C378" s="12" t="s">
        <v>3183</v>
      </c>
      <c r="D378" s="12" t="s">
        <v>10632</v>
      </c>
      <c r="E378" s="14">
        <v>6</v>
      </c>
      <c r="F378" s="12" t="s">
        <v>9</v>
      </c>
      <c r="G378" s="11"/>
      <c r="H378" s="11"/>
      <c r="I378" s="11"/>
      <c r="J378" s="26"/>
      <c r="K378" s="11">
        <f t="shared" si="15"/>
        <v>0</v>
      </c>
      <c r="L378" s="11">
        <f t="shared" si="16"/>
        <v>0</v>
      </c>
    </row>
    <row r="379" spans="1:12" x14ac:dyDescent="0.2">
      <c r="A379" s="11">
        <f t="shared" si="17"/>
        <v>370</v>
      </c>
      <c r="B379" s="12" t="s">
        <v>10633</v>
      </c>
      <c r="C379" s="12" t="s">
        <v>6151</v>
      </c>
      <c r="D379" s="12" t="s">
        <v>10634</v>
      </c>
      <c r="E379" s="14">
        <v>3</v>
      </c>
      <c r="F379" s="12" t="s">
        <v>9</v>
      </c>
      <c r="G379" s="11"/>
      <c r="H379" s="11"/>
      <c r="I379" s="11"/>
      <c r="J379" s="26"/>
      <c r="K379" s="11">
        <f t="shared" si="15"/>
        <v>0</v>
      </c>
      <c r="L379" s="11">
        <f t="shared" si="16"/>
        <v>0</v>
      </c>
    </row>
    <row r="380" spans="1:12" x14ac:dyDescent="0.2">
      <c r="A380" s="11">
        <f t="shared" si="17"/>
        <v>371</v>
      </c>
      <c r="B380" s="12" t="s">
        <v>10635</v>
      </c>
      <c r="C380" s="12" t="s">
        <v>6152</v>
      </c>
      <c r="D380" s="12" t="s">
        <v>10636</v>
      </c>
      <c r="E380" s="14">
        <v>2</v>
      </c>
      <c r="F380" s="12" t="s">
        <v>675</v>
      </c>
      <c r="G380" s="11"/>
      <c r="H380" s="11"/>
      <c r="I380" s="11"/>
      <c r="J380" s="26"/>
      <c r="K380" s="11">
        <f t="shared" si="15"/>
        <v>0</v>
      </c>
      <c r="L380" s="11">
        <f t="shared" si="16"/>
        <v>0</v>
      </c>
    </row>
    <row r="381" spans="1:12" x14ac:dyDescent="0.2">
      <c r="A381" s="11">
        <f t="shared" si="17"/>
        <v>372</v>
      </c>
      <c r="B381" s="12" t="s">
        <v>10637</v>
      </c>
      <c r="C381" s="12" t="s">
        <v>6153</v>
      </c>
      <c r="D381" s="12" t="s">
        <v>10638</v>
      </c>
      <c r="E381" s="14">
        <v>1</v>
      </c>
      <c r="F381" s="12" t="s">
        <v>9</v>
      </c>
      <c r="G381" s="11"/>
      <c r="H381" s="11"/>
      <c r="I381" s="11"/>
      <c r="J381" s="26"/>
      <c r="K381" s="11">
        <f t="shared" si="15"/>
        <v>0</v>
      </c>
      <c r="L381" s="11">
        <f t="shared" si="16"/>
        <v>0</v>
      </c>
    </row>
    <row r="382" spans="1:12" x14ac:dyDescent="0.2">
      <c r="A382" s="11">
        <f t="shared" si="17"/>
        <v>373</v>
      </c>
      <c r="B382" s="12" t="s">
        <v>10639</v>
      </c>
      <c r="C382" s="12" t="s">
        <v>6154</v>
      </c>
      <c r="D382" s="12" t="s">
        <v>6155</v>
      </c>
      <c r="E382" s="14">
        <v>1</v>
      </c>
      <c r="F382" s="12" t="s">
        <v>9</v>
      </c>
      <c r="G382" s="11"/>
      <c r="H382" s="11"/>
      <c r="I382" s="11"/>
      <c r="J382" s="26"/>
      <c r="K382" s="11">
        <f t="shared" si="15"/>
        <v>0</v>
      </c>
      <c r="L382" s="11">
        <f t="shared" si="16"/>
        <v>0</v>
      </c>
    </row>
    <row r="383" spans="1:12" x14ac:dyDescent="0.2">
      <c r="A383" s="11">
        <f t="shared" si="17"/>
        <v>374</v>
      </c>
      <c r="B383" s="12" t="s">
        <v>10640</v>
      </c>
      <c r="C383" s="12" t="s">
        <v>6156</v>
      </c>
      <c r="D383" s="12" t="s">
        <v>10641</v>
      </c>
      <c r="E383" s="14">
        <v>3</v>
      </c>
      <c r="F383" s="12" t="s">
        <v>675</v>
      </c>
      <c r="G383" s="11"/>
      <c r="H383" s="11"/>
      <c r="I383" s="11"/>
      <c r="J383" s="26"/>
      <c r="K383" s="11">
        <f t="shared" si="15"/>
        <v>0</v>
      </c>
      <c r="L383" s="11">
        <f t="shared" si="16"/>
        <v>0</v>
      </c>
    </row>
    <row r="384" spans="1:12" x14ac:dyDescent="0.2">
      <c r="A384" s="11">
        <f t="shared" si="17"/>
        <v>375</v>
      </c>
      <c r="B384" s="12" t="s">
        <v>10642</v>
      </c>
      <c r="C384" s="12" t="s">
        <v>6157</v>
      </c>
      <c r="D384" s="12" t="s">
        <v>10643</v>
      </c>
      <c r="E384" s="14">
        <v>3</v>
      </c>
      <c r="F384" s="12" t="s">
        <v>9</v>
      </c>
      <c r="G384" s="11"/>
      <c r="H384" s="11"/>
      <c r="I384" s="11"/>
      <c r="J384" s="26"/>
      <c r="K384" s="11">
        <f t="shared" si="15"/>
        <v>0</v>
      </c>
      <c r="L384" s="11">
        <f t="shared" si="16"/>
        <v>0</v>
      </c>
    </row>
    <row r="385" spans="1:12" x14ac:dyDescent="0.2">
      <c r="A385" s="11">
        <f t="shared" si="17"/>
        <v>376</v>
      </c>
      <c r="B385" s="12" t="s">
        <v>10644</v>
      </c>
      <c r="C385" s="12" t="s">
        <v>6158</v>
      </c>
      <c r="D385" s="12" t="s">
        <v>10645</v>
      </c>
      <c r="E385" s="14">
        <v>1</v>
      </c>
      <c r="F385" s="12" t="s">
        <v>9</v>
      </c>
      <c r="G385" s="11"/>
      <c r="H385" s="11"/>
      <c r="I385" s="11"/>
      <c r="J385" s="26"/>
      <c r="K385" s="11">
        <f t="shared" si="15"/>
        <v>0</v>
      </c>
      <c r="L385" s="11">
        <f t="shared" si="16"/>
        <v>0</v>
      </c>
    </row>
    <row r="386" spans="1:12" x14ac:dyDescent="0.2">
      <c r="A386" s="11">
        <f t="shared" si="17"/>
        <v>377</v>
      </c>
      <c r="B386" s="12" t="s">
        <v>10646</v>
      </c>
      <c r="C386" s="12" t="s">
        <v>6159</v>
      </c>
      <c r="D386" s="12" t="s">
        <v>10647</v>
      </c>
      <c r="E386" s="14">
        <v>1</v>
      </c>
      <c r="F386" s="12" t="s">
        <v>9</v>
      </c>
      <c r="G386" s="11"/>
      <c r="H386" s="11"/>
      <c r="I386" s="11"/>
      <c r="J386" s="26"/>
      <c r="K386" s="11">
        <f t="shared" si="15"/>
        <v>0</v>
      </c>
      <c r="L386" s="11">
        <f t="shared" si="16"/>
        <v>0</v>
      </c>
    </row>
    <row r="387" spans="1:12" x14ac:dyDescent="0.2">
      <c r="A387" s="11">
        <f t="shared" si="17"/>
        <v>378</v>
      </c>
      <c r="B387" s="12" t="s">
        <v>10648</v>
      </c>
      <c r="C387" s="12" t="s">
        <v>6160</v>
      </c>
      <c r="D387" s="12" t="s">
        <v>10649</v>
      </c>
      <c r="E387" s="14">
        <v>1</v>
      </c>
      <c r="F387" s="12" t="s">
        <v>9</v>
      </c>
      <c r="G387" s="11"/>
      <c r="H387" s="11"/>
      <c r="I387" s="11"/>
      <c r="J387" s="26"/>
      <c r="K387" s="11">
        <f t="shared" si="15"/>
        <v>0</v>
      </c>
      <c r="L387" s="11">
        <f t="shared" si="16"/>
        <v>0</v>
      </c>
    </row>
    <row r="388" spans="1:12" x14ac:dyDescent="0.2">
      <c r="A388" s="11">
        <f t="shared" si="17"/>
        <v>379</v>
      </c>
      <c r="B388" s="12" t="s">
        <v>10650</v>
      </c>
      <c r="C388" s="12" t="s">
        <v>6161</v>
      </c>
      <c r="D388" s="12" t="s">
        <v>10651</v>
      </c>
      <c r="E388" s="14">
        <v>1</v>
      </c>
      <c r="F388" s="12" t="s">
        <v>9</v>
      </c>
      <c r="G388" s="11"/>
      <c r="H388" s="11"/>
      <c r="I388" s="11"/>
      <c r="J388" s="26"/>
      <c r="K388" s="11">
        <f t="shared" si="15"/>
        <v>0</v>
      </c>
      <c r="L388" s="11">
        <f t="shared" si="16"/>
        <v>0</v>
      </c>
    </row>
    <row r="389" spans="1:12" x14ac:dyDescent="0.2">
      <c r="A389" s="11">
        <f t="shared" si="17"/>
        <v>380</v>
      </c>
      <c r="B389" s="12" t="s">
        <v>10652</v>
      </c>
      <c r="C389" s="12" t="s">
        <v>6162</v>
      </c>
      <c r="D389" s="12" t="s">
        <v>10653</v>
      </c>
      <c r="E389" s="14">
        <v>1</v>
      </c>
      <c r="F389" s="12" t="s">
        <v>9</v>
      </c>
      <c r="G389" s="11"/>
      <c r="H389" s="11"/>
      <c r="I389" s="11"/>
      <c r="J389" s="26"/>
      <c r="K389" s="11">
        <f t="shared" si="15"/>
        <v>0</v>
      </c>
      <c r="L389" s="11">
        <f t="shared" si="16"/>
        <v>0</v>
      </c>
    </row>
    <row r="390" spans="1:12" x14ac:dyDescent="0.2">
      <c r="A390" s="11">
        <f t="shared" si="17"/>
        <v>381</v>
      </c>
      <c r="B390" s="12" t="s">
        <v>10654</v>
      </c>
      <c r="C390" s="12" t="s">
        <v>3132</v>
      </c>
      <c r="D390" s="12" t="s">
        <v>10655</v>
      </c>
      <c r="E390" s="14">
        <v>2</v>
      </c>
      <c r="F390" s="12" t="s">
        <v>9</v>
      </c>
      <c r="G390" s="11"/>
      <c r="H390" s="11"/>
      <c r="I390" s="11"/>
      <c r="J390" s="26"/>
      <c r="K390" s="11">
        <f t="shared" si="15"/>
        <v>0</v>
      </c>
      <c r="L390" s="11">
        <f t="shared" si="16"/>
        <v>0</v>
      </c>
    </row>
    <row r="391" spans="1:12" x14ac:dyDescent="0.2">
      <c r="A391" s="11">
        <f t="shared" si="17"/>
        <v>382</v>
      </c>
      <c r="B391" s="12" t="s">
        <v>10656</v>
      </c>
      <c r="C391" s="12" t="s">
        <v>6163</v>
      </c>
      <c r="D391" s="12" t="s">
        <v>10657</v>
      </c>
      <c r="E391" s="14">
        <v>1</v>
      </c>
      <c r="F391" s="12" t="s">
        <v>9</v>
      </c>
      <c r="G391" s="11"/>
      <c r="H391" s="11"/>
      <c r="I391" s="11"/>
      <c r="J391" s="26"/>
      <c r="K391" s="11">
        <f t="shared" si="15"/>
        <v>0</v>
      </c>
      <c r="L391" s="11">
        <f t="shared" si="16"/>
        <v>0</v>
      </c>
    </row>
    <row r="392" spans="1:12" x14ac:dyDescent="0.2">
      <c r="A392" s="11">
        <f t="shared" si="17"/>
        <v>383</v>
      </c>
      <c r="B392" s="12" t="s">
        <v>10658</v>
      </c>
      <c r="C392" s="12" t="s">
        <v>6164</v>
      </c>
      <c r="D392" s="12" t="s">
        <v>10659</v>
      </c>
      <c r="E392" s="14">
        <v>1</v>
      </c>
      <c r="F392" s="12" t="s">
        <v>9</v>
      </c>
      <c r="G392" s="11"/>
      <c r="H392" s="11"/>
      <c r="I392" s="11"/>
      <c r="J392" s="26"/>
      <c r="K392" s="11">
        <f t="shared" si="15"/>
        <v>0</v>
      </c>
      <c r="L392" s="11">
        <f t="shared" si="16"/>
        <v>0</v>
      </c>
    </row>
    <row r="393" spans="1:12" x14ac:dyDescent="0.2">
      <c r="A393" s="11">
        <f t="shared" si="17"/>
        <v>384</v>
      </c>
      <c r="B393" s="12" t="s">
        <v>10660</v>
      </c>
      <c r="C393" s="12" t="s">
        <v>3151</v>
      </c>
      <c r="D393" s="12" t="s">
        <v>10661</v>
      </c>
      <c r="E393" s="14">
        <v>1</v>
      </c>
      <c r="F393" s="12" t="s">
        <v>9</v>
      </c>
      <c r="G393" s="11"/>
      <c r="H393" s="11"/>
      <c r="I393" s="11"/>
      <c r="J393" s="26"/>
      <c r="K393" s="11">
        <f t="shared" si="15"/>
        <v>0</v>
      </c>
      <c r="L393" s="11">
        <f t="shared" si="16"/>
        <v>0</v>
      </c>
    </row>
    <row r="394" spans="1:12" x14ac:dyDescent="0.2">
      <c r="A394" s="11">
        <f t="shared" si="17"/>
        <v>385</v>
      </c>
      <c r="B394" s="12" t="s">
        <v>10662</v>
      </c>
      <c r="C394" s="12" t="s">
        <v>6165</v>
      </c>
      <c r="D394" s="12" t="s">
        <v>10663</v>
      </c>
      <c r="E394" s="14">
        <v>1</v>
      </c>
      <c r="F394" s="12" t="s">
        <v>9</v>
      </c>
      <c r="G394" s="11"/>
      <c r="H394" s="11"/>
      <c r="I394" s="11"/>
      <c r="J394" s="26"/>
      <c r="K394" s="11">
        <f t="shared" si="15"/>
        <v>0</v>
      </c>
      <c r="L394" s="11">
        <f t="shared" si="16"/>
        <v>0</v>
      </c>
    </row>
    <row r="395" spans="1:12" x14ac:dyDescent="0.2">
      <c r="A395" s="11">
        <f t="shared" si="17"/>
        <v>386</v>
      </c>
      <c r="B395" s="12" t="s">
        <v>10664</v>
      </c>
      <c r="C395" s="12" t="s">
        <v>6166</v>
      </c>
      <c r="D395" s="12" t="s">
        <v>10665</v>
      </c>
      <c r="E395" s="14">
        <v>1</v>
      </c>
      <c r="F395" s="12" t="s">
        <v>9</v>
      </c>
      <c r="G395" s="11"/>
      <c r="H395" s="11"/>
      <c r="I395" s="11"/>
      <c r="J395" s="26"/>
      <c r="K395" s="11">
        <f t="shared" ref="K395:K458" si="18">I395*(100-J395)/100</f>
        <v>0</v>
      </c>
      <c r="L395" s="11">
        <f t="shared" ref="L395:L458" si="19">E395*K395</f>
        <v>0</v>
      </c>
    </row>
    <row r="396" spans="1:12" x14ac:dyDescent="0.2">
      <c r="A396" s="11">
        <f t="shared" ref="A396:A459" si="20">A395+1</f>
        <v>387</v>
      </c>
      <c r="B396" s="12" t="s">
        <v>10666</v>
      </c>
      <c r="C396" s="12" t="s">
        <v>3155</v>
      </c>
      <c r="D396" s="12" t="s">
        <v>10667</v>
      </c>
      <c r="E396" s="14">
        <v>1</v>
      </c>
      <c r="F396" s="12" t="s">
        <v>9</v>
      </c>
      <c r="G396" s="11"/>
      <c r="H396" s="11"/>
      <c r="I396" s="11"/>
      <c r="J396" s="26"/>
      <c r="K396" s="11">
        <f t="shared" si="18"/>
        <v>0</v>
      </c>
      <c r="L396" s="11">
        <f t="shared" si="19"/>
        <v>0</v>
      </c>
    </row>
    <row r="397" spans="1:12" x14ac:dyDescent="0.2">
      <c r="A397" s="11">
        <f t="shared" si="20"/>
        <v>388</v>
      </c>
      <c r="B397" s="12" t="s">
        <v>10668</v>
      </c>
      <c r="C397" s="12" t="s">
        <v>6167</v>
      </c>
      <c r="D397" s="12" t="s">
        <v>10669</v>
      </c>
      <c r="E397" s="14">
        <v>1</v>
      </c>
      <c r="F397" s="12" t="s">
        <v>9</v>
      </c>
      <c r="G397" s="11"/>
      <c r="H397" s="11"/>
      <c r="I397" s="11"/>
      <c r="J397" s="26"/>
      <c r="K397" s="11">
        <f t="shared" si="18"/>
        <v>0</v>
      </c>
      <c r="L397" s="11">
        <f t="shared" si="19"/>
        <v>0</v>
      </c>
    </row>
    <row r="398" spans="1:12" x14ac:dyDescent="0.2">
      <c r="A398" s="11">
        <f t="shared" si="20"/>
        <v>389</v>
      </c>
      <c r="B398" s="12" t="s">
        <v>10670</v>
      </c>
      <c r="C398" s="12" t="s">
        <v>3156</v>
      </c>
      <c r="D398" s="12" t="s">
        <v>10671</v>
      </c>
      <c r="E398" s="14">
        <v>2</v>
      </c>
      <c r="F398" s="12" t="s">
        <v>9</v>
      </c>
      <c r="G398" s="11"/>
      <c r="H398" s="11"/>
      <c r="I398" s="11"/>
      <c r="J398" s="26"/>
      <c r="K398" s="11">
        <f t="shared" si="18"/>
        <v>0</v>
      </c>
      <c r="L398" s="11">
        <f t="shared" si="19"/>
        <v>0</v>
      </c>
    </row>
    <row r="399" spans="1:12" x14ac:dyDescent="0.2">
      <c r="A399" s="11">
        <f t="shared" si="20"/>
        <v>390</v>
      </c>
      <c r="B399" s="12" t="s">
        <v>10672</v>
      </c>
      <c r="C399" s="12" t="s">
        <v>3149</v>
      </c>
      <c r="D399" s="12" t="s">
        <v>6168</v>
      </c>
      <c r="E399" s="14">
        <v>1</v>
      </c>
      <c r="F399" s="12" t="s">
        <v>9</v>
      </c>
      <c r="G399" s="11"/>
      <c r="H399" s="11"/>
      <c r="I399" s="11"/>
      <c r="J399" s="26"/>
      <c r="K399" s="11">
        <f t="shared" si="18"/>
        <v>0</v>
      </c>
      <c r="L399" s="11">
        <f t="shared" si="19"/>
        <v>0</v>
      </c>
    </row>
    <row r="400" spans="1:12" x14ac:dyDescent="0.2">
      <c r="A400" s="11">
        <f t="shared" si="20"/>
        <v>391</v>
      </c>
      <c r="B400" s="12" t="s">
        <v>10673</v>
      </c>
      <c r="C400" s="12" t="s">
        <v>6169</v>
      </c>
      <c r="D400" s="12" t="s">
        <v>6170</v>
      </c>
      <c r="E400" s="14">
        <v>7</v>
      </c>
      <c r="F400" s="12" t="s">
        <v>9</v>
      </c>
      <c r="G400" s="11"/>
      <c r="H400" s="11"/>
      <c r="I400" s="11"/>
      <c r="J400" s="26"/>
      <c r="K400" s="11">
        <f t="shared" si="18"/>
        <v>0</v>
      </c>
      <c r="L400" s="11">
        <f t="shared" si="19"/>
        <v>0</v>
      </c>
    </row>
    <row r="401" spans="1:12" x14ac:dyDescent="0.2">
      <c r="A401" s="11">
        <f t="shared" si="20"/>
        <v>392</v>
      </c>
      <c r="B401" s="12" t="s">
        <v>10674</v>
      </c>
      <c r="C401" s="12" t="s">
        <v>6171</v>
      </c>
      <c r="D401" s="12" t="s">
        <v>10675</v>
      </c>
      <c r="E401" s="14">
        <v>2</v>
      </c>
      <c r="F401" s="12" t="s">
        <v>9</v>
      </c>
      <c r="G401" s="11"/>
      <c r="H401" s="11"/>
      <c r="I401" s="11"/>
      <c r="J401" s="26"/>
      <c r="K401" s="11">
        <f t="shared" si="18"/>
        <v>0</v>
      </c>
      <c r="L401" s="11">
        <f t="shared" si="19"/>
        <v>0</v>
      </c>
    </row>
    <row r="402" spans="1:12" x14ac:dyDescent="0.2">
      <c r="A402" s="11">
        <f t="shared" si="20"/>
        <v>393</v>
      </c>
      <c r="B402" s="12" t="s">
        <v>10676</v>
      </c>
      <c r="C402" s="12" t="s">
        <v>6172</v>
      </c>
      <c r="D402" s="12" t="s">
        <v>10677</v>
      </c>
      <c r="E402" s="14">
        <v>1</v>
      </c>
      <c r="F402" s="12" t="s">
        <v>9</v>
      </c>
      <c r="G402" s="11"/>
      <c r="H402" s="11"/>
      <c r="I402" s="11"/>
      <c r="J402" s="26"/>
      <c r="K402" s="11">
        <f t="shared" si="18"/>
        <v>0</v>
      </c>
      <c r="L402" s="11">
        <f t="shared" si="19"/>
        <v>0</v>
      </c>
    </row>
    <row r="403" spans="1:12" x14ac:dyDescent="0.2">
      <c r="A403" s="11">
        <f t="shared" si="20"/>
        <v>394</v>
      </c>
      <c r="B403" s="12" t="s">
        <v>10678</v>
      </c>
      <c r="C403" s="12" t="s">
        <v>6173</v>
      </c>
      <c r="D403" s="12" t="s">
        <v>10679</v>
      </c>
      <c r="E403" s="14">
        <v>1</v>
      </c>
      <c r="F403" s="12" t="s">
        <v>9</v>
      </c>
      <c r="G403" s="11"/>
      <c r="H403" s="11"/>
      <c r="I403" s="11"/>
      <c r="J403" s="26"/>
      <c r="K403" s="11">
        <f t="shared" si="18"/>
        <v>0</v>
      </c>
      <c r="L403" s="11">
        <f t="shared" si="19"/>
        <v>0</v>
      </c>
    </row>
    <row r="404" spans="1:12" x14ac:dyDescent="0.2">
      <c r="A404" s="11">
        <f t="shared" si="20"/>
        <v>395</v>
      </c>
      <c r="B404" s="12" t="s">
        <v>10680</v>
      </c>
      <c r="C404" s="12" t="s">
        <v>6174</v>
      </c>
      <c r="D404" s="12" t="s">
        <v>10681</v>
      </c>
      <c r="E404" s="14">
        <v>1</v>
      </c>
      <c r="F404" s="12" t="s">
        <v>9</v>
      </c>
      <c r="G404" s="11"/>
      <c r="H404" s="11"/>
      <c r="I404" s="11"/>
      <c r="J404" s="26"/>
      <c r="K404" s="11">
        <f t="shared" si="18"/>
        <v>0</v>
      </c>
      <c r="L404" s="11">
        <f t="shared" si="19"/>
        <v>0</v>
      </c>
    </row>
    <row r="405" spans="1:12" x14ac:dyDescent="0.2">
      <c r="A405" s="11">
        <f t="shared" si="20"/>
        <v>396</v>
      </c>
      <c r="B405" s="12" t="s">
        <v>10682</v>
      </c>
      <c r="C405" s="12" t="s">
        <v>6175</v>
      </c>
      <c r="D405" s="12" t="s">
        <v>10683</v>
      </c>
      <c r="E405" s="14">
        <v>1</v>
      </c>
      <c r="F405" s="12" t="s">
        <v>9</v>
      </c>
      <c r="G405" s="11"/>
      <c r="H405" s="11"/>
      <c r="I405" s="11"/>
      <c r="J405" s="26"/>
      <c r="K405" s="11">
        <f t="shared" si="18"/>
        <v>0</v>
      </c>
      <c r="L405" s="11">
        <f t="shared" si="19"/>
        <v>0</v>
      </c>
    </row>
    <row r="406" spans="1:12" x14ac:dyDescent="0.2">
      <c r="A406" s="11">
        <f t="shared" si="20"/>
        <v>397</v>
      </c>
      <c r="B406" s="12" t="s">
        <v>10684</v>
      </c>
      <c r="C406" s="12" t="s">
        <v>6176</v>
      </c>
      <c r="D406" s="12" t="s">
        <v>10685</v>
      </c>
      <c r="E406" s="14">
        <v>1</v>
      </c>
      <c r="F406" s="12" t="s">
        <v>9</v>
      </c>
      <c r="G406" s="11"/>
      <c r="H406" s="11"/>
      <c r="I406" s="11"/>
      <c r="J406" s="26"/>
      <c r="K406" s="11">
        <f t="shared" si="18"/>
        <v>0</v>
      </c>
      <c r="L406" s="11">
        <f t="shared" si="19"/>
        <v>0</v>
      </c>
    </row>
    <row r="407" spans="1:12" x14ac:dyDescent="0.2">
      <c r="A407" s="11">
        <f t="shared" si="20"/>
        <v>398</v>
      </c>
      <c r="B407" s="12" t="s">
        <v>10686</v>
      </c>
      <c r="C407" s="12" t="s">
        <v>6177</v>
      </c>
      <c r="D407" s="12" t="s">
        <v>10687</v>
      </c>
      <c r="E407" s="14">
        <v>1</v>
      </c>
      <c r="F407" s="12" t="s">
        <v>9</v>
      </c>
      <c r="G407" s="11"/>
      <c r="H407" s="11"/>
      <c r="I407" s="11"/>
      <c r="J407" s="26"/>
      <c r="K407" s="11">
        <f t="shared" si="18"/>
        <v>0</v>
      </c>
      <c r="L407" s="11">
        <f t="shared" si="19"/>
        <v>0</v>
      </c>
    </row>
    <row r="408" spans="1:12" x14ac:dyDescent="0.2">
      <c r="A408" s="11">
        <f t="shared" si="20"/>
        <v>399</v>
      </c>
      <c r="B408" s="12" t="s">
        <v>10688</v>
      </c>
      <c r="C408" s="12" t="s">
        <v>6178</v>
      </c>
      <c r="D408" s="12" t="s">
        <v>10689</v>
      </c>
      <c r="E408" s="14">
        <v>1</v>
      </c>
      <c r="F408" s="12" t="s">
        <v>9</v>
      </c>
      <c r="G408" s="11"/>
      <c r="H408" s="11"/>
      <c r="I408" s="11"/>
      <c r="J408" s="26"/>
      <c r="K408" s="11">
        <f t="shared" si="18"/>
        <v>0</v>
      </c>
      <c r="L408" s="11">
        <f t="shared" si="19"/>
        <v>0</v>
      </c>
    </row>
    <row r="409" spans="1:12" x14ac:dyDescent="0.2">
      <c r="A409" s="11">
        <f t="shared" si="20"/>
        <v>400</v>
      </c>
      <c r="B409" s="12" t="s">
        <v>10690</v>
      </c>
      <c r="C409" s="12" t="s">
        <v>6179</v>
      </c>
      <c r="D409" s="12" t="s">
        <v>10691</v>
      </c>
      <c r="E409" s="14">
        <v>1</v>
      </c>
      <c r="F409" s="12" t="s">
        <v>9</v>
      </c>
      <c r="G409" s="11"/>
      <c r="H409" s="11"/>
      <c r="I409" s="11"/>
      <c r="J409" s="26"/>
      <c r="K409" s="11">
        <f t="shared" si="18"/>
        <v>0</v>
      </c>
      <c r="L409" s="11">
        <f t="shared" si="19"/>
        <v>0</v>
      </c>
    </row>
    <row r="410" spans="1:12" x14ac:dyDescent="0.2">
      <c r="A410" s="11">
        <f t="shared" si="20"/>
        <v>401</v>
      </c>
      <c r="B410" s="12" t="s">
        <v>10692</v>
      </c>
      <c r="C410" s="12" t="s">
        <v>6180</v>
      </c>
      <c r="D410" s="12" t="s">
        <v>10693</v>
      </c>
      <c r="E410" s="14">
        <v>1</v>
      </c>
      <c r="F410" s="12" t="s">
        <v>9</v>
      </c>
      <c r="G410" s="11"/>
      <c r="H410" s="11"/>
      <c r="I410" s="11"/>
      <c r="J410" s="26"/>
      <c r="K410" s="11">
        <f t="shared" si="18"/>
        <v>0</v>
      </c>
      <c r="L410" s="11">
        <f t="shared" si="19"/>
        <v>0</v>
      </c>
    </row>
    <row r="411" spans="1:12" x14ac:dyDescent="0.2">
      <c r="A411" s="11">
        <f t="shared" si="20"/>
        <v>402</v>
      </c>
      <c r="B411" s="12" t="s">
        <v>10694</v>
      </c>
      <c r="C411" s="12" t="s">
        <v>3130</v>
      </c>
      <c r="D411" s="12" t="s">
        <v>10695</v>
      </c>
      <c r="E411" s="14">
        <v>4</v>
      </c>
      <c r="F411" s="12" t="s">
        <v>9</v>
      </c>
      <c r="G411" s="11"/>
      <c r="H411" s="11"/>
      <c r="I411" s="11"/>
      <c r="J411" s="26"/>
      <c r="K411" s="11">
        <f t="shared" si="18"/>
        <v>0</v>
      </c>
      <c r="L411" s="11">
        <f t="shared" si="19"/>
        <v>0</v>
      </c>
    </row>
    <row r="412" spans="1:12" x14ac:dyDescent="0.2">
      <c r="A412" s="11">
        <f t="shared" si="20"/>
        <v>403</v>
      </c>
      <c r="B412" s="12" t="s">
        <v>10696</v>
      </c>
      <c r="C412" s="12" t="s">
        <v>6181</v>
      </c>
      <c r="D412" s="12" t="s">
        <v>10697</v>
      </c>
      <c r="E412" s="14">
        <v>1</v>
      </c>
      <c r="F412" s="12" t="s">
        <v>9</v>
      </c>
      <c r="G412" s="11"/>
      <c r="H412" s="11"/>
      <c r="I412" s="11"/>
      <c r="J412" s="26"/>
      <c r="K412" s="11">
        <f t="shared" si="18"/>
        <v>0</v>
      </c>
      <c r="L412" s="11">
        <f t="shared" si="19"/>
        <v>0</v>
      </c>
    </row>
    <row r="413" spans="1:12" x14ac:dyDescent="0.2">
      <c r="A413" s="11">
        <f t="shared" si="20"/>
        <v>404</v>
      </c>
      <c r="B413" s="12" t="s">
        <v>10698</v>
      </c>
      <c r="C413" s="12" t="s">
        <v>6182</v>
      </c>
      <c r="D413" s="12" t="s">
        <v>10699</v>
      </c>
      <c r="E413" s="14">
        <v>1</v>
      </c>
      <c r="F413" s="12" t="s">
        <v>9</v>
      </c>
      <c r="G413" s="11"/>
      <c r="H413" s="11"/>
      <c r="I413" s="11"/>
      <c r="J413" s="26"/>
      <c r="K413" s="11">
        <f t="shared" si="18"/>
        <v>0</v>
      </c>
      <c r="L413" s="11">
        <f t="shared" si="19"/>
        <v>0</v>
      </c>
    </row>
    <row r="414" spans="1:12" x14ac:dyDescent="0.2">
      <c r="A414" s="11">
        <f t="shared" si="20"/>
        <v>405</v>
      </c>
      <c r="B414" s="12" t="s">
        <v>10700</v>
      </c>
      <c r="C414" s="12" t="s">
        <v>6183</v>
      </c>
      <c r="D414" s="12" t="s">
        <v>10701</v>
      </c>
      <c r="E414" s="14">
        <v>1</v>
      </c>
      <c r="F414" s="12" t="s">
        <v>9</v>
      </c>
      <c r="G414" s="11"/>
      <c r="H414" s="11"/>
      <c r="I414" s="11"/>
      <c r="J414" s="26"/>
      <c r="K414" s="11">
        <f t="shared" si="18"/>
        <v>0</v>
      </c>
      <c r="L414" s="11">
        <f t="shared" si="19"/>
        <v>0</v>
      </c>
    </row>
    <row r="415" spans="1:12" x14ac:dyDescent="0.2">
      <c r="A415" s="11">
        <f t="shared" si="20"/>
        <v>406</v>
      </c>
      <c r="B415" s="12" t="s">
        <v>10702</v>
      </c>
      <c r="C415" s="12" t="s">
        <v>6184</v>
      </c>
      <c r="D415" s="12" t="s">
        <v>10703</v>
      </c>
      <c r="E415" s="14">
        <v>1</v>
      </c>
      <c r="F415" s="12" t="s">
        <v>9</v>
      </c>
      <c r="G415" s="11"/>
      <c r="H415" s="11"/>
      <c r="I415" s="11"/>
      <c r="J415" s="26"/>
      <c r="K415" s="11">
        <f t="shared" si="18"/>
        <v>0</v>
      </c>
      <c r="L415" s="11">
        <f t="shared" si="19"/>
        <v>0</v>
      </c>
    </row>
    <row r="416" spans="1:12" x14ac:dyDescent="0.2">
      <c r="A416" s="11">
        <f t="shared" si="20"/>
        <v>407</v>
      </c>
      <c r="B416" s="12" t="s">
        <v>10704</v>
      </c>
      <c r="C416" s="12" t="s">
        <v>3163</v>
      </c>
      <c r="D416" s="12" t="s">
        <v>10705</v>
      </c>
      <c r="E416" s="14">
        <v>1</v>
      </c>
      <c r="F416" s="12" t="s">
        <v>9</v>
      </c>
      <c r="G416" s="11"/>
      <c r="H416" s="11"/>
      <c r="I416" s="11"/>
      <c r="J416" s="26"/>
      <c r="K416" s="11">
        <f t="shared" si="18"/>
        <v>0</v>
      </c>
      <c r="L416" s="11">
        <f t="shared" si="19"/>
        <v>0</v>
      </c>
    </row>
    <row r="417" spans="1:12" x14ac:dyDescent="0.2">
      <c r="A417" s="11">
        <f t="shared" si="20"/>
        <v>408</v>
      </c>
      <c r="B417" s="12" t="s">
        <v>10706</v>
      </c>
      <c r="C417" s="12" t="s">
        <v>6185</v>
      </c>
      <c r="D417" s="12" t="s">
        <v>10707</v>
      </c>
      <c r="E417" s="14">
        <v>1</v>
      </c>
      <c r="F417" s="12" t="s">
        <v>9</v>
      </c>
      <c r="G417" s="11"/>
      <c r="H417" s="11"/>
      <c r="I417" s="11"/>
      <c r="J417" s="26"/>
      <c r="K417" s="11">
        <f t="shared" si="18"/>
        <v>0</v>
      </c>
      <c r="L417" s="11">
        <f t="shared" si="19"/>
        <v>0</v>
      </c>
    </row>
    <row r="418" spans="1:12" x14ac:dyDescent="0.2">
      <c r="A418" s="11">
        <f t="shared" si="20"/>
        <v>409</v>
      </c>
      <c r="B418" s="12" t="s">
        <v>10708</v>
      </c>
      <c r="C418" s="12" t="s">
        <v>6186</v>
      </c>
      <c r="D418" s="12" t="s">
        <v>10709</v>
      </c>
      <c r="E418" s="14">
        <v>1</v>
      </c>
      <c r="F418" s="12" t="s">
        <v>9</v>
      </c>
      <c r="G418" s="11"/>
      <c r="H418" s="11"/>
      <c r="I418" s="11"/>
      <c r="J418" s="26"/>
      <c r="K418" s="11">
        <f t="shared" si="18"/>
        <v>0</v>
      </c>
      <c r="L418" s="11">
        <f t="shared" si="19"/>
        <v>0</v>
      </c>
    </row>
    <row r="419" spans="1:12" x14ac:dyDescent="0.2">
      <c r="A419" s="11">
        <f t="shared" si="20"/>
        <v>410</v>
      </c>
      <c r="B419" s="12" t="s">
        <v>10710</v>
      </c>
      <c r="C419" s="12" t="s">
        <v>6187</v>
      </c>
      <c r="D419" s="12" t="s">
        <v>10711</v>
      </c>
      <c r="E419" s="14">
        <v>1</v>
      </c>
      <c r="F419" s="12" t="s">
        <v>9</v>
      </c>
      <c r="G419" s="11"/>
      <c r="H419" s="11"/>
      <c r="I419" s="11"/>
      <c r="J419" s="26"/>
      <c r="K419" s="11">
        <f t="shared" si="18"/>
        <v>0</v>
      </c>
      <c r="L419" s="11">
        <f t="shared" si="19"/>
        <v>0</v>
      </c>
    </row>
    <row r="420" spans="1:12" x14ac:dyDescent="0.2">
      <c r="A420" s="11">
        <f t="shared" si="20"/>
        <v>411</v>
      </c>
      <c r="B420" s="12" t="s">
        <v>10712</v>
      </c>
      <c r="C420" s="12" t="s">
        <v>6188</v>
      </c>
      <c r="D420" s="12" t="s">
        <v>10713</v>
      </c>
      <c r="E420" s="14">
        <v>1</v>
      </c>
      <c r="F420" s="12" t="s">
        <v>9</v>
      </c>
      <c r="G420" s="11"/>
      <c r="H420" s="11"/>
      <c r="I420" s="11"/>
      <c r="J420" s="26"/>
      <c r="K420" s="11">
        <f t="shared" si="18"/>
        <v>0</v>
      </c>
      <c r="L420" s="11">
        <f t="shared" si="19"/>
        <v>0</v>
      </c>
    </row>
    <row r="421" spans="1:12" x14ac:dyDescent="0.2">
      <c r="A421" s="11">
        <f t="shared" si="20"/>
        <v>412</v>
      </c>
      <c r="B421" s="12" t="s">
        <v>10714</v>
      </c>
      <c r="C421" s="12" t="s">
        <v>6189</v>
      </c>
      <c r="D421" s="12" t="s">
        <v>10715</v>
      </c>
      <c r="E421" s="14">
        <v>11</v>
      </c>
      <c r="F421" s="12" t="s">
        <v>9</v>
      </c>
      <c r="G421" s="11"/>
      <c r="H421" s="11"/>
      <c r="I421" s="11"/>
      <c r="J421" s="26"/>
      <c r="K421" s="11">
        <f t="shared" si="18"/>
        <v>0</v>
      </c>
      <c r="L421" s="11">
        <f t="shared" si="19"/>
        <v>0</v>
      </c>
    </row>
    <row r="422" spans="1:12" x14ac:dyDescent="0.2">
      <c r="A422" s="11">
        <f t="shared" si="20"/>
        <v>413</v>
      </c>
      <c r="B422" s="12" t="s">
        <v>10716</v>
      </c>
      <c r="C422" s="12" t="s">
        <v>6190</v>
      </c>
      <c r="D422" s="12" t="s">
        <v>10717</v>
      </c>
      <c r="E422" s="14">
        <v>1</v>
      </c>
      <c r="F422" s="12" t="s">
        <v>9</v>
      </c>
      <c r="G422" s="11"/>
      <c r="H422" s="11"/>
      <c r="I422" s="11"/>
      <c r="J422" s="26"/>
      <c r="K422" s="11">
        <f t="shared" si="18"/>
        <v>0</v>
      </c>
      <c r="L422" s="11">
        <f t="shared" si="19"/>
        <v>0</v>
      </c>
    </row>
    <row r="423" spans="1:12" x14ac:dyDescent="0.2">
      <c r="A423" s="11">
        <f t="shared" si="20"/>
        <v>414</v>
      </c>
      <c r="B423" s="12" t="s">
        <v>10718</v>
      </c>
      <c r="C423" s="12" t="s">
        <v>6191</v>
      </c>
      <c r="D423" s="12" t="s">
        <v>10719</v>
      </c>
      <c r="E423" s="14">
        <v>1</v>
      </c>
      <c r="F423" s="12" t="s">
        <v>9</v>
      </c>
      <c r="G423" s="11"/>
      <c r="H423" s="11"/>
      <c r="I423" s="11"/>
      <c r="J423" s="26"/>
      <c r="K423" s="11">
        <f t="shared" si="18"/>
        <v>0</v>
      </c>
      <c r="L423" s="11">
        <f t="shared" si="19"/>
        <v>0</v>
      </c>
    </row>
    <row r="424" spans="1:12" x14ac:dyDescent="0.2">
      <c r="A424" s="11">
        <f t="shared" si="20"/>
        <v>415</v>
      </c>
      <c r="B424" s="12" t="s">
        <v>10720</v>
      </c>
      <c r="C424" s="12" t="s">
        <v>6192</v>
      </c>
      <c r="D424" s="12" t="s">
        <v>10721</v>
      </c>
      <c r="E424" s="14">
        <v>1</v>
      </c>
      <c r="F424" s="12" t="s">
        <v>9</v>
      </c>
      <c r="G424" s="11"/>
      <c r="H424" s="11"/>
      <c r="I424" s="11"/>
      <c r="J424" s="26"/>
      <c r="K424" s="11">
        <f t="shared" si="18"/>
        <v>0</v>
      </c>
      <c r="L424" s="11">
        <f t="shared" si="19"/>
        <v>0</v>
      </c>
    </row>
    <row r="425" spans="1:12" x14ac:dyDescent="0.2">
      <c r="A425" s="11">
        <f t="shared" si="20"/>
        <v>416</v>
      </c>
      <c r="B425" s="12" t="s">
        <v>10722</v>
      </c>
      <c r="C425" s="12" t="s">
        <v>3186</v>
      </c>
      <c r="D425" s="12" t="s">
        <v>10723</v>
      </c>
      <c r="E425" s="14">
        <v>1</v>
      </c>
      <c r="F425" s="12" t="s">
        <v>9</v>
      </c>
      <c r="G425" s="11"/>
      <c r="H425" s="11"/>
      <c r="I425" s="11"/>
      <c r="J425" s="26"/>
      <c r="K425" s="11">
        <f t="shared" si="18"/>
        <v>0</v>
      </c>
      <c r="L425" s="11">
        <f t="shared" si="19"/>
        <v>0</v>
      </c>
    </row>
    <row r="426" spans="1:12" x14ac:dyDescent="0.2">
      <c r="A426" s="11">
        <f t="shared" si="20"/>
        <v>417</v>
      </c>
      <c r="B426" s="12" t="s">
        <v>10724</v>
      </c>
      <c r="C426" s="12" t="s">
        <v>3187</v>
      </c>
      <c r="D426" s="12" t="s">
        <v>10725</v>
      </c>
      <c r="E426" s="14">
        <v>1</v>
      </c>
      <c r="F426" s="12" t="s">
        <v>9</v>
      </c>
      <c r="G426" s="11"/>
      <c r="H426" s="11"/>
      <c r="I426" s="11"/>
      <c r="J426" s="26"/>
      <c r="K426" s="11">
        <f t="shared" si="18"/>
        <v>0</v>
      </c>
      <c r="L426" s="11">
        <f t="shared" si="19"/>
        <v>0</v>
      </c>
    </row>
    <row r="427" spans="1:12" x14ac:dyDescent="0.2">
      <c r="A427" s="11">
        <f t="shared" si="20"/>
        <v>418</v>
      </c>
      <c r="B427" s="12" t="s">
        <v>10726</v>
      </c>
      <c r="C427" s="12" t="s">
        <v>3166</v>
      </c>
      <c r="D427" s="12" t="s">
        <v>10727</v>
      </c>
      <c r="E427" s="14">
        <v>1</v>
      </c>
      <c r="F427" s="12" t="s">
        <v>9</v>
      </c>
      <c r="G427" s="11"/>
      <c r="H427" s="11"/>
      <c r="I427" s="11"/>
      <c r="J427" s="26"/>
      <c r="K427" s="11">
        <f t="shared" si="18"/>
        <v>0</v>
      </c>
      <c r="L427" s="11">
        <f t="shared" si="19"/>
        <v>0</v>
      </c>
    </row>
    <row r="428" spans="1:12" x14ac:dyDescent="0.2">
      <c r="A428" s="11">
        <f t="shared" si="20"/>
        <v>419</v>
      </c>
      <c r="B428" s="12" t="s">
        <v>10728</v>
      </c>
      <c r="C428" s="12" t="s">
        <v>6193</v>
      </c>
      <c r="D428" s="12" t="s">
        <v>10729</v>
      </c>
      <c r="E428" s="14">
        <v>1</v>
      </c>
      <c r="F428" s="12" t="s">
        <v>9</v>
      </c>
      <c r="G428" s="11"/>
      <c r="H428" s="11"/>
      <c r="I428" s="11"/>
      <c r="J428" s="26"/>
      <c r="K428" s="11">
        <f t="shared" si="18"/>
        <v>0</v>
      </c>
      <c r="L428" s="11">
        <f t="shared" si="19"/>
        <v>0</v>
      </c>
    </row>
    <row r="429" spans="1:12" x14ac:dyDescent="0.2">
      <c r="A429" s="11">
        <f t="shared" si="20"/>
        <v>420</v>
      </c>
      <c r="B429" s="12" t="s">
        <v>10730</v>
      </c>
      <c r="C429" s="12" t="s">
        <v>6194</v>
      </c>
      <c r="D429" s="12" t="s">
        <v>10731</v>
      </c>
      <c r="E429" s="14">
        <v>1</v>
      </c>
      <c r="F429" s="12" t="s">
        <v>9</v>
      </c>
      <c r="G429" s="11"/>
      <c r="H429" s="11"/>
      <c r="I429" s="11"/>
      <c r="J429" s="26"/>
      <c r="K429" s="11">
        <f t="shared" si="18"/>
        <v>0</v>
      </c>
      <c r="L429" s="11">
        <f t="shared" si="19"/>
        <v>0</v>
      </c>
    </row>
    <row r="430" spans="1:12" x14ac:dyDescent="0.2">
      <c r="A430" s="11">
        <f t="shared" si="20"/>
        <v>421</v>
      </c>
      <c r="B430" s="12" t="s">
        <v>10732</v>
      </c>
      <c r="C430" s="12" t="s">
        <v>6195</v>
      </c>
      <c r="D430" s="12" t="s">
        <v>10733</v>
      </c>
      <c r="E430" s="14">
        <v>1</v>
      </c>
      <c r="F430" s="12" t="s">
        <v>9</v>
      </c>
      <c r="G430" s="11"/>
      <c r="H430" s="11"/>
      <c r="I430" s="11"/>
      <c r="J430" s="26"/>
      <c r="K430" s="11">
        <f t="shared" si="18"/>
        <v>0</v>
      </c>
      <c r="L430" s="11">
        <f t="shared" si="19"/>
        <v>0</v>
      </c>
    </row>
    <row r="431" spans="1:12" x14ac:dyDescent="0.2">
      <c r="A431" s="11">
        <f t="shared" si="20"/>
        <v>422</v>
      </c>
      <c r="B431" s="12" t="s">
        <v>10734</v>
      </c>
      <c r="C431" s="12" t="s">
        <v>3127</v>
      </c>
      <c r="D431" s="12" t="s">
        <v>10735</v>
      </c>
      <c r="E431" s="14">
        <v>1</v>
      </c>
      <c r="F431" s="12" t="s">
        <v>9</v>
      </c>
      <c r="G431" s="11"/>
      <c r="H431" s="11"/>
      <c r="I431" s="11"/>
      <c r="J431" s="26"/>
      <c r="K431" s="11">
        <f t="shared" si="18"/>
        <v>0</v>
      </c>
      <c r="L431" s="11">
        <f t="shared" si="19"/>
        <v>0</v>
      </c>
    </row>
    <row r="432" spans="1:12" x14ac:dyDescent="0.2">
      <c r="A432" s="11">
        <f t="shared" si="20"/>
        <v>423</v>
      </c>
      <c r="B432" s="12" t="s">
        <v>10736</v>
      </c>
      <c r="C432" s="12" t="s">
        <v>3170</v>
      </c>
      <c r="D432" s="12" t="s">
        <v>10737</v>
      </c>
      <c r="E432" s="14">
        <v>1</v>
      </c>
      <c r="F432" s="12" t="s">
        <v>9</v>
      </c>
      <c r="G432" s="11"/>
      <c r="H432" s="11"/>
      <c r="I432" s="11"/>
      <c r="J432" s="26"/>
      <c r="K432" s="11">
        <f t="shared" si="18"/>
        <v>0</v>
      </c>
      <c r="L432" s="11">
        <f t="shared" si="19"/>
        <v>0</v>
      </c>
    </row>
    <row r="433" spans="1:12" x14ac:dyDescent="0.2">
      <c r="A433" s="11">
        <f t="shared" si="20"/>
        <v>424</v>
      </c>
      <c r="B433" s="12" t="s">
        <v>10738</v>
      </c>
      <c r="C433" s="12" t="s">
        <v>6196</v>
      </c>
      <c r="D433" s="12" t="s">
        <v>10739</v>
      </c>
      <c r="E433" s="14">
        <v>1</v>
      </c>
      <c r="F433" s="12" t="s">
        <v>9</v>
      </c>
      <c r="G433" s="11"/>
      <c r="H433" s="11"/>
      <c r="I433" s="11"/>
      <c r="J433" s="26"/>
      <c r="K433" s="11">
        <f t="shared" si="18"/>
        <v>0</v>
      </c>
      <c r="L433" s="11">
        <f t="shared" si="19"/>
        <v>0</v>
      </c>
    </row>
    <row r="434" spans="1:12" x14ac:dyDescent="0.2">
      <c r="A434" s="11">
        <f t="shared" si="20"/>
        <v>425</v>
      </c>
      <c r="B434" s="12" t="s">
        <v>10740</v>
      </c>
      <c r="C434" s="12" t="s">
        <v>6197</v>
      </c>
      <c r="D434" s="12" t="s">
        <v>10741</v>
      </c>
      <c r="E434" s="14">
        <v>1</v>
      </c>
      <c r="F434" s="12" t="s">
        <v>9</v>
      </c>
      <c r="G434" s="11"/>
      <c r="H434" s="11"/>
      <c r="I434" s="11"/>
      <c r="J434" s="26"/>
      <c r="K434" s="11">
        <f t="shared" si="18"/>
        <v>0</v>
      </c>
      <c r="L434" s="11">
        <f t="shared" si="19"/>
        <v>0</v>
      </c>
    </row>
    <row r="435" spans="1:12" x14ac:dyDescent="0.2">
      <c r="A435" s="11">
        <f t="shared" si="20"/>
        <v>426</v>
      </c>
      <c r="B435" s="12" t="s">
        <v>10742</v>
      </c>
      <c r="C435" s="12" t="s">
        <v>3173</v>
      </c>
      <c r="D435" s="12" t="s">
        <v>10743</v>
      </c>
      <c r="E435" s="14">
        <v>1</v>
      </c>
      <c r="F435" s="12" t="s">
        <v>9</v>
      </c>
      <c r="G435" s="11"/>
      <c r="H435" s="11"/>
      <c r="I435" s="11"/>
      <c r="J435" s="26"/>
      <c r="K435" s="11">
        <f t="shared" si="18"/>
        <v>0</v>
      </c>
      <c r="L435" s="11">
        <f t="shared" si="19"/>
        <v>0</v>
      </c>
    </row>
    <row r="436" spans="1:12" x14ac:dyDescent="0.2">
      <c r="A436" s="11">
        <f t="shared" si="20"/>
        <v>427</v>
      </c>
      <c r="B436" s="12" t="s">
        <v>10744</v>
      </c>
      <c r="C436" s="12" t="s">
        <v>6198</v>
      </c>
      <c r="D436" s="12" t="s">
        <v>10745</v>
      </c>
      <c r="E436" s="14">
        <v>1</v>
      </c>
      <c r="F436" s="12" t="s">
        <v>9</v>
      </c>
      <c r="G436" s="11"/>
      <c r="H436" s="11"/>
      <c r="I436" s="11"/>
      <c r="J436" s="26"/>
      <c r="K436" s="11">
        <f t="shared" si="18"/>
        <v>0</v>
      </c>
      <c r="L436" s="11">
        <f t="shared" si="19"/>
        <v>0</v>
      </c>
    </row>
    <row r="437" spans="1:12" x14ac:dyDescent="0.2">
      <c r="A437" s="11">
        <f t="shared" si="20"/>
        <v>428</v>
      </c>
      <c r="B437" s="12" t="s">
        <v>10746</v>
      </c>
      <c r="C437" s="12" t="s">
        <v>3174</v>
      </c>
      <c r="D437" s="12" t="s">
        <v>10747</v>
      </c>
      <c r="E437" s="14">
        <v>1</v>
      </c>
      <c r="F437" s="12" t="s">
        <v>9</v>
      </c>
      <c r="G437" s="11"/>
      <c r="H437" s="11"/>
      <c r="I437" s="11"/>
      <c r="J437" s="26"/>
      <c r="K437" s="11">
        <f t="shared" si="18"/>
        <v>0</v>
      </c>
      <c r="L437" s="11">
        <f t="shared" si="19"/>
        <v>0</v>
      </c>
    </row>
    <row r="438" spans="1:12" x14ac:dyDescent="0.2">
      <c r="A438" s="11">
        <f t="shared" si="20"/>
        <v>429</v>
      </c>
      <c r="B438" s="12" t="s">
        <v>10748</v>
      </c>
      <c r="C438" s="12" t="s">
        <v>3171</v>
      </c>
      <c r="D438" s="12" t="s">
        <v>10749</v>
      </c>
      <c r="E438" s="14">
        <v>1</v>
      </c>
      <c r="F438" s="12" t="s">
        <v>9</v>
      </c>
      <c r="G438" s="11"/>
      <c r="H438" s="11"/>
      <c r="I438" s="11"/>
      <c r="J438" s="26"/>
      <c r="K438" s="11">
        <f t="shared" si="18"/>
        <v>0</v>
      </c>
      <c r="L438" s="11">
        <f t="shared" si="19"/>
        <v>0</v>
      </c>
    </row>
    <row r="439" spans="1:12" x14ac:dyDescent="0.2">
      <c r="A439" s="11">
        <f t="shared" si="20"/>
        <v>430</v>
      </c>
      <c r="B439" s="12" t="s">
        <v>10750</v>
      </c>
      <c r="C439" s="12" t="s">
        <v>3201</v>
      </c>
      <c r="D439" s="12" t="s">
        <v>10751</v>
      </c>
      <c r="E439" s="14">
        <v>1</v>
      </c>
      <c r="F439" s="12" t="s">
        <v>9</v>
      </c>
      <c r="G439" s="11"/>
      <c r="H439" s="11"/>
      <c r="I439" s="11"/>
      <c r="J439" s="26"/>
      <c r="K439" s="11">
        <f t="shared" si="18"/>
        <v>0</v>
      </c>
      <c r="L439" s="11">
        <f t="shared" si="19"/>
        <v>0</v>
      </c>
    </row>
    <row r="440" spans="1:12" x14ac:dyDescent="0.2">
      <c r="A440" s="11">
        <f t="shared" si="20"/>
        <v>431</v>
      </c>
      <c r="B440" s="12" t="s">
        <v>10752</v>
      </c>
      <c r="C440" s="12" t="s">
        <v>3172</v>
      </c>
      <c r="D440" s="12" t="s">
        <v>10753</v>
      </c>
      <c r="E440" s="14">
        <v>1</v>
      </c>
      <c r="F440" s="12" t="s">
        <v>9</v>
      </c>
      <c r="G440" s="11"/>
      <c r="H440" s="11"/>
      <c r="I440" s="11"/>
      <c r="J440" s="26"/>
      <c r="K440" s="11">
        <f t="shared" si="18"/>
        <v>0</v>
      </c>
      <c r="L440" s="11">
        <f t="shared" si="19"/>
        <v>0</v>
      </c>
    </row>
    <row r="441" spans="1:12" x14ac:dyDescent="0.2">
      <c r="A441" s="11">
        <f t="shared" si="20"/>
        <v>432</v>
      </c>
      <c r="B441" s="12" t="s">
        <v>10754</v>
      </c>
      <c r="C441" s="12" t="s">
        <v>3153</v>
      </c>
      <c r="D441" s="12" t="s">
        <v>10755</v>
      </c>
      <c r="E441" s="14">
        <v>1</v>
      </c>
      <c r="F441" s="12" t="s">
        <v>9</v>
      </c>
      <c r="G441" s="11"/>
      <c r="H441" s="11"/>
      <c r="I441" s="11"/>
      <c r="J441" s="26"/>
      <c r="K441" s="11">
        <f t="shared" si="18"/>
        <v>0</v>
      </c>
      <c r="L441" s="11">
        <f t="shared" si="19"/>
        <v>0</v>
      </c>
    </row>
    <row r="442" spans="1:12" x14ac:dyDescent="0.2">
      <c r="A442" s="11">
        <f t="shared" si="20"/>
        <v>433</v>
      </c>
      <c r="B442" s="12" t="s">
        <v>10756</v>
      </c>
      <c r="C442" s="12" t="s">
        <v>3148</v>
      </c>
      <c r="D442" s="12" t="s">
        <v>10757</v>
      </c>
      <c r="E442" s="14">
        <v>1</v>
      </c>
      <c r="F442" s="12" t="s">
        <v>9</v>
      </c>
      <c r="G442" s="11"/>
      <c r="H442" s="11"/>
      <c r="I442" s="11"/>
      <c r="J442" s="26"/>
      <c r="K442" s="11">
        <f t="shared" si="18"/>
        <v>0</v>
      </c>
      <c r="L442" s="11">
        <f t="shared" si="19"/>
        <v>0</v>
      </c>
    </row>
    <row r="443" spans="1:12" x14ac:dyDescent="0.2">
      <c r="A443" s="11">
        <f t="shared" si="20"/>
        <v>434</v>
      </c>
      <c r="B443" s="12" t="s">
        <v>10758</v>
      </c>
      <c r="C443" s="12" t="s">
        <v>6199</v>
      </c>
      <c r="D443" s="12" t="s">
        <v>10759</v>
      </c>
      <c r="E443" s="14">
        <v>2</v>
      </c>
      <c r="F443" s="12" t="s">
        <v>9</v>
      </c>
      <c r="G443" s="11"/>
      <c r="H443" s="11"/>
      <c r="I443" s="11"/>
      <c r="J443" s="26"/>
      <c r="K443" s="11">
        <f t="shared" si="18"/>
        <v>0</v>
      </c>
      <c r="L443" s="11">
        <f t="shared" si="19"/>
        <v>0</v>
      </c>
    </row>
    <row r="444" spans="1:12" x14ac:dyDescent="0.2">
      <c r="A444" s="11">
        <f t="shared" si="20"/>
        <v>435</v>
      </c>
      <c r="B444" s="12" t="s">
        <v>10760</v>
      </c>
      <c r="C444" s="12" t="s">
        <v>6200</v>
      </c>
      <c r="D444" s="12" t="s">
        <v>10761</v>
      </c>
      <c r="E444" s="14">
        <v>1</v>
      </c>
      <c r="F444" s="12" t="s">
        <v>9</v>
      </c>
      <c r="G444" s="11"/>
      <c r="H444" s="11"/>
      <c r="I444" s="11"/>
      <c r="J444" s="26"/>
      <c r="K444" s="11">
        <f t="shared" si="18"/>
        <v>0</v>
      </c>
      <c r="L444" s="11">
        <f t="shared" si="19"/>
        <v>0</v>
      </c>
    </row>
    <row r="445" spans="1:12" x14ac:dyDescent="0.2">
      <c r="A445" s="11">
        <f t="shared" si="20"/>
        <v>436</v>
      </c>
      <c r="B445" s="12" t="s">
        <v>10762</v>
      </c>
      <c r="C445" s="12" t="s">
        <v>6201</v>
      </c>
      <c r="D445" s="12" t="s">
        <v>10763</v>
      </c>
      <c r="E445" s="14">
        <v>1</v>
      </c>
      <c r="F445" s="12" t="s">
        <v>9</v>
      </c>
      <c r="G445" s="11"/>
      <c r="H445" s="11"/>
      <c r="I445" s="11"/>
      <c r="J445" s="26"/>
      <c r="K445" s="11">
        <f t="shared" si="18"/>
        <v>0</v>
      </c>
      <c r="L445" s="11">
        <f t="shared" si="19"/>
        <v>0</v>
      </c>
    </row>
    <row r="446" spans="1:12" x14ac:dyDescent="0.2">
      <c r="A446" s="11">
        <f t="shared" si="20"/>
        <v>437</v>
      </c>
      <c r="B446" s="12" t="s">
        <v>10764</v>
      </c>
      <c r="C446" s="12" t="s">
        <v>6202</v>
      </c>
      <c r="D446" s="12" t="s">
        <v>10765</v>
      </c>
      <c r="E446" s="14">
        <v>1</v>
      </c>
      <c r="F446" s="12" t="s">
        <v>9</v>
      </c>
      <c r="G446" s="11"/>
      <c r="H446" s="11"/>
      <c r="I446" s="11"/>
      <c r="J446" s="26"/>
      <c r="K446" s="11">
        <f t="shared" si="18"/>
        <v>0</v>
      </c>
      <c r="L446" s="11">
        <f t="shared" si="19"/>
        <v>0</v>
      </c>
    </row>
    <row r="447" spans="1:12" x14ac:dyDescent="0.2">
      <c r="A447" s="11">
        <f t="shared" si="20"/>
        <v>438</v>
      </c>
      <c r="B447" s="12" t="s">
        <v>10766</v>
      </c>
      <c r="C447" s="12" t="s">
        <v>6203</v>
      </c>
      <c r="D447" s="12" t="s">
        <v>6204</v>
      </c>
      <c r="E447" s="14">
        <v>1</v>
      </c>
      <c r="F447" s="12" t="s">
        <v>9</v>
      </c>
      <c r="G447" s="11"/>
      <c r="H447" s="11"/>
      <c r="I447" s="11"/>
      <c r="J447" s="26"/>
      <c r="K447" s="11">
        <f t="shared" si="18"/>
        <v>0</v>
      </c>
      <c r="L447" s="11">
        <f t="shared" si="19"/>
        <v>0</v>
      </c>
    </row>
    <row r="448" spans="1:12" x14ac:dyDescent="0.2">
      <c r="A448" s="11">
        <f t="shared" si="20"/>
        <v>439</v>
      </c>
      <c r="B448" s="12" t="s">
        <v>10767</v>
      </c>
      <c r="C448" s="12" t="s">
        <v>6205</v>
      </c>
      <c r="D448" s="12" t="s">
        <v>10768</v>
      </c>
      <c r="E448" s="14">
        <v>1</v>
      </c>
      <c r="F448" s="12" t="s">
        <v>9</v>
      </c>
      <c r="G448" s="11"/>
      <c r="H448" s="11"/>
      <c r="I448" s="11"/>
      <c r="J448" s="26"/>
      <c r="K448" s="11">
        <f t="shared" si="18"/>
        <v>0</v>
      </c>
      <c r="L448" s="11">
        <f t="shared" si="19"/>
        <v>0</v>
      </c>
    </row>
    <row r="449" spans="1:12" x14ac:dyDescent="0.2">
      <c r="A449" s="11">
        <f t="shared" si="20"/>
        <v>440</v>
      </c>
      <c r="B449" s="12" t="s">
        <v>10769</v>
      </c>
      <c r="C449" s="12" t="s">
        <v>3144</v>
      </c>
      <c r="D449" s="12" t="s">
        <v>10770</v>
      </c>
      <c r="E449" s="14">
        <v>1</v>
      </c>
      <c r="F449" s="12" t="s">
        <v>9</v>
      </c>
      <c r="G449" s="11"/>
      <c r="H449" s="11"/>
      <c r="I449" s="11"/>
      <c r="J449" s="26"/>
      <c r="K449" s="11">
        <f t="shared" si="18"/>
        <v>0</v>
      </c>
      <c r="L449" s="11">
        <f t="shared" si="19"/>
        <v>0</v>
      </c>
    </row>
    <row r="450" spans="1:12" x14ac:dyDescent="0.2">
      <c r="A450" s="11">
        <f t="shared" si="20"/>
        <v>441</v>
      </c>
      <c r="B450" s="12" t="s">
        <v>10771</v>
      </c>
      <c r="C450" s="12" t="s">
        <v>6206</v>
      </c>
      <c r="D450" s="12" t="s">
        <v>10772</v>
      </c>
      <c r="E450" s="14">
        <v>1</v>
      </c>
      <c r="F450" s="12" t="s">
        <v>9</v>
      </c>
      <c r="G450" s="11"/>
      <c r="H450" s="11"/>
      <c r="I450" s="11"/>
      <c r="J450" s="26"/>
      <c r="K450" s="11">
        <f t="shared" si="18"/>
        <v>0</v>
      </c>
      <c r="L450" s="11">
        <f t="shared" si="19"/>
        <v>0</v>
      </c>
    </row>
    <row r="451" spans="1:12" x14ac:dyDescent="0.2">
      <c r="A451" s="11">
        <f t="shared" si="20"/>
        <v>442</v>
      </c>
      <c r="B451" s="12" t="s">
        <v>10773</v>
      </c>
      <c r="C451" s="12" t="s">
        <v>6207</v>
      </c>
      <c r="D451" s="12" t="s">
        <v>10774</v>
      </c>
      <c r="E451" s="14">
        <v>1</v>
      </c>
      <c r="F451" s="12" t="s">
        <v>9</v>
      </c>
      <c r="G451" s="11"/>
      <c r="H451" s="11"/>
      <c r="I451" s="11"/>
      <c r="J451" s="26"/>
      <c r="K451" s="11">
        <f t="shared" si="18"/>
        <v>0</v>
      </c>
      <c r="L451" s="11">
        <f t="shared" si="19"/>
        <v>0</v>
      </c>
    </row>
    <row r="452" spans="1:12" x14ac:dyDescent="0.2">
      <c r="A452" s="11">
        <f t="shared" si="20"/>
        <v>443</v>
      </c>
      <c r="B452" s="12" t="s">
        <v>10775</v>
      </c>
      <c r="C452" s="12" t="s">
        <v>6208</v>
      </c>
      <c r="D452" s="12" t="s">
        <v>10776</v>
      </c>
      <c r="E452" s="14">
        <v>1</v>
      </c>
      <c r="F452" s="12" t="s">
        <v>9</v>
      </c>
      <c r="G452" s="11"/>
      <c r="H452" s="11"/>
      <c r="I452" s="11"/>
      <c r="J452" s="26"/>
      <c r="K452" s="11">
        <f t="shared" si="18"/>
        <v>0</v>
      </c>
      <c r="L452" s="11">
        <f t="shared" si="19"/>
        <v>0</v>
      </c>
    </row>
    <row r="453" spans="1:12" x14ac:dyDescent="0.2">
      <c r="A453" s="11">
        <f t="shared" si="20"/>
        <v>444</v>
      </c>
      <c r="B453" s="12" t="s">
        <v>10777</v>
      </c>
      <c r="C453" s="12" t="s">
        <v>6209</v>
      </c>
      <c r="D453" s="12" t="s">
        <v>10778</v>
      </c>
      <c r="E453" s="14">
        <v>1</v>
      </c>
      <c r="F453" s="12" t="s">
        <v>9</v>
      </c>
      <c r="G453" s="11"/>
      <c r="H453" s="11"/>
      <c r="I453" s="11"/>
      <c r="J453" s="26"/>
      <c r="K453" s="11">
        <f t="shared" si="18"/>
        <v>0</v>
      </c>
      <c r="L453" s="11">
        <f t="shared" si="19"/>
        <v>0</v>
      </c>
    </row>
    <row r="454" spans="1:12" x14ac:dyDescent="0.2">
      <c r="A454" s="11">
        <f t="shared" si="20"/>
        <v>445</v>
      </c>
      <c r="B454" s="12" t="s">
        <v>10779</v>
      </c>
      <c r="C454" s="12" t="s">
        <v>6210</v>
      </c>
      <c r="D454" s="12" t="s">
        <v>10780</v>
      </c>
      <c r="E454" s="14">
        <v>1</v>
      </c>
      <c r="F454" s="12" t="s">
        <v>9</v>
      </c>
      <c r="G454" s="11"/>
      <c r="H454" s="11"/>
      <c r="I454" s="11"/>
      <c r="J454" s="26"/>
      <c r="K454" s="11">
        <f t="shared" si="18"/>
        <v>0</v>
      </c>
      <c r="L454" s="11">
        <f t="shared" si="19"/>
        <v>0</v>
      </c>
    </row>
    <row r="455" spans="1:12" x14ac:dyDescent="0.2">
      <c r="A455" s="11">
        <f t="shared" si="20"/>
        <v>446</v>
      </c>
      <c r="B455" s="12" t="s">
        <v>10781</v>
      </c>
      <c r="C455" s="12" t="s">
        <v>6211</v>
      </c>
      <c r="D455" s="12" t="s">
        <v>10782</v>
      </c>
      <c r="E455" s="14">
        <v>1</v>
      </c>
      <c r="F455" s="12" t="s">
        <v>9</v>
      </c>
      <c r="G455" s="11"/>
      <c r="H455" s="11"/>
      <c r="I455" s="11"/>
      <c r="J455" s="26"/>
      <c r="K455" s="11">
        <f t="shared" si="18"/>
        <v>0</v>
      </c>
      <c r="L455" s="11">
        <f t="shared" si="19"/>
        <v>0</v>
      </c>
    </row>
    <row r="456" spans="1:12" x14ac:dyDescent="0.2">
      <c r="A456" s="11">
        <f t="shared" si="20"/>
        <v>447</v>
      </c>
      <c r="B456" s="12" t="s">
        <v>10783</v>
      </c>
      <c r="C456" s="12" t="s">
        <v>6212</v>
      </c>
      <c r="D456" s="12" t="s">
        <v>10784</v>
      </c>
      <c r="E456" s="14">
        <v>1</v>
      </c>
      <c r="F456" s="12" t="s">
        <v>9</v>
      </c>
      <c r="G456" s="11"/>
      <c r="H456" s="11"/>
      <c r="I456" s="11"/>
      <c r="J456" s="26"/>
      <c r="K456" s="11">
        <f t="shared" si="18"/>
        <v>0</v>
      </c>
      <c r="L456" s="11">
        <f t="shared" si="19"/>
        <v>0</v>
      </c>
    </row>
    <row r="457" spans="1:12" x14ac:dyDescent="0.2">
      <c r="A457" s="11">
        <f t="shared" si="20"/>
        <v>448</v>
      </c>
      <c r="B457" s="12" t="s">
        <v>10785</v>
      </c>
      <c r="C457" s="12" t="s">
        <v>6213</v>
      </c>
      <c r="D457" s="12" t="s">
        <v>10786</v>
      </c>
      <c r="E457" s="14">
        <v>1</v>
      </c>
      <c r="F457" s="12" t="s">
        <v>9</v>
      </c>
      <c r="G457" s="11"/>
      <c r="H457" s="11"/>
      <c r="I457" s="11"/>
      <c r="J457" s="26"/>
      <c r="K457" s="11">
        <f t="shared" si="18"/>
        <v>0</v>
      </c>
      <c r="L457" s="11">
        <f t="shared" si="19"/>
        <v>0</v>
      </c>
    </row>
    <row r="458" spans="1:12" x14ac:dyDescent="0.2">
      <c r="A458" s="11">
        <f t="shared" si="20"/>
        <v>449</v>
      </c>
      <c r="B458" s="12" t="s">
        <v>10787</v>
      </c>
      <c r="C458" s="12" t="s">
        <v>6214</v>
      </c>
      <c r="D458" s="12" t="s">
        <v>10788</v>
      </c>
      <c r="E458" s="14">
        <v>1</v>
      </c>
      <c r="F458" s="12" t="s">
        <v>9</v>
      </c>
      <c r="G458" s="11"/>
      <c r="H458" s="11"/>
      <c r="I458" s="11"/>
      <c r="J458" s="26"/>
      <c r="K458" s="11">
        <f t="shared" si="18"/>
        <v>0</v>
      </c>
      <c r="L458" s="11">
        <f t="shared" si="19"/>
        <v>0</v>
      </c>
    </row>
    <row r="459" spans="1:12" x14ac:dyDescent="0.2">
      <c r="A459" s="11">
        <f t="shared" si="20"/>
        <v>450</v>
      </c>
      <c r="B459" s="12" t="s">
        <v>10789</v>
      </c>
      <c r="C459" s="12" t="s">
        <v>6215</v>
      </c>
      <c r="D459" s="12" t="s">
        <v>10790</v>
      </c>
      <c r="E459" s="14">
        <v>7</v>
      </c>
      <c r="F459" s="12" t="s">
        <v>9</v>
      </c>
      <c r="G459" s="11"/>
      <c r="H459" s="11"/>
      <c r="I459" s="11"/>
      <c r="J459" s="26"/>
      <c r="K459" s="11">
        <f t="shared" ref="K459:K522" si="21">I459*(100-J459)/100</f>
        <v>0</v>
      </c>
      <c r="L459" s="11">
        <f t="shared" ref="L459:L522" si="22">E459*K459</f>
        <v>0</v>
      </c>
    </row>
    <row r="460" spans="1:12" x14ac:dyDescent="0.2">
      <c r="A460" s="11">
        <f t="shared" ref="A460:A523" si="23">A459+1</f>
        <v>451</v>
      </c>
      <c r="B460" s="12" t="s">
        <v>10791</v>
      </c>
      <c r="C460" s="12" t="s">
        <v>6216</v>
      </c>
      <c r="D460" s="12" t="s">
        <v>10792</v>
      </c>
      <c r="E460" s="14">
        <v>1</v>
      </c>
      <c r="F460" s="12" t="s">
        <v>9</v>
      </c>
      <c r="G460" s="11"/>
      <c r="H460" s="11"/>
      <c r="I460" s="11"/>
      <c r="J460" s="26"/>
      <c r="K460" s="11">
        <f t="shared" si="21"/>
        <v>0</v>
      </c>
      <c r="L460" s="11">
        <f t="shared" si="22"/>
        <v>0</v>
      </c>
    </row>
    <row r="461" spans="1:12" x14ac:dyDescent="0.2">
      <c r="A461" s="11">
        <f t="shared" si="23"/>
        <v>452</v>
      </c>
      <c r="B461" s="12" t="s">
        <v>10432</v>
      </c>
      <c r="C461" s="12" t="s">
        <v>6065</v>
      </c>
      <c r="D461" s="12" t="s">
        <v>10433</v>
      </c>
      <c r="E461" s="14">
        <v>1</v>
      </c>
      <c r="F461" s="12" t="s">
        <v>9</v>
      </c>
      <c r="G461" s="11"/>
      <c r="H461" s="11"/>
      <c r="I461" s="11"/>
      <c r="J461" s="26"/>
      <c r="K461" s="11">
        <f t="shared" si="21"/>
        <v>0</v>
      </c>
      <c r="L461" s="11">
        <f t="shared" si="22"/>
        <v>0</v>
      </c>
    </row>
    <row r="462" spans="1:12" x14ac:dyDescent="0.2">
      <c r="A462" s="11">
        <f t="shared" si="23"/>
        <v>453</v>
      </c>
      <c r="B462" s="12" t="s">
        <v>10793</v>
      </c>
      <c r="C462" s="12" t="s">
        <v>3146</v>
      </c>
      <c r="D462" s="12" t="s">
        <v>10794</v>
      </c>
      <c r="E462" s="14">
        <v>1</v>
      </c>
      <c r="F462" s="12" t="s">
        <v>9</v>
      </c>
      <c r="G462" s="11"/>
      <c r="H462" s="11"/>
      <c r="I462" s="11"/>
      <c r="J462" s="26"/>
      <c r="K462" s="11">
        <f t="shared" si="21"/>
        <v>0</v>
      </c>
      <c r="L462" s="11">
        <f t="shared" si="22"/>
        <v>0</v>
      </c>
    </row>
    <row r="463" spans="1:12" x14ac:dyDescent="0.2">
      <c r="A463" s="11">
        <f t="shared" si="23"/>
        <v>454</v>
      </c>
      <c r="B463" s="12" t="s">
        <v>10795</v>
      </c>
      <c r="C463" s="12" t="s">
        <v>3145</v>
      </c>
      <c r="D463" s="12" t="s">
        <v>6217</v>
      </c>
      <c r="E463" s="14">
        <v>1</v>
      </c>
      <c r="F463" s="12" t="s">
        <v>9</v>
      </c>
      <c r="G463" s="11"/>
      <c r="H463" s="11"/>
      <c r="I463" s="11"/>
      <c r="J463" s="26"/>
      <c r="K463" s="11">
        <f t="shared" si="21"/>
        <v>0</v>
      </c>
      <c r="L463" s="11">
        <f t="shared" si="22"/>
        <v>0</v>
      </c>
    </row>
    <row r="464" spans="1:12" x14ac:dyDescent="0.2">
      <c r="A464" s="11">
        <f t="shared" si="23"/>
        <v>455</v>
      </c>
      <c r="B464" s="12" t="s">
        <v>10796</v>
      </c>
      <c r="C464" s="12" t="s">
        <v>3159</v>
      </c>
      <c r="D464" s="12" t="s">
        <v>10797</v>
      </c>
      <c r="E464" s="14">
        <v>3</v>
      </c>
      <c r="F464" s="12" t="s">
        <v>9</v>
      </c>
      <c r="G464" s="11"/>
      <c r="H464" s="11"/>
      <c r="I464" s="11"/>
      <c r="J464" s="26"/>
      <c r="K464" s="11">
        <f t="shared" si="21"/>
        <v>0</v>
      </c>
      <c r="L464" s="11">
        <f t="shared" si="22"/>
        <v>0</v>
      </c>
    </row>
    <row r="465" spans="1:12" x14ac:dyDescent="0.2">
      <c r="A465" s="11">
        <f t="shared" si="23"/>
        <v>456</v>
      </c>
      <c r="B465" s="12" t="s">
        <v>10798</v>
      </c>
      <c r="C465" s="12" t="s">
        <v>6218</v>
      </c>
      <c r="D465" s="12" t="s">
        <v>10799</v>
      </c>
      <c r="E465" s="14">
        <v>1</v>
      </c>
      <c r="F465" s="12" t="s">
        <v>9</v>
      </c>
      <c r="G465" s="11"/>
      <c r="H465" s="11"/>
      <c r="I465" s="11"/>
      <c r="J465" s="26"/>
      <c r="K465" s="11">
        <f t="shared" si="21"/>
        <v>0</v>
      </c>
      <c r="L465" s="11">
        <f t="shared" si="22"/>
        <v>0</v>
      </c>
    </row>
    <row r="466" spans="1:12" x14ac:dyDescent="0.2">
      <c r="A466" s="11">
        <f t="shared" si="23"/>
        <v>457</v>
      </c>
      <c r="B466" s="12" t="s">
        <v>10800</v>
      </c>
      <c r="C466" s="12" t="s">
        <v>3200</v>
      </c>
      <c r="D466" s="12" t="s">
        <v>10801</v>
      </c>
      <c r="E466" s="14">
        <v>2</v>
      </c>
      <c r="F466" s="12" t="s">
        <v>9</v>
      </c>
      <c r="G466" s="11"/>
      <c r="H466" s="11"/>
      <c r="I466" s="11"/>
      <c r="J466" s="26"/>
      <c r="K466" s="11">
        <f t="shared" si="21"/>
        <v>0</v>
      </c>
      <c r="L466" s="11">
        <f t="shared" si="22"/>
        <v>0</v>
      </c>
    </row>
    <row r="467" spans="1:12" x14ac:dyDescent="0.2">
      <c r="A467" s="11">
        <f t="shared" si="23"/>
        <v>458</v>
      </c>
      <c r="B467" s="12" t="s">
        <v>10802</v>
      </c>
      <c r="C467" s="12" t="s">
        <v>6219</v>
      </c>
      <c r="D467" s="12" t="s">
        <v>10803</v>
      </c>
      <c r="E467" s="14">
        <v>1</v>
      </c>
      <c r="F467" s="12" t="s">
        <v>9</v>
      </c>
      <c r="G467" s="11"/>
      <c r="H467" s="11"/>
      <c r="I467" s="11"/>
      <c r="J467" s="26"/>
      <c r="K467" s="11">
        <f t="shared" si="21"/>
        <v>0</v>
      </c>
      <c r="L467" s="11">
        <f t="shared" si="22"/>
        <v>0</v>
      </c>
    </row>
    <row r="468" spans="1:12" x14ac:dyDescent="0.2">
      <c r="A468" s="11">
        <f t="shared" si="23"/>
        <v>459</v>
      </c>
      <c r="B468" s="12" t="s">
        <v>10804</v>
      </c>
      <c r="C468" s="12" t="s">
        <v>3196</v>
      </c>
      <c r="D468" s="12" t="s">
        <v>10805</v>
      </c>
      <c r="E468" s="14">
        <v>1</v>
      </c>
      <c r="F468" s="12" t="s">
        <v>9</v>
      </c>
      <c r="G468" s="11"/>
      <c r="H468" s="11"/>
      <c r="I468" s="11"/>
      <c r="J468" s="26"/>
      <c r="K468" s="11">
        <f t="shared" si="21"/>
        <v>0</v>
      </c>
      <c r="L468" s="11">
        <f t="shared" si="22"/>
        <v>0</v>
      </c>
    </row>
    <row r="469" spans="1:12" x14ac:dyDescent="0.2">
      <c r="A469" s="11">
        <f t="shared" si="23"/>
        <v>460</v>
      </c>
      <c r="B469" s="12" t="s">
        <v>10806</v>
      </c>
      <c r="C469" s="12" t="s">
        <v>6220</v>
      </c>
      <c r="D469" s="12" t="s">
        <v>10807</v>
      </c>
      <c r="E469" s="14">
        <v>1</v>
      </c>
      <c r="F469" s="12" t="s">
        <v>9</v>
      </c>
      <c r="G469" s="11"/>
      <c r="H469" s="11"/>
      <c r="I469" s="11"/>
      <c r="J469" s="26"/>
      <c r="K469" s="11">
        <f t="shared" si="21"/>
        <v>0</v>
      </c>
      <c r="L469" s="11">
        <f t="shared" si="22"/>
        <v>0</v>
      </c>
    </row>
    <row r="470" spans="1:12" x14ac:dyDescent="0.2">
      <c r="A470" s="11">
        <f t="shared" si="23"/>
        <v>461</v>
      </c>
      <c r="B470" s="12" t="s">
        <v>10808</v>
      </c>
      <c r="C470" s="12" t="s">
        <v>6221</v>
      </c>
      <c r="D470" s="12" t="s">
        <v>10809</v>
      </c>
      <c r="E470" s="14">
        <v>1</v>
      </c>
      <c r="F470" s="12" t="s">
        <v>9</v>
      </c>
      <c r="G470" s="11"/>
      <c r="H470" s="11"/>
      <c r="I470" s="11"/>
      <c r="J470" s="26"/>
      <c r="K470" s="11">
        <f t="shared" si="21"/>
        <v>0</v>
      </c>
      <c r="L470" s="11">
        <f t="shared" si="22"/>
        <v>0</v>
      </c>
    </row>
    <row r="471" spans="1:12" x14ac:dyDescent="0.2">
      <c r="A471" s="11">
        <f t="shared" si="23"/>
        <v>462</v>
      </c>
      <c r="B471" s="12" t="s">
        <v>10810</v>
      </c>
      <c r="C471" s="12" t="s">
        <v>3126</v>
      </c>
      <c r="D471" s="12" t="s">
        <v>10811</v>
      </c>
      <c r="E471" s="14">
        <v>2</v>
      </c>
      <c r="F471" s="12" t="s">
        <v>9</v>
      </c>
      <c r="G471" s="11"/>
      <c r="H471" s="11"/>
      <c r="I471" s="11"/>
      <c r="J471" s="26"/>
      <c r="K471" s="11">
        <f t="shared" si="21"/>
        <v>0</v>
      </c>
      <c r="L471" s="11">
        <f t="shared" si="22"/>
        <v>0</v>
      </c>
    </row>
    <row r="472" spans="1:12" x14ac:dyDescent="0.2">
      <c r="A472" s="11">
        <f t="shared" si="23"/>
        <v>463</v>
      </c>
      <c r="B472" s="12" t="s">
        <v>10812</v>
      </c>
      <c r="C472" s="12" t="s">
        <v>6222</v>
      </c>
      <c r="D472" s="12" t="s">
        <v>10813</v>
      </c>
      <c r="E472" s="14">
        <v>1</v>
      </c>
      <c r="F472" s="12" t="s">
        <v>9</v>
      </c>
      <c r="G472" s="11"/>
      <c r="H472" s="11"/>
      <c r="I472" s="11"/>
      <c r="J472" s="26"/>
      <c r="K472" s="11">
        <f t="shared" si="21"/>
        <v>0</v>
      </c>
      <c r="L472" s="11">
        <f t="shared" si="22"/>
        <v>0</v>
      </c>
    </row>
    <row r="473" spans="1:12" x14ac:dyDescent="0.2">
      <c r="A473" s="11">
        <f t="shared" si="23"/>
        <v>464</v>
      </c>
      <c r="B473" s="12" t="s">
        <v>10814</v>
      </c>
      <c r="C473" s="12" t="s">
        <v>6223</v>
      </c>
      <c r="D473" s="12" t="s">
        <v>10815</v>
      </c>
      <c r="E473" s="14">
        <v>1</v>
      </c>
      <c r="F473" s="12" t="s">
        <v>9</v>
      </c>
      <c r="G473" s="11"/>
      <c r="H473" s="11"/>
      <c r="I473" s="11"/>
      <c r="J473" s="26"/>
      <c r="K473" s="11">
        <f t="shared" si="21"/>
        <v>0</v>
      </c>
      <c r="L473" s="11">
        <f t="shared" si="22"/>
        <v>0</v>
      </c>
    </row>
    <row r="474" spans="1:12" x14ac:dyDescent="0.2">
      <c r="A474" s="11">
        <f t="shared" si="23"/>
        <v>465</v>
      </c>
      <c r="B474" s="12" t="s">
        <v>10816</v>
      </c>
      <c r="C474" s="12" t="s">
        <v>6224</v>
      </c>
      <c r="D474" s="12" t="s">
        <v>10817</v>
      </c>
      <c r="E474" s="14">
        <v>1</v>
      </c>
      <c r="F474" s="12" t="s">
        <v>9</v>
      </c>
      <c r="G474" s="11"/>
      <c r="H474" s="11"/>
      <c r="I474" s="11"/>
      <c r="J474" s="26"/>
      <c r="K474" s="11">
        <f t="shared" si="21"/>
        <v>0</v>
      </c>
      <c r="L474" s="11">
        <f t="shared" si="22"/>
        <v>0</v>
      </c>
    </row>
    <row r="475" spans="1:12" x14ac:dyDescent="0.2">
      <c r="A475" s="11">
        <f t="shared" si="23"/>
        <v>466</v>
      </c>
      <c r="B475" s="12" t="s">
        <v>10818</v>
      </c>
      <c r="C475" s="12" t="s">
        <v>6225</v>
      </c>
      <c r="D475" s="12" t="s">
        <v>10819</v>
      </c>
      <c r="E475" s="14">
        <v>1</v>
      </c>
      <c r="F475" s="12" t="s">
        <v>9</v>
      </c>
      <c r="G475" s="11"/>
      <c r="H475" s="11"/>
      <c r="I475" s="11"/>
      <c r="J475" s="26"/>
      <c r="K475" s="11">
        <f t="shared" si="21"/>
        <v>0</v>
      </c>
      <c r="L475" s="11">
        <f t="shared" si="22"/>
        <v>0</v>
      </c>
    </row>
    <row r="476" spans="1:12" x14ac:dyDescent="0.2">
      <c r="A476" s="11">
        <f t="shared" si="23"/>
        <v>467</v>
      </c>
      <c r="B476" s="12" t="s">
        <v>10820</v>
      </c>
      <c r="C476" s="12" t="s">
        <v>6226</v>
      </c>
      <c r="D476" s="12" t="s">
        <v>10821</v>
      </c>
      <c r="E476" s="14">
        <v>1</v>
      </c>
      <c r="F476" s="12" t="s">
        <v>9</v>
      </c>
      <c r="G476" s="11"/>
      <c r="H476" s="11"/>
      <c r="I476" s="11"/>
      <c r="J476" s="26"/>
      <c r="K476" s="11">
        <f t="shared" si="21"/>
        <v>0</v>
      </c>
      <c r="L476" s="11">
        <f t="shared" si="22"/>
        <v>0</v>
      </c>
    </row>
    <row r="477" spans="1:12" x14ac:dyDescent="0.2">
      <c r="A477" s="11">
        <f t="shared" si="23"/>
        <v>468</v>
      </c>
      <c r="B477" s="12" t="s">
        <v>10822</v>
      </c>
      <c r="C477" s="12" t="s">
        <v>6227</v>
      </c>
      <c r="D477" s="12" t="s">
        <v>10823</v>
      </c>
      <c r="E477" s="14">
        <v>1</v>
      </c>
      <c r="F477" s="12" t="s">
        <v>9</v>
      </c>
      <c r="G477" s="11"/>
      <c r="H477" s="11"/>
      <c r="I477" s="11"/>
      <c r="J477" s="26"/>
      <c r="K477" s="11">
        <f t="shared" si="21"/>
        <v>0</v>
      </c>
      <c r="L477" s="11">
        <f t="shared" si="22"/>
        <v>0</v>
      </c>
    </row>
    <row r="478" spans="1:12" x14ac:dyDescent="0.2">
      <c r="A478" s="11">
        <f t="shared" si="23"/>
        <v>469</v>
      </c>
      <c r="B478" s="12" t="s">
        <v>10824</v>
      </c>
      <c r="C478" s="12" t="s">
        <v>6228</v>
      </c>
      <c r="D478" s="12" t="s">
        <v>10825</v>
      </c>
      <c r="E478" s="14">
        <v>1</v>
      </c>
      <c r="F478" s="12" t="s">
        <v>9</v>
      </c>
      <c r="G478" s="11"/>
      <c r="H478" s="11"/>
      <c r="I478" s="11"/>
      <c r="J478" s="26"/>
      <c r="K478" s="11">
        <f t="shared" si="21"/>
        <v>0</v>
      </c>
      <c r="L478" s="11">
        <f t="shared" si="22"/>
        <v>0</v>
      </c>
    </row>
    <row r="479" spans="1:12" x14ac:dyDescent="0.2">
      <c r="A479" s="11">
        <f t="shared" si="23"/>
        <v>470</v>
      </c>
      <c r="B479" s="12" t="s">
        <v>10826</v>
      </c>
      <c r="C479" s="12" t="s">
        <v>6229</v>
      </c>
      <c r="D479" s="12" t="s">
        <v>10827</v>
      </c>
      <c r="E479" s="14">
        <v>1</v>
      </c>
      <c r="F479" s="12" t="s">
        <v>9</v>
      </c>
      <c r="G479" s="11"/>
      <c r="H479" s="11"/>
      <c r="I479" s="11"/>
      <c r="J479" s="26"/>
      <c r="K479" s="11">
        <f t="shared" si="21"/>
        <v>0</v>
      </c>
      <c r="L479" s="11">
        <f t="shared" si="22"/>
        <v>0</v>
      </c>
    </row>
    <row r="480" spans="1:12" x14ac:dyDescent="0.2">
      <c r="A480" s="11">
        <f t="shared" si="23"/>
        <v>471</v>
      </c>
      <c r="B480" s="12" t="s">
        <v>10828</v>
      </c>
      <c r="C480" s="12" t="s">
        <v>6230</v>
      </c>
      <c r="D480" s="12" t="s">
        <v>10829</v>
      </c>
      <c r="E480" s="14">
        <v>1</v>
      </c>
      <c r="F480" s="12" t="s">
        <v>9</v>
      </c>
      <c r="G480" s="11"/>
      <c r="H480" s="11"/>
      <c r="I480" s="11"/>
      <c r="J480" s="26"/>
      <c r="K480" s="11">
        <f t="shared" si="21"/>
        <v>0</v>
      </c>
      <c r="L480" s="11">
        <f t="shared" si="22"/>
        <v>0</v>
      </c>
    </row>
    <row r="481" spans="1:12" x14ac:dyDescent="0.2">
      <c r="A481" s="11">
        <f t="shared" si="23"/>
        <v>472</v>
      </c>
      <c r="B481" s="12" t="s">
        <v>10830</v>
      </c>
      <c r="C481" s="12" t="s">
        <v>3189</v>
      </c>
      <c r="D481" s="12" t="s">
        <v>10831</v>
      </c>
      <c r="E481" s="14">
        <v>1</v>
      </c>
      <c r="F481" s="12" t="s">
        <v>9</v>
      </c>
      <c r="G481" s="11"/>
      <c r="H481" s="11"/>
      <c r="I481" s="11"/>
      <c r="J481" s="26"/>
      <c r="K481" s="11">
        <f t="shared" si="21"/>
        <v>0</v>
      </c>
      <c r="L481" s="11">
        <f t="shared" si="22"/>
        <v>0</v>
      </c>
    </row>
    <row r="482" spans="1:12" x14ac:dyDescent="0.2">
      <c r="A482" s="11">
        <f t="shared" si="23"/>
        <v>473</v>
      </c>
      <c r="B482" s="12" t="s">
        <v>10832</v>
      </c>
      <c r="C482" s="12" t="s">
        <v>3188</v>
      </c>
      <c r="D482" s="12" t="s">
        <v>10833</v>
      </c>
      <c r="E482" s="14">
        <v>1</v>
      </c>
      <c r="F482" s="12" t="s">
        <v>9</v>
      </c>
      <c r="G482" s="11"/>
      <c r="H482" s="11"/>
      <c r="I482" s="11"/>
      <c r="J482" s="26"/>
      <c r="K482" s="11">
        <f t="shared" si="21"/>
        <v>0</v>
      </c>
      <c r="L482" s="11">
        <f t="shared" si="22"/>
        <v>0</v>
      </c>
    </row>
    <row r="483" spans="1:12" x14ac:dyDescent="0.2">
      <c r="A483" s="11">
        <f t="shared" si="23"/>
        <v>474</v>
      </c>
      <c r="B483" s="12" t="s">
        <v>10834</v>
      </c>
      <c r="C483" s="12" t="s">
        <v>3134</v>
      </c>
      <c r="D483" s="12" t="s">
        <v>10835</v>
      </c>
      <c r="E483" s="14">
        <v>1</v>
      </c>
      <c r="F483" s="12" t="s">
        <v>9</v>
      </c>
      <c r="G483" s="11"/>
      <c r="H483" s="11"/>
      <c r="I483" s="11"/>
      <c r="J483" s="26"/>
      <c r="K483" s="11">
        <f t="shared" si="21"/>
        <v>0</v>
      </c>
      <c r="L483" s="11">
        <f t="shared" si="22"/>
        <v>0</v>
      </c>
    </row>
    <row r="484" spans="1:12" x14ac:dyDescent="0.2">
      <c r="A484" s="11">
        <f t="shared" si="23"/>
        <v>475</v>
      </c>
      <c r="B484" s="12" t="s">
        <v>10836</v>
      </c>
      <c r="C484" s="12" t="s">
        <v>3133</v>
      </c>
      <c r="D484" s="12" t="s">
        <v>10837</v>
      </c>
      <c r="E484" s="14">
        <v>1</v>
      </c>
      <c r="F484" s="12" t="s">
        <v>9</v>
      </c>
      <c r="G484" s="11"/>
      <c r="H484" s="11"/>
      <c r="I484" s="11"/>
      <c r="J484" s="26"/>
      <c r="K484" s="11">
        <f t="shared" si="21"/>
        <v>0</v>
      </c>
      <c r="L484" s="11">
        <f t="shared" si="22"/>
        <v>0</v>
      </c>
    </row>
    <row r="485" spans="1:12" x14ac:dyDescent="0.2">
      <c r="A485" s="11">
        <f t="shared" si="23"/>
        <v>476</v>
      </c>
      <c r="B485" s="12" t="s">
        <v>10838</v>
      </c>
      <c r="C485" s="12" t="s">
        <v>6231</v>
      </c>
      <c r="D485" s="12" t="s">
        <v>10839</v>
      </c>
      <c r="E485" s="14">
        <v>1</v>
      </c>
      <c r="F485" s="12" t="s">
        <v>9</v>
      </c>
      <c r="G485" s="11"/>
      <c r="H485" s="11"/>
      <c r="I485" s="11"/>
      <c r="J485" s="26"/>
      <c r="K485" s="11">
        <f t="shared" si="21"/>
        <v>0</v>
      </c>
      <c r="L485" s="11">
        <f t="shared" si="22"/>
        <v>0</v>
      </c>
    </row>
    <row r="486" spans="1:12" x14ac:dyDescent="0.2">
      <c r="A486" s="11">
        <f t="shared" si="23"/>
        <v>477</v>
      </c>
      <c r="B486" s="12" t="s">
        <v>10840</v>
      </c>
      <c r="C486" s="12" t="s">
        <v>6232</v>
      </c>
      <c r="D486" s="12" t="s">
        <v>10841</v>
      </c>
      <c r="E486" s="14">
        <v>1</v>
      </c>
      <c r="F486" s="12" t="s">
        <v>9</v>
      </c>
      <c r="G486" s="11"/>
      <c r="H486" s="11"/>
      <c r="I486" s="11"/>
      <c r="J486" s="26"/>
      <c r="K486" s="11">
        <f t="shared" si="21"/>
        <v>0</v>
      </c>
      <c r="L486" s="11">
        <f t="shared" si="22"/>
        <v>0</v>
      </c>
    </row>
    <row r="487" spans="1:12" x14ac:dyDescent="0.2">
      <c r="A487" s="11">
        <f t="shared" si="23"/>
        <v>478</v>
      </c>
      <c r="B487" s="12" t="s">
        <v>10842</v>
      </c>
      <c r="C487" s="12" t="s">
        <v>6233</v>
      </c>
      <c r="D487" s="12" t="s">
        <v>10843</v>
      </c>
      <c r="E487" s="14">
        <v>1</v>
      </c>
      <c r="F487" s="12" t="s">
        <v>9</v>
      </c>
      <c r="G487" s="11"/>
      <c r="H487" s="11"/>
      <c r="I487" s="11"/>
      <c r="J487" s="26"/>
      <c r="K487" s="11">
        <f t="shared" si="21"/>
        <v>0</v>
      </c>
      <c r="L487" s="11">
        <f t="shared" si="22"/>
        <v>0</v>
      </c>
    </row>
    <row r="488" spans="1:12" x14ac:dyDescent="0.2">
      <c r="A488" s="11">
        <f t="shared" si="23"/>
        <v>479</v>
      </c>
      <c r="B488" s="12" t="s">
        <v>10844</v>
      </c>
      <c r="C488" s="12" t="s">
        <v>6234</v>
      </c>
      <c r="D488" s="12" t="s">
        <v>10845</v>
      </c>
      <c r="E488" s="14">
        <v>1</v>
      </c>
      <c r="F488" s="12" t="s">
        <v>9</v>
      </c>
      <c r="G488" s="11"/>
      <c r="H488" s="11"/>
      <c r="I488" s="11"/>
      <c r="J488" s="26"/>
      <c r="K488" s="11">
        <f t="shared" si="21"/>
        <v>0</v>
      </c>
      <c r="L488" s="11">
        <f t="shared" si="22"/>
        <v>0</v>
      </c>
    </row>
    <row r="489" spans="1:12" x14ac:dyDescent="0.2">
      <c r="A489" s="11">
        <f t="shared" si="23"/>
        <v>480</v>
      </c>
      <c r="B489" s="12" t="s">
        <v>10846</v>
      </c>
      <c r="C489" s="12" t="s">
        <v>6235</v>
      </c>
      <c r="D489" s="12" t="s">
        <v>10847</v>
      </c>
      <c r="E489" s="14">
        <v>1</v>
      </c>
      <c r="F489" s="12" t="s">
        <v>9</v>
      </c>
      <c r="G489" s="11"/>
      <c r="H489" s="11"/>
      <c r="I489" s="11"/>
      <c r="J489" s="26"/>
      <c r="K489" s="11">
        <f t="shared" si="21"/>
        <v>0</v>
      </c>
      <c r="L489" s="11">
        <f t="shared" si="22"/>
        <v>0</v>
      </c>
    </row>
    <row r="490" spans="1:12" x14ac:dyDescent="0.2">
      <c r="A490" s="11">
        <f t="shared" si="23"/>
        <v>481</v>
      </c>
      <c r="B490" s="12" t="s">
        <v>10834</v>
      </c>
      <c r="C490" s="12" t="s">
        <v>3134</v>
      </c>
      <c r="D490" s="12" t="s">
        <v>10835</v>
      </c>
      <c r="E490" s="14">
        <v>1</v>
      </c>
      <c r="F490" s="12" t="s">
        <v>9</v>
      </c>
      <c r="G490" s="11"/>
      <c r="H490" s="11"/>
      <c r="I490" s="11"/>
      <c r="J490" s="26"/>
      <c r="K490" s="11">
        <f t="shared" si="21"/>
        <v>0</v>
      </c>
      <c r="L490" s="11">
        <f t="shared" si="22"/>
        <v>0</v>
      </c>
    </row>
    <row r="491" spans="1:12" x14ac:dyDescent="0.2">
      <c r="A491" s="11">
        <f t="shared" si="23"/>
        <v>482</v>
      </c>
      <c r="B491" s="12" t="s">
        <v>10836</v>
      </c>
      <c r="C491" s="12" t="s">
        <v>3133</v>
      </c>
      <c r="D491" s="12" t="s">
        <v>10837</v>
      </c>
      <c r="E491" s="14">
        <v>1</v>
      </c>
      <c r="F491" s="12" t="s">
        <v>9</v>
      </c>
      <c r="G491" s="11"/>
      <c r="H491" s="11"/>
      <c r="I491" s="11"/>
      <c r="J491" s="26"/>
      <c r="K491" s="11">
        <f t="shared" si="21"/>
        <v>0</v>
      </c>
      <c r="L491" s="11">
        <f t="shared" si="22"/>
        <v>0</v>
      </c>
    </row>
    <row r="492" spans="1:12" x14ac:dyDescent="0.2">
      <c r="A492" s="11">
        <f t="shared" si="23"/>
        <v>483</v>
      </c>
      <c r="B492" s="12" t="s">
        <v>10848</v>
      </c>
      <c r="C492" s="12" t="s">
        <v>3185</v>
      </c>
      <c r="D492" s="12" t="s">
        <v>10849</v>
      </c>
      <c r="E492" s="14">
        <v>1</v>
      </c>
      <c r="F492" s="12" t="s">
        <v>675</v>
      </c>
      <c r="G492" s="11"/>
      <c r="H492" s="11"/>
      <c r="I492" s="11"/>
      <c r="J492" s="26"/>
      <c r="K492" s="11">
        <f t="shared" si="21"/>
        <v>0</v>
      </c>
      <c r="L492" s="11">
        <f t="shared" si="22"/>
        <v>0</v>
      </c>
    </row>
    <row r="493" spans="1:12" x14ac:dyDescent="0.2">
      <c r="A493" s="11">
        <f t="shared" si="23"/>
        <v>484</v>
      </c>
      <c r="B493" s="12" t="s">
        <v>10850</v>
      </c>
      <c r="C493" s="12" t="s">
        <v>6236</v>
      </c>
      <c r="D493" s="12" t="s">
        <v>10851</v>
      </c>
      <c r="E493" s="14">
        <v>18</v>
      </c>
      <c r="F493" s="12" t="s">
        <v>9</v>
      </c>
      <c r="G493" s="11"/>
      <c r="H493" s="11"/>
      <c r="I493" s="11"/>
      <c r="J493" s="26"/>
      <c r="K493" s="11">
        <f t="shared" si="21"/>
        <v>0</v>
      </c>
      <c r="L493" s="11">
        <f t="shared" si="22"/>
        <v>0</v>
      </c>
    </row>
    <row r="494" spans="1:12" x14ac:dyDescent="0.2">
      <c r="A494" s="11">
        <f t="shared" si="23"/>
        <v>485</v>
      </c>
      <c r="B494" s="12" t="s">
        <v>10852</v>
      </c>
      <c r="C494" s="12" t="s">
        <v>6237</v>
      </c>
      <c r="D494" s="12" t="s">
        <v>10853</v>
      </c>
      <c r="E494" s="14">
        <v>1</v>
      </c>
      <c r="F494" s="12" t="s">
        <v>9</v>
      </c>
      <c r="G494" s="11"/>
      <c r="H494" s="11"/>
      <c r="I494" s="11"/>
      <c r="J494" s="26"/>
      <c r="K494" s="11">
        <f t="shared" si="21"/>
        <v>0</v>
      </c>
      <c r="L494" s="11">
        <f t="shared" si="22"/>
        <v>0</v>
      </c>
    </row>
    <row r="495" spans="1:12" x14ac:dyDescent="0.2">
      <c r="A495" s="11">
        <f t="shared" si="23"/>
        <v>486</v>
      </c>
      <c r="B495" s="12" t="s">
        <v>10854</v>
      </c>
      <c r="C495" s="12" t="s">
        <v>6238</v>
      </c>
      <c r="D495" s="12" t="s">
        <v>10855</v>
      </c>
      <c r="E495" s="14">
        <v>1</v>
      </c>
      <c r="F495" s="12" t="s">
        <v>9</v>
      </c>
      <c r="G495" s="11"/>
      <c r="H495" s="11"/>
      <c r="I495" s="11"/>
      <c r="J495" s="26"/>
      <c r="K495" s="11">
        <f t="shared" si="21"/>
        <v>0</v>
      </c>
      <c r="L495" s="11">
        <f t="shared" si="22"/>
        <v>0</v>
      </c>
    </row>
    <row r="496" spans="1:12" x14ac:dyDescent="0.2">
      <c r="A496" s="11">
        <f t="shared" si="23"/>
        <v>487</v>
      </c>
      <c r="B496" s="12" t="s">
        <v>10856</v>
      </c>
      <c r="C496" s="12" t="s">
        <v>6239</v>
      </c>
      <c r="D496" s="12" t="s">
        <v>10857</v>
      </c>
      <c r="E496" s="14">
        <v>1</v>
      </c>
      <c r="F496" s="12" t="s">
        <v>9</v>
      </c>
      <c r="G496" s="11"/>
      <c r="H496" s="11"/>
      <c r="I496" s="11"/>
      <c r="J496" s="26"/>
      <c r="K496" s="11">
        <f t="shared" si="21"/>
        <v>0</v>
      </c>
      <c r="L496" s="11">
        <f t="shared" si="22"/>
        <v>0</v>
      </c>
    </row>
    <row r="497" spans="1:12" x14ac:dyDescent="0.2">
      <c r="A497" s="11">
        <f t="shared" si="23"/>
        <v>488</v>
      </c>
      <c r="B497" s="12" t="s">
        <v>10858</v>
      </c>
      <c r="C497" s="12" t="s">
        <v>6240</v>
      </c>
      <c r="D497" s="12" t="s">
        <v>10859</v>
      </c>
      <c r="E497" s="14">
        <v>1</v>
      </c>
      <c r="F497" s="12" t="s">
        <v>9</v>
      </c>
      <c r="G497" s="11"/>
      <c r="H497" s="11"/>
      <c r="I497" s="11"/>
      <c r="J497" s="26"/>
      <c r="K497" s="11">
        <f t="shared" si="21"/>
        <v>0</v>
      </c>
      <c r="L497" s="11">
        <f t="shared" si="22"/>
        <v>0</v>
      </c>
    </row>
    <row r="498" spans="1:12" x14ac:dyDescent="0.2">
      <c r="A498" s="11">
        <f t="shared" si="23"/>
        <v>489</v>
      </c>
      <c r="B498" s="12" t="s">
        <v>10860</v>
      </c>
      <c r="C498" s="12" t="s">
        <v>6241</v>
      </c>
      <c r="D498" s="12" t="s">
        <v>10861</v>
      </c>
      <c r="E498" s="14">
        <v>1</v>
      </c>
      <c r="F498" s="12" t="s">
        <v>9</v>
      </c>
      <c r="G498" s="11"/>
      <c r="H498" s="11"/>
      <c r="I498" s="11"/>
      <c r="J498" s="26"/>
      <c r="K498" s="11">
        <f t="shared" si="21"/>
        <v>0</v>
      </c>
      <c r="L498" s="11">
        <f t="shared" si="22"/>
        <v>0</v>
      </c>
    </row>
    <row r="499" spans="1:12" x14ac:dyDescent="0.2">
      <c r="A499" s="11">
        <f t="shared" si="23"/>
        <v>490</v>
      </c>
      <c r="B499" s="12" t="s">
        <v>10862</v>
      </c>
      <c r="C499" s="12" t="s">
        <v>6242</v>
      </c>
      <c r="D499" s="12" t="s">
        <v>10863</v>
      </c>
      <c r="E499" s="14">
        <v>1</v>
      </c>
      <c r="F499" s="12" t="s">
        <v>9</v>
      </c>
      <c r="G499" s="11"/>
      <c r="H499" s="11"/>
      <c r="I499" s="11"/>
      <c r="J499" s="26"/>
      <c r="K499" s="11">
        <f t="shared" si="21"/>
        <v>0</v>
      </c>
      <c r="L499" s="11">
        <f t="shared" si="22"/>
        <v>0</v>
      </c>
    </row>
    <row r="500" spans="1:12" x14ac:dyDescent="0.2">
      <c r="A500" s="11">
        <f t="shared" si="23"/>
        <v>491</v>
      </c>
      <c r="B500" s="12" t="s">
        <v>10864</v>
      </c>
      <c r="C500" s="12" t="s">
        <v>6243</v>
      </c>
      <c r="D500" s="12" t="s">
        <v>10865</v>
      </c>
      <c r="E500" s="14">
        <v>1</v>
      </c>
      <c r="F500" s="12" t="s">
        <v>9</v>
      </c>
      <c r="G500" s="11"/>
      <c r="H500" s="11"/>
      <c r="I500" s="11"/>
      <c r="J500" s="26"/>
      <c r="K500" s="11">
        <f t="shared" si="21"/>
        <v>0</v>
      </c>
      <c r="L500" s="11">
        <f t="shared" si="22"/>
        <v>0</v>
      </c>
    </row>
    <row r="501" spans="1:12" x14ac:dyDescent="0.2">
      <c r="A501" s="11">
        <f t="shared" si="23"/>
        <v>492</v>
      </c>
      <c r="B501" s="12" t="s">
        <v>10866</v>
      </c>
      <c r="C501" s="12" t="s">
        <v>6244</v>
      </c>
      <c r="D501" s="12" t="s">
        <v>10867</v>
      </c>
      <c r="E501" s="14">
        <v>1</v>
      </c>
      <c r="F501" s="12" t="s">
        <v>9</v>
      </c>
      <c r="G501" s="11"/>
      <c r="H501" s="11"/>
      <c r="I501" s="11"/>
      <c r="J501" s="26"/>
      <c r="K501" s="11">
        <f t="shared" si="21"/>
        <v>0</v>
      </c>
      <c r="L501" s="11">
        <f t="shared" si="22"/>
        <v>0</v>
      </c>
    </row>
    <row r="502" spans="1:12" x14ac:dyDescent="0.2">
      <c r="A502" s="11">
        <f t="shared" si="23"/>
        <v>493</v>
      </c>
      <c r="B502" s="12" t="s">
        <v>10868</v>
      </c>
      <c r="C502" s="12" t="s">
        <v>6245</v>
      </c>
      <c r="D502" s="12" t="s">
        <v>10869</v>
      </c>
      <c r="E502" s="14">
        <v>1</v>
      </c>
      <c r="F502" s="12" t="s">
        <v>9</v>
      </c>
      <c r="G502" s="11"/>
      <c r="H502" s="11"/>
      <c r="I502" s="11"/>
      <c r="J502" s="26"/>
      <c r="K502" s="11">
        <f t="shared" si="21"/>
        <v>0</v>
      </c>
      <c r="L502" s="11">
        <f t="shared" si="22"/>
        <v>0</v>
      </c>
    </row>
    <row r="503" spans="1:12" x14ac:dyDescent="0.2">
      <c r="A503" s="11">
        <f t="shared" si="23"/>
        <v>494</v>
      </c>
      <c r="B503" s="12" t="s">
        <v>10870</v>
      </c>
      <c r="C503" s="12" t="s">
        <v>6246</v>
      </c>
      <c r="D503" s="12" t="s">
        <v>10871</v>
      </c>
      <c r="E503" s="14">
        <v>1</v>
      </c>
      <c r="F503" s="12" t="s">
        <v>9</v>
      </c>
      <c r="G503" s="11"/>
      <c r="H503" s="11"/>
      <c r="I503" s="11"/>
      <c r="J503" s="26"/>
      <c r="K503" s="11">
        <f t="shared" si="21"/>
        <v>0</v>
      </c>
      <c r="L503" s="11">
        <f t="shared" si="22"/>
        <v>0</v>
      </c>
    </row>
    <row r="504" spans="1:12" x14ac:dyDescent="0.2">
      <c r="A504" s="11">
        <f t="shared" si="23"/>
        <v>495</v>
      </c>
      <c r="B504" s="12" t="s">
        <v>10872</v>
      </c>
      <c r="C504" s="12" t="s">
        <v>6247</v>
      </c>
      <c r="D504" s="12" t="s">
        <v>10873</v>
      </c>
      <c r="E504" s="14">
        <v>1</v>
      </c>
      <c r="F504" s="12" t="s">
        <v>9</v>
      </c>
      <c r="G504" s="11"/>
      <c r="H504" s="11"/>
      <c r="I504" s="11"/>
      <c r="J504" s="26"/>
      <c r="K504" s="11">
        <f t="shared" si="21"/>
        <v>0</v>
      </c>
      <c r="L504" s="11">
        <f t="shared" si="22"/>
        <v>0</v>
      </c>
    </row>
    <row r="505" spans="1:12" x14ac:dyDescent="0.2">
      <c r="A505" s="11">
        <f t="shared" si="23"/>
        <v>496</v>
      </c>
      <c r="B505" s="12" t="s">
        <v>10874</v>
      </c>
      <c r="C505" s="12" t="s">
        <v>6248</v>
      </c>
      <c r="D505" s="12" t="s">
        <v>10875</v>
      </c>
      <c r="E505" s="14">
        <v>12</v>
      </c>
      <c r="F505" s="12" t="s">
        <v>9</v>
      </c>
      <c r="G505" s="11"/>
      <c r="H505" s="11"/>
      <c r="I505" s="11"/>
      <c r="J505" s="26"/>
      <c r="K505" s="11">
        <f t="shared" si="21"/>
        <v>0</v>
      </c>
      <c r="L505" s="11">
        <f t="shared" si="22"/>
        <v>0</v>
      </c>
    </row>
    <row r="506" spans="1:12" x14ac:dyDescent="0.2">
      <c r="A506" s="11">
        <f t="shared" si="23"/>
        <v>497</v>
      </c>
      <c r="B506" s="12" t="s">
        <v>10876</v>
      </c>
      <c r="C506" s="12" t="s">
        <v>6249</v>
      </c>
      <c r="D506" s="12" t="s">
        <v>10877</v>
      </c>
      <c r="E506" s="14">
        <v>1</v>
      </c>
      <c r="F506" s="12" t="s">
        <v>9</v>
      </c>
      <c r="G506" s="11"/>
      <c r="H506" s="11"/>
      <c r="I506" s="11"/>
      <c r="J506" s="26"/>
      <c r="K506" s="11">
        <f t="shared" si="21"/>
        <v>0</v>
      </c>
      <c r="L506" s="11">
        <f t="shared" si="22"/>
        <v>0</v>
      </c>
    </row>
    <row r="507" spans="1:12" x14ac:dyDescent="0.2">
      <c r="A507" s="11">
        <f t="shared" si="23"/>
        <v>498</v>
      </c>
      <c r="B507" s="12" t="s">
        <v>10878</v>
      </c>
      <c r="C507" s="12" t="s">
        <v>3198</v>
      </c>
      <c r="D507" s="12" t="s">
        <v>10879</v>
      </c>
      <c r="E507" s="14">
        <v>6</v>
      </c>
      <c r="F507" s="12" t="s">
        <v>9</v>
      </c>
      <c r="G507" s="11"/>
      <c r="H507" s="11"/>
      <c r="I507" s="11"/>
      <c r="J507" s="26"/>
      <c r="K507" s="11">
        <f t="shared" si="21"/>
        <v>0</v>
      </c>
      <c r="L507" s="11">
        <f t="shared" si="22"/>
        <v>0</v>
      </c>
    </row>
    <row r="508" spans="1:12" x14ac:dyDescent="0.2">
      <c r="A508" s="11">
        <f t="shared" si="23"/>
        <v>499</v>
      </c>
      <c r="B508" s="12" t="s">
        <v>10880</v>
      </c>
      <c r="C508" s="12" t="s">
        <v>6250</v>
      </c>
      <c r="D508" s="12" t="s">
        <v>6168</v>
      </c>
      <c r="E508" s="14">
        <v>5</v>
      </c>
      <c r="F508" s="12" t="s">
        <v>9</v>
      </c>
      <c r="G508" s="11"/>
      <c r="H508" s="11"/>
      <c r="I508" s="11"/>
      <c r="J508" s="26"/>
      <c r="K508" s="11">
        <f t="shared" si="21"/>
        <v>0</v>
      </c>
      <c r="L508" s="11">
        <f t="shared" si="22"/>
        <v>0</v>
      </c>
    </row>
    <row r="509" spans="1:12" x14ac:dyDescent="0.2">
      <c r="A509" s="11">
        <f t="shared" si="23"/>
        <v>500</v>
      </c>
      <c r="B509" s="12" t="s">
        <v>10881</v>
      </c>
      <c r="C509" s="12" t="s">
        <v>6251</v>
      </c>
      <c r="D509" s="12" t="s">
        <v>10882</v>
      </c>
      <c r="E509" s="14">
        <v>1</v>
      </c>
      <c r="F509" s="12" t="s">
        <v>9</v>
      </c>
      <c r="G509" s="11"/>
      <c r="H509" s="11"/>
      <c r="I509" s="11"/>
      <c r="J509" s="26"/>
      <c r="K509" s="11">
        <f t="shared" si="21"/>
        <v>0</v>
      </c>
      <c r="L509" s="11">
        <f t="shared" si="22"/>
        <v>0</v>
      </c>
    </row>
    <row r="510" spans="1:12" x14ac:dyDescent="0.2">
      <c r="A510" s="11">
        <f t="shared" si="23"/>
        <v>501</v>
      </c>
      <c r="B510" s="12" t="s">
        <v>10883</v>
      </c>
      <c r="C510" s="12" t="s">
        <v>3182</v>
      </c>
      <c r="D510" s="12" t="s">
        <v>10884</v>
      </c>
      <c r="E510" s="14">
        <v>1</v>
      </c>
      <c r="F510" s="12" t="s">
        <v>9</v>
      </c>
      <c r="G510" s="11"/>
      <c r="H510" s="11"/>
      <c r="I510" s="11"/>
      <c r="J510" s="26"/>
      <c r="K510" s="11">
        <f t="shared" si="21"/>
        <v>0</v>
      </c>
      <c r="L510" s="11">
        <f t="shared" si="22"/>
        <v>0</v>
      </c>
    </row>
    <row r="511" spans="1:12" x14ac:dyDescent="0.2">
      <c r="A511" s="11">
        <f t="shared" si="23"/>
        <v>502</v>
      </c>
      <c r="B511" s="12" t="s">
        <v>10885</v>
      </c>
      <c r="C511" s="12" t="s">
        <v>3184</v>
      </c>
      <c r="D511" s="12" t="s">
        <v>10886</v>
      </c>
      <c r="E511" s="14">
        <v>1</v>
      </c>
      <c r="F511" s="12" t="s">
        <v>9</v>
      </c>
      <c r="G511" s="11"/>
      <c r="H511" s="11"/>
      <c r="I511" s="11"/>
      <c r="J511" s="26"/>
      <c r="K511" s="11">
        <f t="shared" si="21"/>
        <v>0</v>
      </c>
      <c r="L511" s="11">
        <f t="shared" si="22"/>
        <v>0</v>
      </c>
    </row>
    <row r="512" spans="1:12" x14ac:dyDescent="0.2">
      <c r="A512" s="11">
        <f t="shared" si="23"/>
        <v>503</v>
      </c>
      <c r="B512" s="12" t="s">
        <v>10887</v>
      </c>
      <c r="C512" s="12" t="s">
        <v>6252</v>
      </c>
      <c r="D512" s="12" t="s">
        <v>10888</v>
      </c>
      <c r="E512" s="14">
        <v>5</v>
      </c>
      <c r="F512" s="12" t="s">
        <v>9</v>
      </c>
      <c r="G512" s="11"/>
      <c r="H512" s="11"/>
      <c r="I512" s="11"/>
      <c r="J512" s="26"/>
      <c r="K512" s="11">
        <f t="shared" si="21"/>
        <v>0</v>
      </c>
      <c r="L512" s="11">
        <f t="shared" si="22"/>
        <v>0</v>
      </c>
    </row>
    <row r="513" spans="1:12" x14ac:dyDescent="0.2">
      <c r="A513" s="11">
        <f t="shared" si="23"/>
        <v>504</v>
      </c>
      <c r="B513" s="12" t="s">
        <v>10889</v>
      </c>
      <c r="C513" s="12" t="s">
        <v>6253</v>
      </c>
      <c r="D513" s="12" t="s">
        <v>6254</v>
      </c>
      <c r="E513" s="14">
        <v>1</v>
      </c>
      <c r="F513" s="12" t="s">
        <v>9</v>
      </c>
      <c r="G513" s="11"/>
      <c r="H513" s="11"/>
      <c r="I513" s="11"/>
      <c r="J513" s="26"/>
      <c r="K513" s="11">
        <f t="shared" si="21"/>
        <v>0</v>
      </c>
      <c r="L513" s="11">
        <f t="shared" si="22"/>
        <v>0</v>
      </c>
    </row>
    <row r="514" spans="1:12" x14ac:dyDescent="0.2">
      <c r="A514" s="11">
        <f t="shared" si="23"/>
        <v>505</v>
      </c>
      <c r="B514" s="12" t="s">
        <v>10890</v>
      </c>
      <c r="C514" s="12" t="s">
        <v>6255</v>
      </c>
      <c r="D514" s="12" t="s">
        <v>6256</v>
      </c>
      <c r="E514" s="14">
        <v>1</v>
      </c>
      <c r="F514" s="12" t="s">
        <v>9</v>
      </c>
      <c r="G514" s="11"/>
      <c r="H514" s="11"/>
      <c r="I514" s="11"/>
      <c r="J514" s="26"/>
      <c r="K514" s="11">
        <f t="shared" si="21"/>
        <v>0</v>
      </c>
      <c r="L514" s="11">
        <f t="shared" si="22"/>
        <v>0</v>
      </c>
    </row>
    <row r="515" spans="1:12" x14ac:dyDescent="0.2">
      <c r="A515" s="11">
        <f t="shared" si="23"/>
        <v>506</v>
      </c>
      <c r="B515" s="12" t="s">
        <v>10891</v>
      </c>
      <c r="C515" s="12" t="s">
        <v>6257</v>
      </c>
      <c r="D515" s="12" t="s">
        <v>6258</v>
      </c>
      <c r="E515" s="14">
        <v>1</v>
      </c>
      <c r="F515" s="12" t="s">
        <v>9</v>
      </c>
      <c r="G515" s="11"/>
      <c r="H515" s="11"/>
      <c r="I515" s="11"/>
      <c r="J515" s="26"/>
      <c r="K515" s="11">
        <f t="shared" si="21"/>
        <v>0</v>
      </c>
      <c r="L515" s="11">
        <f t="shared" si="22"/>
        <v>0</v>
      </c>
    </row>
    <row r="516" spans="1:12" x14ac:dyDescent="0.2">
      <c r="A516" s="11">
        <f t="shared" si="23"/>
        <v>507</v>
      </c>
      <c r="B516" s="12" t="s">
        <v>10892</v>
      </c>
      <c r="C516" s="12" t="s">
        <v>6259</v>
      </c>
      <c r="D516" s="12" t="s">
        <v>10893</v>
      </c>
      <c r="E516" s="14">
        <v>1</v>
      </c>
      <c r="F516" s="12" t="s">
        <v>9</v>
      </c>
      <c r="G516" s="11"/>
      <c r="H516" s="11"/>
      <c r="I516" s="11"/>
      <c r="J516" s="26"/>
      <c r="K516" s="11">
        <f t="shared" si="21"/>
        <v>0</v>
      </c>
      <c r="L516" s="11">
        <f t="shared" si="22"/>
        <v>0</v>
      </c>
    </row>
    <row r="517" spans="1:12" x14ac:dyDescent="0.2">
      <c r="A517" s="11">
        <f t="shared" si="23"/>
        <v>508</v>
      </c>
      <c r="B517" s="12" t="s">
        <v>10894</v>
      </c>
      <c r="C517" s="12" t="s">
        <v>6260</v>
      </c>
      <c r="D517" s="12" t="s">
        <v>10895</v>
      </c>
      <c r="E517" s="14">
        <v>1</v>
      </c>
      <c r="F517" s="12" t="s">
        <v>9</v>
      </c>
      <c r="G517" s="11"/>
      <c r="H517" s="11"/>
      <c r="I517" s="11"/>
      <c r="J517" s="26"/>
      <c r="K517" s="11">
        <f t="shared" si="21"/>
        <v>0</v>
      </c>
      <c r="L517" s="11">
        <f t="shared" si="22"/>
        <v>0</v>
      </c>
    </row>
    <row r="518" spans="1:12" x14ac:dyDescent="0.2">
      <c r="A518" s="11">
        <f t="shared" si="23"/>
        <v>509</v>
      </c>
      <c r="B518" s="12" t="s">
        <v>10896</v>
      </c>
      <c r="C518" s="12" t="s">
        <v>6261</v>
      </c>
      <c r="D518" s="12" t="s">
        <v>6262</v>
      </c>
      <c r="E518" s="14">
        <v>1</v>
      </c>
      <c r="F518" s="12" t="s">
        <v>9</v>
      </c>
      <c r="G518" s="11"/>
      <c r="H518" s="11"/>
      <c r="I518" s="11"/>
      <c r="J518" s="26"/>
      <c r="K518" s="11">
        <f t="shared" si="21"/>
        <v>0</v>
      </c>
      <c r="L518" s="11">
        <f t="shared" si="22"/>
        <v>0</v>
      </c>
    </row>
    <row r="519" spans="1:12" x14ac:dyDescent="0.2">
      <c r="A519" s="11">
        <f t="shared" si="23"/>
        <v>510</v>
      </c>
      <c r="B519" s="12" t="s">
        <v>10897</v>
      </c>
      <c r="C519" s="12" t="s">
        <v>6263</v>
      </c>
      <c r="D519" s="12" t="s">
        <v>6264</v>
      </c>
      <c r="E519" s="14">
        <v>1</v>
      </c>
      <c r="F519" s="12" t="s">
        <v>9</v>
      </c>
      <c r="G519" s="11"/>
      <c r="H519" s="11"/>
      <c r="I519" s="11"/>
      <c r="J519" s="26"/>
      <c r="K519" s="11">
        <f t="shared" si="21"/>
        <v>0</v>
      </c>
      <c r="L519" s="11">
        <f t="shared" si="22"/>
        <v>0</v>
      </c>
    </row>
    <row r="520" spans="1:12" x14ac:dyDescent="0.2">
      <c r="A520" s="11">
        <f t="shared" si="23"/>
        <v>511</v>
      </c>
      <c r="B520" s="12" t="s">
        <v>10898</v>
      </c>
      <c r="C520" s="12" t="s">
        <v>6265</v>
      </c>
      <c r="D520" s="12" t="s">
        <v>10899</v>
      </c>
      <c r="E520" s="14">
        <v>1</v>
      </c>
      <c r="F520" s="12" t="s">
        <v>676</v>
      </c>
      <c r="G520" s="11"/>
      <c r="H520" s="11"/>
      <c r="I520" s="11"/>
      <c r="J520" s="26"/>
      <c r="K520" s="11">
        <f t="shared" si="21"/>
        <v>0</v>
      </c>
      <c r="L520" s="11">
        <f t="shared" si="22"/>
        <v>0</v>
      </c>
    </row>
    <row r="521" spans="1:12" x14ac:dyDescent="0.2">
      <c r="A521" s="11">
        <f t="shared" si="23"/>
        <v>512</v>
      </c>
      <c r="B521" s="12" t="s">
        <v>10900</v>
      </c>
      <c r="C521" s="12" t="s">
        <v>6266</v>
      </c>
      <c r="D521" s="12" t="s">
        <v>6267</v>
      </c>
      <c r="E521" s="14">
        <v>24</v>
      </c>
      <c r="F521" s="12" t="s">
        <v>9</v>
      </c>
      <c r="G521" s="11"/>
      <c r="H521" s="11"/>
      <c r="I521" s="11"/>
      <c r="J521" s="26"/>
      <c r="K521" s="11">
        <f t="shared" si="21"/>
        <v>0</v>
      </c>
      <c r="L521" s="11">
        <f t="shared" si="22"/>
        <v>0</v>
      </c>
    </row>
    <row r="522" spans="1:12" x14ac:dyDescent="0.2">
      <c r="A522" s="11">
        <f t="shared" si="23"/>
        <v>513</v>
      </c>
      <c r="B522" s="12" t="s">
        <v>10901</v>
      </c>
      <c r="C522" s="12" t="s">
        <v>6268</v>
      </c>
      <c r="D522" s="12" t="s">
        <v>6269</v>
      </c>
      <c r="E522" s="14">
        <v>5</v>
      </c>
      <c r="F522" s="12" t="s">
        <v>9</v>
      </c>
      <c r="G522" s="11"/>
      <c r="H522" s="11"/>
      <c r="I522" s="11"/>
      <c r="J522" s="26"/>
      <c r="K522" s="11">
        <f t="shared" si="21"/>
        <v>0</v>
      </c>
      <c r="L522" s="11">
        <f t="shared" si="22"/>
        <v>0</v>
      </c>
    </row>
    <row r="523" spans="1:12" x14ac:dyDescent="0.2">
      <c r="A523" s="11">
        <f t="shared" si="23"/>
        <v>514</v>
      </c>
      <c r="B523" s="12" t="s">
        <v>10902</v>
      </c>
      <c r="C523" s="12" t="s">
        <v>6270</v>
      </c>
      <c r="D523" s="12" t="s">
        <v>10903</v>
      </c>
      <c r="E523" s="14">
        <v>1</v>
      </c>
      <c r="F523" s="12" t="s">
        <v>676</v>
      </c>
      <c r="G523" s="11"/>
      <c r="H523" s="11"/>
      <c r="I523" s="11"/>
      <c r="J523" s="26"/>
      <c r="K523" s="11">
        <f t="shared" ref="K523:K586" si="24">I523*(100-J523)/100</f>
        <v>0</v>
      </c>
      <c r="L523" s="11">
        <f t="shared" ref="L523:L586" si="25">E523*K523</f>
        <v>0</v>
      </c>
    </row>
    <row r="524" spans="1:12" x14ac:dyDescent="0.2">
      <c r="A524" s="11">
        <f t="shared" ref="A524:A587" si="26">A523+1</f>
        <v>515</v>
      </c>
      <c r="B524" s="12" t="s">
        <v>10904</v>
      </c>
      <c r="C524" s="12" t="s">
        <v>6271</v>
      </c>
      <c r="D524" s="12" t="s">
        <v>6272</v>
      </c>
      <c r="E524" s="14">
        <v>63</v>
      </c>
      <c r="F524" s="12" t="s">
        <v>9</v>
      </c>
      <c r="G524" s="11"/>
      <c r="H524" s="11"/>
      <c r="I524" s="11"/>
      <c r="J524" s="26"/>
      <c r="K524" s="11">
        <f t="shared" si="24"/>
        <v>0</v>
      </c>
      <c r="L524" s="11">
        <f t="shared" si="25"/>
        <v>0</v>
      </c>
    </row>
    <row r="525" spans="1:12" x14ac:dyDescent="0.2">
      <c r="A525" s="11">
        <f t="shared" si="26"/>
        <v>516</v>
      </c>
      <c r="B525" s="12" t="s">
        <v>10905</v>
      </c>
      <c r="C525" s="12" t="s">
        <v>6273</v>
      </c>
      <c r="D525" s="12" t="s">
        <v>6274</v>
      </c>
      <c r="E525" s="14">
        <v>4</v>
      </c>
      <c r="F525" s="12" t="s">
        <v>9</v>
      </c>
      <c r="G525" s="11"/>
      <c r="H525" s="11"/>
      <c r="I525" s="11"/>
      <c r="J525" s="26"/>
      <c r="K525" s="11">
        <f t="shared" si="24"/>
        <v>0</v>
      </c>
      <c r="L525" s="11">
        <f t="shared" si="25"/>
        <v>0</v>
      </c>
    </row>
    <row r="526" spans="1:12" x14ac:dyDescent="0.2">
      <c r="A526" s="11">
        <f t="shared" si="26"/>
        <v>517</v>
      </c>
      <c r="B526" s="12" t="s">
        <v>10906</v>
      </c>
      <c r="C526" s="12" t="s">
        <v>6275</v>
      </c>
      <c r="D526" s="12" t="s">
        <v>6276</v>
      </c>
      <c r="E526" s="14">
        <v>2</v>
      </c>
      <c r="F526" s="12" t="s">
        <v>9</v>
      </c>
      <c r="G526" s="11"/>
      <c r="H526" s="11"/>
      <c r="I526" s="11"/>
      <c r="J526" s="26"/>
      <c r="K526" s="11">
        <f t="shared" si="24"/>
        <v>0</v>
      </c>
      <c r="L526" s="11">
        <f t="shared" si="25"/>
        <v>0</v>
      </c>
    </row>
    <row r="527" spans="1:12" x14ac:dyDescent="0.2">
      <c r="A527" s="11">
        <f t="shared" si="26"/>
        <v>518</v>
      </c>
      <c r="B527" s="12" t="s">
        <v>10907</v>
      </c>
      <c r="C527" s="12" t="s">
        <v>10908</v>
      </c>
      <c r="D527" s="12" t="s">
        <v>6277</v>
      </c>
      <c r="E527" s="14">
        <v>4</v>
      </c>
      <c r="F527" s="12" t="s">
        <v>9</v>
      </c>
      <c r="G527" s="11"/>
      <c r="H527" s="11"/>
      <c r="I527" s="11"/>
      <c r="J527" s="26"/>
      <c r="K527" s="11">
        <f t="shared" si="24"/>
        <v>0</v>
      </c>
      <c r="L527" s="11">
        <f t="shared" si="25"/>
        <v>0</v>
      </c>
    </row>
    <row r="528" spans="1:12" x14ac:dyDescent="0.2">
      <c r="A528" s="11">
        <f t="shared" si="26"/>
        <v>519</v>
      </c>
      <c r="B528" s="12" t="s">
        <v>10909</v>
      </c>
      <c r="C528" s="12" t="s">
        <v>6278</v>
      </c>
      <c r="D528" s="12" t="s">
        <v>10910</v>
      </c>
      <c r="E528" s="14">
        <v>1</v>
      </c>
      <c r="F528" s="12" t="s">
        <v>9</v>
      </c>
      <c r="G528" s="11"/>
      <c r="H528" s="11"/>
      <c r="I528" s="11"/>
      <c r="J528" s="26"/>
      <c r="K528" s="11">
        <f t="shared" si="24"/>
        <v>0</v>
      </c>
      <c r="L528" s="11">
        <f t="shared" si="25"/>
        <v>0</v>
      </c>
    </row>
    <row r="529" spans="1:12" x14ac:dyDescent="0.2">
      <c r="A529" s="11">
        <f t="shared" si="26"/>
        <v>520</v>
      </c>
      <c r="B529" s="12" t="s">
        <v>10911</v>
      </c>
      <c r="C529" s="12" t="s">
        <v>6279</v>
      </c>
      <c r="D529" s="12" t="s">
        <v>6280</v>
      </c>
      <c r="E529" s="14">
        <v>7</v>
      </c>
      <c r="F529" s="12" t="s">
        <v>9</v>
      </c>
      <c r="G529" s="11"/>
      <c r="H529" s="11"/>
      <c r="I529" s="11"/>
      <c r="J529" s="26"/>
      <c r="K529" s="11">
        <f t="shared" si="24"/>
        <v>0</v>
      </c>
      <c r="L529" s="11">
        <f t="shared" si="25"/>
        <v>0</v>
      </c>
    </row>
    <row r="530" spans="1:12" x14ac:dyDescent="0.2">
      <c r="A530" s="11">
        <f t="shared" si="26"/>
        <v>521</v>
      </c>
      <c r="B530" s="12" t="s">
        <v>10912</v>
      </c>
      <c r="C530" s="12" t="s">
        <v>6281</v>
      </c>
      <c r="D530" s="12" t="s">
        <v>6282</v>
      </c>
      <c r="E530" s="14">
        <v>1</v>
      </c>
      <c r="F530" s="12" t="s">
        <v>9</v>
      </c>
      <c r="G530" s="11"/>
      <c r="H530" s="11"/>
      <c r="I530" s="11"/>
      <c r="J530" s="26"/>
      <c r="K530" s="11">
        <f t="shared" si="24"/>
        <v>0</v>
      </c>
      <c r="L530" s="11">
        <f t="shared" si="25"/>
        <v>0</v>
      </c>
    </row>
    <row r="531" spans="1:12" x14ac:dyDescent="0.2">
      <c r="A531" s="11">
        <f t="shared" si="26"/>
        <v>522</v>
      </c>
      <c r="B531" s="12" t="s">
        <v>10913</v>
      </c>
      <c r="C531" s="12" t="s">
        <v>6283</v>
      </c>
      <c r="D531" s="12" t="s">
        <v>6284</v>
      </c>
      <c r="E531" s="14">
        <v>1</v>
      </c>
      <c r="F531" s="12" t="s">
        <v>9</v>
      </c>
      <c r="G531" s="11"/>
      <c r="H531" s="11"/>
      <c r="I531" s="11"/>
      <c r="J531" s="26"/>
      <c r="K531" s="11">
        <f t="shared" si="24"/>
        <v>0</v>
      </c>
      <c r="L531" s="11">
        <f t="shared" si="25"/>
        <v>0</v>
      </c>
    </row>
    <row r="532" spans="1:12" x14ac:dyDescent="0.2">
      <c r="A532" s="11">
        <f t="shared" si="26"/>
        <v>523</v>
      </c>
      <c r="B532" s="12" t="s">
        <v>10914</v>
      </c>
      <c r="C532" s="12" t="s">
        <v>6285</v>
      </c>
      <c r="D532" s="12" t="s">
        <v>6286</v>
      </c>
      <c r="E532" s="14">
        <v>1</v>
      </c>
      <c r="F532" s="12" t="s">
        <v>9</v>
      </c>
      <c r="G532" s="11"/>
      <c r="H532" s="11"/>
      <c r="I532" s="11"/>
      <c r="J532" s="26"/>
      <c r="K532" s="11">
        <f t="shared" si="24"/>
        <v>0</v>
      </c>
      <c r="L532" s="11">
        <f t="shared" si="25"/>
        <v>0</v>
      </c>
    </row>
    <row r="533" spans="1:12" x14ac:dyDescent="0.2">
      <c r="A533" s="11">
        <f t="shared" si="26"/>
        <v>524</v>
      </c>
      <c r="B533" s="12" t="s">
        <v>10915</v>
      </c>
      <c r="C533" s="12" t="s">
        <v>6287</v>
      </c>
      <c r="D533" s="12" t="s">
        <v>6288</v>
      </c>
      <c r="E533" s="14">
        <v>3</v>
      </c>
      <c r="F533" s="12" t="s">
        <v>9</v>
      </c>
      <c r="G533" s="11"/>
      <c r="H533" s="11"/>
      <c r="I533" s="11"/>
      <c r="J533" s="26"/>
      <c r="K533" s="11">
        <f t="shared" si="24"/>
        <v>0</v>
      </c>
      <c r="L533" s="11">
        <f t="shared" si="25"/>
        <v>0</v>
      </c>
    </row>
    <row r="534" spans="1:12" x14ac:dyDescent="0.2">
      <c r="A534" s="11">
        <f t="shared" si="26"/>
        <v>525</v>
      </c>
      <c r="B534" s="12" t="s">
        <v>10916</v>
      </c>
      <c r="C534" s="12" t="s">
        <v>6289</v>
      </c>
      <c r="D534" s="12" t="s">
        <v>6290</v>
      </c>
      <c r="E534" s="14">
        <v>6</v>
      </c>
      <c r="F534" s="12" t="s">
        <v>9</v>
      </c>
      <c r="G534" s="11"/>
      <c r="H534" s="11"/>
      <c r="I534" s="11"/>
      <c r="J534" s="26"/>
      <c r="K534" s="11">
        <f t="shared" si="24"/>
        <v>0</v>
      </c>
      <c r="L534" s="11">
        <f t="shared" si="25"/>
        <v>0</v>
      </c>
    </row>
    <row r="535" spans="1:12" x14ac:dyDescent="0.2">
      <c r="A535" s="11">
        <f t="shared" si="26"/>
        <v>526</v>
      </c>
      <c r="B535" s="12" t="s">
        <v>10917</v>
      </c>
      <c r="C535" s="12" t="s">
        <v>6291</v>
      </c>
      <c r="D535" s="12" t="s">
        <v>6292</v>
      </c>
      <c r="E535" s="14">
        <v>1</v>
      </c>
      <c r="F535" s="12" t="s">
        <v>9</v>
      </c>
      <c r="G535" s="11"/>
      <c r="H535" s="11"/>
      <c r="I535" s="11"/>
      <c r="J535" s="26"/>
      <c r="K535" s="11">
        <f t="shared" si="24"/>
        <v>0</v>
      </c>
      <c r="L535" s="11">
        <f t="shared" si="25"/>
        <v>0</v>
      </c>
    </row>
    <row r="536" spans="1:12" x14ac:dyDescent="0.2">
      <c r="A536" s="11">
        <f t="shared" si="26"/>
        <v>527</v>
      </c>
      <c r="B536" s="12" t="s">
        <v>10918</v>
      </c>
      <c r="C536" s="12" t="s">
        <v>6293</v>
      </c>
      <c r="D536" s="12" t="s">
        <v>6294</v>
      </c>
      <c r="E536" s="14">
        <v>14</v>
      </c>
      <c r="F536" s="12" t="s">
        <v>9</v>
      </c>
      <c r="G536" s="11"/>
      <c r="H536" s="11"/>
      <c r="I536" s="11"/>
      <c r="J536" s="26"/>
      <c r="K536" s="11">
        <f t="shared" si="24"/>
        <v>0</v>
      </c>
      <c r="L536" s="11">
        <f t="shared" si="25"/>
        <v>0</v>
      </c>
    </row>
    <row r="537" spans="1:12" x14ac:dyDescent="0.2">
      <c r="A537" s="11">
        <f t="shared" si="26"/>
        <v>528</v>
      </c>
      <c r="B537" s="12" t="s">
        <v>10919</v>
      </c>
      <c r="C537" s="12" t="s">
        <v>6295</v>
      </c>
      <c r="D537" s="12" t="s">
        <v>10920</v>
      </c>
      <c r="E537" s="14">
        <v>1</v>
      </c>
      <c r="F537" s="12" t="s">
        <v>676</v>
      </c>
      <c r="G537" s="11"/>
      <c r="H537" s="11"/>
      <c r="I537" s="11"/>
      <c r="J537" s="26"/>
      <c r="K537" s="11">
        <f t="shared" si="24"/>
        <v>0</v>
      </c>
      <c r="L537" s="11">
        <f t="shared" si="25"/>
        <v>0</v>
      </c>
    </row>
    <row r="538" spans="1:12" x14ac:dyDescent="0.2">
      <c r="A538" s="11">
        <f t="shared" si="26"/>
        <v>529</v>
      </c>
      <c r="B538" s="12" t="s">
        <v>10921</v>
      </c>
      <c r="C538" s="12" t="s">
        <v>6296</v>
      </c>
      <c r="D538" s="12" t="s">
        <v>10922</v>
      </c>
      <c r="E538" s="14">
        <v>1</v>
      </c>
      <c r="F538" s="12" t="s">
        <v>9</v>
      </c>
      <c r="G538" s="11"/>
      <c r="H538" s="11"/>
      <c r="I538" s="11"/>
      <c r="J538" s="26"/>
      <c r="K538" s="11">
        <f t="shared" si="24"/>
        <v>0</v>
      </c>
      <c r="L538" s="11">
        <f t="shared" si="25"/>
        <v>0</v>
      </c>
    </row>
    <row r="539" spans="1:12" x14ac:dyDescent="0.2">
      <c r="A539" s="11">
        <f t="shared" si="26"/>
        <v>530</v>
      </c>
      <c r="B539" s="12" t="s">
        <v>10923</v>
      </c>
      <c r="C539" s="12" t="s">
        <v>6297</v>
      </c>
      <c r="D539" s="12" t="s">
        <v>6298</v>
      </c>
      <c r="E539" s="14">
        <v>7</v>
      </c>
      <c r="F539" s="12" t="s">
        <v>9</v>
      </c>
      <c r="G539" s="11"/>
      <c r="H539" s="11"/>
      <c r="I539" s="11"/>
      <c r="J539" s="26"/>
      <c r="K539" s="11">
        <f t="shared" si="24"/>
        <v>0</v>
      </c>
      <c r="L539" s="11">
        <f t="shared" si="25"/>
        <v>0</v>
      </c>
    </row>
    <row r="540" spans="1:12" x14ac:dyDescent="0.2">
      <c r="A540" s="11">
        <f t="shared" si="26"/>
        <v>531</v>
      </c>
      <c r="B540" s="12" t="s">
        <v>10924</v>
      </c>
      <c r="C540" s="12" t="s">
        <v>6299</v>
      </c>
      <c r="D540" s="12" t="s">
        <v>10925</v>
      </c>
      <c r="E540" s="14">
        <v>1</v>
      </c>
      <c r="F540" s="12" t="s">
        <v>9</v>
      </c>
      <c r="G540" s="11"/>
      <c r="H540" s="11"/>
      <c r="I540" s="11"/>
      <c r="J540" s="26"/>
      <c r="K540" s="11">
        <f t="shared" si="24"/>
        <v>0</v>
      </c>
      <c r="L540" s="11">
        <f t="shared" si="25"/>
        <v>0</v>
      </c>
    </row>
    <row r="541" spans="1:12" x14ac:dyDescent="0.2">
      <c r="A541" s="11">
        <f t="shared" si="26"/>
        <v>532</v>
      </c>
      <c r="B541" s="12" t="s">
        <v>10926</v>
      </c>
      <c r="C541" s="12" t="s">
        <v>6300</v>
      </c>
      <c r="D541" s="12" t="s">
        <v>10927</v>
      </c>
      <c r="E541" s="14">
        <v>1</v>
      </c>
      <c r="F541" s="12" t="s">
        <v>9</v>
      </c>
      <c r="G541" s="11"/>
      <c r="H541" s="11"/>
      <c r="I541" s="11"/>
      <c r="J541" s="26"/>
      <c r="K541" s="11">
        <f t="shared" si="24"/>
        <v>0</v>
      </c>
      <c r="L541" s="11">
        <f t="shared" si="25"/>
        <v>0</v>
      </c>
    </row>
    <row r="542" spans="1:12" x14ac:dyDescent="0.2">
      <c r="A542" s="11">
        <f t="shared" si="26"/>
        <v>533</v>
      </c>
      <c r="B542" s="12" t="s">
        <v>10928</v>
      </c>
      <c r="C542" s="12" t="s">
        <v>6301</v>
      </c>
      <c r="D542" s="12" t="s">
        <v>10929</v>
      </c>
      <c r="E542" s="14">
        <v>5</v>
      </c>
      <c r="F542" s="12" t="s">
        <v>9</v>
      </c>
      <c r="G542" s="11"/>
      <c r="H542" s="11"/>
      <c r="I542" s="11"/>
      <c r="J542" s="26"/>
      <c r="K542" s="11">
        <f t="shared" si="24"/>
        <v>0</v>
      </c>
      <c r="L542" s="11">
        <f t="shared" si="25"/>
        <v>0</v>
      </c>
    </row>
    <row r="543" spans="1:12" x14ac:dyDescent="0.2">
      <c r="A543" s="11">
        <f t="shared" si="26"/>
        <v>534</v>
      </c>
      <c r="B543" s="12" t="s">
        <v>10930</v>
      </c>
      <c r="C543" s="12" t="s">
        <v>6302</v>
      </c>
      <c r="D543" s="12" t="s">
        <v>10931</v>
      </c>
      <c r="E543" s="14">
        <v>1</v>
      </c>
      <c r="F543" s="12" t="s">
        <v>9</v>
      </c>
      <c r="G543" s="11"/>
      <c r="H543" s="11"/>
      <c r="I543" s="11"/>
      <c r="J543" s="26"/>
      <c r="K543" s="11">
        <f t="shared" si="24"/>
        <v>0</v>
      </c>
      <c r="L543" s="11">
        <f t="shared" si="25"/>
        <v>0</v>
      </c>
    </row>
    <row r="544" spans="1:12" x14ac:dyDescent="0.2">
      <c r="A544" s="11">
        <f t="shared" si="26"/>
        <v>535</v>
      </c>
      <c r="B544" s="12" t="s">
        <v>10932</v>
      </c>
      <c r="C544" s="12" t="s">
        <v>6303</v>
      </c>
      <c r="D544" s="12" t="s">
        <v>10933</v>
      </c>
      <c r="E544" s="14">
        <v>1</v>
      </c>
      <c r="F544" s="12" t="s">
        <v>9</v>
      </c>
      <c r="G544" s="11"/>
      <c r="H544" s="11"/>
      <c r="I544" s="11"/>
      <c r="J544" s="26"/>
      <c r="K544" s="11">
        <f t="shared" si="24"/>
        <v>0</v>
      </c>
      <c r="L544" s="11">
        <f t="shared" si="25"/>
        <v>0</v>
      </c>
    </row>
    <row r="545" spans="1:12" x14ac:dyDescent="0.2">
      <c r="A545" s="11">
        <f t="shared" si="26"/>
        <v>536</v>
      </c>
      <c r="B545" s="12" t="s">
        <v>10934</v>
      </c>
      <c r="C545" s="12" t="s">
        <v>3179</v>
      </c>
      <c r="D545" s="12" t="s">
        <v>10935</v>
      </c>
      <c r="E545" s="14">
        <v>1</v>
      </c>
      <c r="F545" s="12" t="s">
        <v>9</v>
      </c>
      <c r="G545" s="11"/>
      <c r="H545" s="11"/>
      <c r="I545" s="11"/>
      <c r="J545" s="26"/>
      <c r="K545" s="11">
        <f t="shared" si="24"/>
        <v>0</v>
      </c>
      <c r="L545" s="11">
        <f t="shared" si="25"/>
        <v>0</v>
      </c>
    </row>
    <row r="546" spans="1:12" x14ac:dyDescent="0.2">
      <c r="A546" s="11">
        <f t="shared" si="26"/>
        <v>537</v>
      </c>
      <c r="B546" s="12" t="s">
        <v>10936</v>
      </c>
      <c r="C546" s="12" t="s">
        <v>6304</v>
      </c>
      <c r="D546" s="12" t="s">
        <v>10937</v>
      </c>
      <c r="E546" s="14">
        <v>1</v>
      </c>
      <c r="F546" s="12" t="s">
        <v>9</v>
      </c>
      <c r="G546" s="11"/>
      <c r="H546" s="11"/>
      <c r="I546" s="11"/>
      <c r="J546" s="26"/>
      <c r="K546" s="11">
        <f t="shared" si="24"/>
        <v>0</v>
      </c>
      <c r="L546" s="11">
        <f t="shared" si="25"/>
        <v>0</v>
      </c>
    </row>
    <row r="547" spans="1:12" x14ac:dyDescent="0.2">
      <c r="A547" s="11">
        <f t="shared" si="26"/>
        <v>538</v>
      </c>
      <c r="B547" s="12" t="s">
        <v>10938</v>
      </c>
      <c r="C547" s="12" t="s">
        <v>6305</v>
      </c>
      <c r="D547" s="12" t="s">
        <v>10939</v>
      </c>
      <c r="E547" s="14">
        <v>1</v>
      </c>
      <c r="F547" s="12" t="s">
        <v>9</v>
      </c>
      <c r="G547" s="11"/>
      <c r="H547" s="11"/>
      <c r="I547" s="11"/>
      <c r="J547" s="26"/>
      <c r="K547" s="11">
        <f t="shared" si="24"/>
        <v>0</v>
      </c>
      <c r="L547" s="11">
        <f t="shared" si="25"/>
        <v>0</v>
      </c>
    </row>
    <row r="548" spans="1:12" x14ac:dyDescent="0.2">
      <c r="A548" s="11">
        <f t="shared" si="26"/>
        <v>539</v>
      </c>
      <c r="B548" s="12" t="s">
        <v>10940</v>
      </c>
      <c r="C548" s="12" t="s">
        <v>6306</v>
      </c>
      <c r="D548" s="12" t="s">
        <v>6307</v>
      </c>
      <c r="E548" s="14">
        <v>1</v>
      </c>
      <c r="F548" s="12" t="s">
        <v>9</v>
      </c>
      <c r="G548" s="11"/>
      <c r="H548" s="11"/>
      <c r="I548" s="11"/>
      <c r="J548" s="26"/>
      <c r="K548" s="11">
        <f t="shared" si="24"/>
        <v>0</v>
      </c>
      <c r="L548" s="11">
        <f t="shared" si="25"/>
        <v>0</v>
      </c>
    </row>
    <row r="549" spans="1:12" x14ac:dyDescent="0.2">
      <c r="A549" s="11">
        <f t="shared" si="26"/>
        <v>540</v>
      </c>
      <c r="B549" s="12" t="s">
        <v>10941</v>
      </c>
      <c r="C549" s="12" t="s">
        <v>6308</v>
      </c>
      <c r="D549" s="12" t="s">
        <v>6309</v>
      </c>
      <c r="E549" s="14">
        <v>1</v>
      </c>
      <c r="F549" s="12" t="s">
        <v>9</v>
      </c>
      <c r="G549" s="11"/>
      <c r="H549" s="11"/>
      <c r="I549" s="11"/>
      <c r="J549" s="26"/>
      <c r="K549" s="11">
        <f t="shared" si="24"/>
        <v>0</v>
      </c>
      <c r="L549" s="11">
        <f t="shared" si="25"/>
        <v>0</v>
      </c>
    </row>
    <row r="550" spans="1:12" x14ac:dyDescent="0.2">
      <c r="A550" s="11">
        <f t="shared" si="26"/>
        <v>541</v>
      </c>
      <c r="B550" s="12" t="s">
        <v>10942</v>
      </c>
      <c r="C550" s="12" t="s">
        <v>6310</v>
      </c>
      <c r="D550" s="12" t="s">
        <v>6311</v>
      </c>
      <c r="E550" s="14">
        <v>1</v>
      </c>
      <c r="F550" s="12" t="s">
        <v>9</v>
      </c>
      <c r="G550" s="11"/>
      <c r="H550" s="11"/>
      <c r="I550" s="11"/>
      <c r="J550" s="26"/>
      <c r="K550" s="11">
        <f t="shared" si="24"/>
        <v>0</v>
      </c>
      <c r="L550" s="11">
        <f t="shared" si="25"/>
        <v>0</v>
      </c>
    </row>
    <row r="551" spans="1:12" x14ac:dyDescent="0.2">
      <c r="A551" s="11">
        <f t="shared" si="26"/>
        <v>542</v>
      </c>
      <c r="B551" s="12" t="s">
        <v>10943</v>
      </c>
      <c r="C551" s="12" t="s">
        <v>6312</v>
      </c>
      <c r="D551" s="12" t="s">
        <v>6313</v>
      </c>
      <c r="E551" s="14">
        <v>1</v>
      </c>
      <c r="F551" s="12" t="s">
        <v>9</v>
      </c>
      <c r="G551" s="11"/>
      <c r="H551" s="11"/>
      <c r="I551" s="11"/>
      <c r="J551" s="26"/>
      <c r="K551" s="11">
        <f t="shared" si="24"/>
        <v>0</v>
      </c>
      <c r="L551" s="11">
        <f t="shared" si="25"/>
        <v>0</v>
      </c>
    </row>
    <row r="552" spans="1:12" x14ac:dyDescent="0.2">
      <c r="A552" s="11">
        <f t="shared" si="26"/>
        <v>543</v>
      </c>
      <c r="B552" s="12" t="s">
        <v>10944</v>
      </c>
      <c r="C552" s="12" t="s">
        <v>6314</v>
      </c>
      <c r="D552" s="12" t="s">
        <v>6315</v>
      </c>
      <c r="E552" s="14">
        <v>1</v>
      </c>
      <c r="F552" s="12" t="s">
        <v>9</v>
      </c>
      <c r="G552" s="11"/>
      <c r="H552" s="11"/>
      <c r="I552" s="11"/>
      <c r="J552" s="26"/>
      <c r="K552" s="11">
        <f t="shared" si="24"/>
        <v>0</v>
      </c>
      <c r="L552" s="11">
        <f t="shared" si="25"/>
        <v>0</v>
      </c>
    </row>
    <row r="553" spans="1:12" x14ac:dyDescent="0.2">
      <c r="A553" s="11">
        <f t="shared" si="26"/>
        <v>544</v>
      </c>
      <c r="B553" s="12" t="s">
        <v>10945</v>
      </c>
      <c r="C553" s="12" t="s">
        <v>6316</v>
      </c>
      <c r="D553" s="12" t="s">
        <v>6317</v>
      </c>
      <c r="E553" s="14">
        <v>1</v>
      </c>
      <c r="F553" s="12" t="s">
        <v>9</v>
      </c>
      <c r="G553" s="11"/>
      <c r="H553" s="11"/>
      <c r="I553" s="11"/>
      <c r="J553" s="26"/>
      <c r="K553" s="11">
        <f t="shared" si="24"/>
        <v>0</v>
      </c>
      <c r="L553" s="11">
        <f t="shared" si="25"/>
        <v>0</v>
      </c>
    </row>
    <row r="554" spans="1:12" x14ac:dyDescent="0.2">
      <c r="A554" s="11">
        <f t="shared" si="26"/>
        <v>545</v>
      </c>
      <c r="B554" s="12" t="s">
        <v>10946</v>
      </c>
      <c r="C554" s="12" t="s">
        <v>6318</v>
      </c>
      <c r="D554" s="12" t="s">
        <v>10947</v>
      </c>
      <c r="E554" s="14">
        <v>1</v>
      </c>
      <c r="F554" s="12" t="s">
        <v>9</v>
      </c>
      <c r="G554" s="11"/>
      <c r="H554" s="11"/>
      <c r="I554" s="11"/>
      <c r="J554" s="26"/>
      <c r="K554" s="11">
        <f t="shared" si="24"/>
        <v>0</v>
      </c>
      <c r="L554" s="11">
        <f t="shared" si="25"/>
        <v>0</v>
      </c>
    </row>
    <row r="555" spans="1:12" x14ac:dyDescent="0.2">
      <c r="A555" s="11">
        <f t="shared" si="26"/>
        <v>546</v>
      </c>
      <c r="B555" s="12" t="s">
        <v>10948</v>
      </c>
      <c r="C555" s="12" t="s">
        <v>6319</v>
      </c>
      <c r="D555" s="12" t="s">
        <v>10949</v>
      </c>
      <c r="E555" s="14">
        <v>1</v>
      </c>
      <c r="F555" s="12" t="s">
        <v>9</v>
      </c>
      <c r="G555" s="11"/>
      <c r="H555" s="11"/>
      <c r="I555" s="11"/>
      <c r="J555" s="26"/>
      <c r="K555" s="11">
        <f t="shared" si="24"/>
        <v>0</v>
      </c>
      <c r="L555" s="11">
        <f t="shared" si="25"/>
        <v>0</v>
      </c>
    </row>
    <row r="556" spans="1:12" x14ac:dyDescent="0.2">
      <c r="A556" s="11">
        <f t="shared" si="26"/>
        <v>547</v>
      </c>
      <c r="B556" s="12" t="s">
        <v>10950</v>
      </c>
      <c r="C556" s="12" t="s">
        <v>6320</v>
      </c>
      <c r="D556" s="12" t="s">
        <v>6321</v>
      </c>
      <c r="E556" s="14">
        <v>1</v>
      </c>
      <c r="F556" s="12" t="s">
        <v>9</v>
      </c>
      <c r="G556" s="11"/>
      <c r="H556" s="11"/>
      <c r="I556" s="11"/>
      <c r="J556" s="26"/>
      <c r="K556" s="11">
        <f t="shared" si="24"/>
        <v>0</v>
      </c>
      <c r="L556" s="11">
        <f t="shared" si="25"/>
        <v>0</v>
      </c>
    </row>
    <row r="557" spans="1:12" x14ac:dyDescent="0.2">
      <c r="A557" s="11">
        <f t="shared" si="26"/>
        <v>548</v>
      </c>
      <c r="B557" s="12" t="s">
        <v>10951</v>
      </c>
      <c r="C557" s="12" t="s">
        <v>6322</v>
      </c>
      <c r="D557" s="12" t="s">
        <v>6323</v>
      </c>
      <c r="E557" s="14">
        <v>1</v>
      </c>
      <c r="F557" s="12" t="s">
        <v>9</v>
      </c>
      <c r="G557" s="11"/>
      <c r="H557" s="11"/>
      <c r="I557" s="11"/>
      <c r="J557" s="26"/>
      <c r="K557" s="11">
        <f t="shared" si="24"/>
        <v>0</v>
      </c>
      <c r="L557" s="11">
        <f t="shared" si="25"/>
        <v>0</v>
      </c>
    </row>
    <row r="558" spans="1:12" x14ac:dyDescent="0.2">
      <c r="A558" s="11">
        <f t="shared" si="26"/>
        <v>549</v>
      </c>
      <c r="B558" s="12" t="s">
        <v>10952</v>
      </c>
      <c r="C558" s="12" t="s">
        <v>6324</v>
      </c>
      <c r="D558" s="12" t="s">
        <v>10953</v>
      </c>
      <c r="E558" s="14">
        <v>1</v>
      </c>
      <c r="F558" s="12" t="s">
        <v>9</v>
      </c>
      <c r="G558" s="11"/>
      <c r="H558" s="11"/>
      <c r="I558" s="11"/>
      <c r="J558" s="26"/>
      <c r="K558" s="11">
        <f t="shared" si="24"/>
        <v>0</v>
      </c>
      <c r="L558" s="11">
        <f t="shared" si="25"/>
        <v>0</v>
      </c>
    </row>
    <row r="559" spans="1:12" x14ac:dyDescent="0.2">
      <c r="A559" s="11">
        <f t="shared" si="26"/>
        <v>550</v>
      </c>
      <c r="B559" s="12" t="s">
        <v>10954</v>
      </c>
      <c r="C559" s="12" t="s">
        <v>3160</v>
      </c>
      <c r="D559" s="12" t="s">
        <v>10955</v>
      </c>
      <c r="E559" s="14">
        <v>1</v>
      </c>
      <c r="F559" s="12" t="s">
        <v>9</v>
      </c>
      <c r="G559" s="11"/>
      <c r="H559" s="11"/>
      <c r="I559" s="11"/>
      <c r="J559" s="26"/>
      <c r="K559" s="11">
        <f t="shared" si="24"/>
        <v>0</v>
      </c>
      <c r="L559" s="11">
        <f t="shared" si="25"/>
        <v>0</v>
      </c>
    </row>
    <row r="560" spans="1:12" x14ac:dyDescent="0.2">
      <c r="A560" s="11">
        <f t="shared" si="26"/>
        <v>551</v>
      </c>
      <c r="B560" s="12" t="s">
        <v>10956</v>
      </c>
      <c r="C560" s="12" t="s">
        <v>6325</v>
      </c>
      <c r="D560" s="12" t="s">
        <v>10957</v>
      </c>
      <c r="E560" s="14">
        <v>1</v>
      </c>
      <c r="F560" s="12" t="s">
        <v>9</v>
      </c>
      <c r="G560" s="11"/>
      <c r="H560" s="11"/>
      <c r="I560" s="11"/>
      <c r="J560" s="26"/>
      <c r="K560" s="11">
        <f t="shared" si="24"/>
        <v>0</v>
      </c>
      <c r="L560" s="11">
        <f t="shared" si="25"/>
        <v>0</v>
      </c>
    </row>
    <row r="561" spans="1:12" x14ac:dyDescent="0.2">
      <c r="A561" s="11">
        <f t="shared" si="26"/>
        <v>552</v>
      </c>
      <c r="B561" s="12" t="s">
        <v>10958</v>
      </c>
      <c r="C561" s="12" t="s">
        <v>6326</v>
      </c>
      <c r="D561" s="12" t="s">
        <v>6327</v>
      </c>
      <c r="E561" s="14">
        <v>3</v>
      </c>
      <c r="F561" s="12" t="s">
        <v>9</v>
      </c>
      <c r="G561" s="11"/>
      <c r="H561" s="11"/>
      <c r="I561" s="11"/>
      <c r="J561" s="26"/>
      <c r="K561" s="11">
        <f t="shared" si="24"/>
        <v>0</v>
      </c>
      <c r="L561" s="11">
        <f t="shared" si="25"/>
        <v>0</v>
      </c>
    </row>
    <row r="562" spans="1:12" x14ac:dyDescent="0.2">
      <c r="A562" s="11">
        <f t="shared" si="26"/>
        <v>553</v>
      </c>
      <c r="B562" s="12" t="s">
        <v>10959</v>
      </c>
      <c r="C562" s="12" t="s">
        <v>6328</v>
      </c>
      <c r="D562" s="12" t="s">
        <v>6329</v>
      </c>
      <c r="E562" s="14">
        <v>3</v>
      </c>
      <c r="F562" s="12" t="s">
        <v>9</v>
      </c>
      <c r="G562" s="11"/>
      <c r="H562" s="11"/>
      <c r="I562" s="11"/>
      <c r="J562" s="26"/>
      <c r="K562" s="11">
        <f t="shared" si="24"/>
        <v>0</v>
      </c>
      <c r="L562" s="11">
        <f t="shared" si="25"/>
        <v>0</v>
      </c>
    </row>
    <row r="563" spans="1:12" x14ac:dyDescent="0.2">
      <c r="A563" s="11">
        <f t="shared" si="26"/>
        <v>554</v>
      </c>
      <c r="B563" s="12" t="s">
        <v>10960</v>
      </c>
      <c r="C563" s="12" t="s">
        <v>6330</v>
      </c>
      <c r="D563" s="12" t="s">
        <v>10961</v>
      </c>
      <c r="E563" s="14">
        <v>1</v>
      </c>
      <c r="F563" s="12" t="s">
        <v>9</v>
      </c>
      <c r="G563" s="11"/>
      <c r="H563" s="11"/>
      <c r="I563" s="11"/>
      <c r="J563" s="26"/>
      <c r="K563" s="11">
        <f t="shared" si="24"/>
        <v>0</v>
      </c>
      <c r="L563" s="11">
        <f t="shared" si="25"/>
        <v>0</v>
      </c>
    </row>
    <row r="564" spans="1:12" x14ac:dyDescent="0.2">
      <c r="A564" s="11">
        <f t="shared" si="26"/>
        <v>555</v>
      </c>
      <c r="B564" s="12" t="s">
        <v>10962</v>
      </c>
      <c r="C564" s="12" t="s">
        <v>6331</v>
      </c>
      <c r="D564" s="12" t="s">
        <v>6332</v>
      </c>
      <c r="E564" s="14">
        <v>1</v>
      </c>
      <c r="F564" s="12" t="s">
        <v>9</v>
      </c>
      <c r="G564" s="11"/>
      <c r="H564" s="11"/>
      <c r="I564" s="11"/>
      <c r="J564" s="26"/>
      <c r="K564" s="11">
        <f t="shared" si="24"/>
        <v>0</v>
      </c>
      <c r="L564" s="11">
        <f t="shared" si="25"/>
        <v>0</v>
      </c>
    </row>
    <row r="565" spans="1:12" x14ac:dyDescent="0.2">
      <c r="A565" s="11">
        <f t="shared" si="26"/>
        <v>556</v>
      </c>
      <c r="B565" s="12" t="s">
        <v>10963</v>
      </c>
      <c r="C565" s="12" t="s">
        <v>6333</v>
      </c>
      <c r="D565" s="12" t="s">
        <v>6334</v>
      </c>
      <c r="E565" s="14">
        <v>1</v>
      </c>
      <c r="F565" s="12" t="s">
        <v>9</v>
      </c>
      <c r="G565" s="11"/>
      <c r="H565" s="11"/>
      <c r="I565" s="11"/>
      <c r="J565" s="26"/>
      <c r="K565" s="11">
        <f t="shared" si="24"/>
        <v>0</v>
      </c>
      <c r="L565" s="11">
        <f t="shared" si="25"/>
        <v>0</v>
      </c>
    </row>
    <row r="566" spans="1:12" x14ac:dyDescent="0.2">
      <c r="A566" s="11">
        <f t="shared" si="26"/>
        <v>557</v>
      </c>
      <c r="B566" s="12" t="s">
        <v>10964</v>
      </c>
      <c r="C566" s="12" t="s">
        <v>6335</v>
      </c>
      <c r="D566" s="12" t="s">
        <v>6336</v>
      </c>
      <c r="E566" s="14">
        <v>1</v>
      </c>
      <c r="F566" s="12" t="s">
        <v>9</v>
      </c>
      <c r="G566" s="11"/>
      <c r="H566" s="11"/>
      <c r="I566" s="11"/>
      <c r="J566" s="26"/>
      <c r="K566" s="11">
        <f t="shared" si="24"/>
        <v>0</v>
      </c>
      <c r="L566" s="11">
        <f t="shared" si="25"/>
        <v>0</v>
      </c>
    </row>
    <row r="567" spans="1:12" x14ac:dyDescent="0.2">
      <c r="A567" s="11">
        <f t="shared" si="26"/>
        <v>558</v>
      </c>
      <c r="B567" s="12" t="s">
        <v>10965</v>
      </c>
      <c r="C567" s="12" t="s">
        <v>6337</v>
      </c>
      <c r="D567" s="12" t="s">
        <v>6338</v>
      </c>
      <c r="E567" s="14">
        <v>1</v>
      </c>
      <c r="F567" s="12" t="s">
        <v>9</v>
      </c>
      <c r="G567" s="11"/>
      <c r="H567" s="11"/>
      <c r="I567" s="11"/>
      <c r="J567" s="26"/>
      <c r="K567" s="11">
        <f t="shared" si="24"/>
        <v>0</v>
      </c>
      <c r="L567" s="11">
        <f t="shared" si="25"/>
        <v>0</v>
      </c>
    </row>
    <row r="568" spans="1:12" x14ac:dyDescent="0.2">
      <c r="A568" s="11">
        <f t="shared" si="26"/>
        <v>559</v>
      </c>
      <c r="B568" s="12" t="s">
        <v>10966</v>
      </c>
      <c r="C568" s="12" t="s">
        <v>6339</v>
      </c>
      <c r="D568" s="12" t="s">
        <v>10967</v>
      </c>
      <c r="E568" s="14">
        <v>1</v>
      </c>
      <c r="F568" s="12" t="s">
        <v>9</v>
      </c>
      <c r="G568" s="11"/>
      <c r="H568" s="11"/>
      <c r="I568" s="11"/>
      <c r="J568" s="26"/>
      <c r="K568" s="11">
        <f t="shared" si="24"/>
        <v>0</v>
      </c>
      <c r="L568" s="11">
        <f t="shared" si="25"/>
        <v>0</v>
      </c>
    </row>
    <row r="569" spans="1:12" x14ac:dyDescent="0.2">
      <c r="A569" s="11">
        <f t="shared" si="26"/>
        <v>560</v>
      </c>
      <c r="B569" s="12" t="s">
        <v>10968</v>
      </c>
      <c r="C569" s="12" t="s">
        <v>6340</v>
      </c>
      <c r="D569" s="12" t="s">
        <v>6341</v>
      </c>
      <c r="E569" s="14">
        <v>1</v>
      </c>
      <c r="F569" s="12" t="s">
        <v>9</v>
      </c>
      <c r="G569" s="11"/>
      <c r="H569" s="11"/>
      <c r="I569" s="11"/>
      <c r="J569" s="26"/>
      <c r="K569" s="11">
        <f t="shared" si="24"/>
        <v>0</v>
      </c>
      <c r="L569" s="11">
        <f t="shared" si="25"/>
        <v>0</v>
      </c>
    </row>
    <row r="570" spans="1:12" x14ac:dyDescent="0.2">
      <c r="A570" s="11">
        <f t="shared" si="26"/>
        <v>561</v>
      </c>
      <c r="B570" s="12" t="s">
        <v>10969</v>
      </c>
      <c r="C570" s="12" t="s">
        <v>6342</v>
      </c>
      <c r="D570" s="12" t="s">
        <v>6343</v>
      </c>
      <c r="E570" s="14">
        <v>1</v>
      </c>
      <c r="F570" s="12" t="s">
        <v>9</v>
      </c>
      <c r="G570" s="11"/>
      <c r="H570" s="11"/>
      <c r="I570" s="11"/>
      <c r="J570" s="26"/>
      <c r="K570" s="11">
        <f t="shared" si="24"/>
        <v>0</v>
      </c>
      <c r="L570" s="11">
        <f t="shared" si="25"/>
        <v>0</v>
      </c>
    </row>
    <row r="571" spans="1:12" x14ac:dyDescent="0.2">
      <c r="A571" s="11">
        <f t="shared" si="26"/>
        <v>562</v>
      </c>
      <c r="B571" s="12" t="s">
        <v>10970</v>
      </c>
      <c r="C571" s="12" t="s">
        <v>6344</v>
      </c>
      <c r="D571" s="12" t="s">
        <v>10971</v>
      </c>
      <c r="E571" s="14">
        <v>6</v>
      </c>
      <c r="F571" s="12" t="s">
        <v>9</v>
      </c>
      <c r="G571" s="11"/>
      <c r="H571" s="11"/>
      <c r="I571" s="11"/>
      <c r="J571" s="26"/>
      <c r="K571" s="11">
        <f t="shared" si="24"/>
        <v>0</v>
      </c>
      <c r="L571" s="11">
        <f t="shared" si="25"/>
        <v>0</v>
      </c>
    </row>
    <row r="572" spans="1:12" x14ac:dyDescent="0.2">
      <c r="A572" s="11">
        <f t="shared" si="26"/>
        <v>563</v>
      </c>
      <c r="B572" s="12" t="s">
        <v>10972</v>
      </c>
      <c r="C572" s="12" t="s">
        <v>6345</v>
      </c>
      <c r="D572" s="12" t="s">
        <v>10973</v>
      </c>
      <c r="E572" s="14">
        <v>1</v>
      </c>
      <c r="F572" s="12" t="s">
        <v>9</v>
      </c>
      <c r="G572" s="11"/>
      <c r="H572" s="11"/>
      <c r="I572" s="11"/>
      <c r="J572" s="26"/>
      <c r="K572" s="11">
        <f t="shared" si="24"/>
        <v>0</v>
      </c>
      <c r="L572" s="11">
        <f t="shared" si="25"/>
        <v>0</v>
      </c>
    </row>
    <row r="573" spans="1:12" x14ac:dyDescent="0.2">
      <c r="A573" s="11">
        <f t="shared" si="26"/>
        <v>564</v>
      </c>
      <c r="B573" s="12" t="s">
        <v>10974</v>
      </c>
      <c r="C573" s="12" t="s">
        <v>6346</v>
      </c>
      <c r="D573" s="12" t="s">
        <v>6347</v>
      </c>
      <c r="E573" s="14">
        <v>5</v>
      </c>
      <c r="F573" s="12" t="s">
        <v>9</v>
      </c>
      <c r="G573" s="11"/>
      <c r="H573" s="11"/>
      <c r="I573" s="11"/>
      <c r="J573" s="26"/>
      <c r="K573" s="11">
        <f t="shared" si="24"/>
        <v>0</v>
      </c>
      <c r="L573" s="11">
        <f t="shared" si="25"/>
        <v>0</v>
      </c>
    </row>
    <row r="574" spans="1:12" x14ac:dyDescent="0.2">
      <c r="A574" s="11">
        <f t="shared" si="26"/>
        <v>565</v>
      </c>
      <c r="B574" s="12" t="s">
        <v>10975</v>
      </c>
      <c r="C574" s="12" t="s">
        <v>3195</v>
      </c>
      <c r="D574" s="12" t="s">
        <v>10976</v>
      </c>
      <c r="E574" s="14">
        <v>6</v>
      </c>
      <c r="F574" s="12" t="s">
        <v>9</v>
      </c>
      <c r="G574" s="11"/>
      <c r="H574" s="11"/>
      <c r="I574" s="11"/>
      <c r="J574" s="26"/>
      <c r="K574" s="11">
        <f t="shared" si="24"/>
        <v>0</v>
      </c>
      <c r="L574" s="11">
        <f t="shared" si="25"/>
        <v>0</v>
      </c>
    </row>
    <row r="575" spans="1:12" x14ac:dyDescent="0.2">
      <c r="A575" s="11">
        <f t="shared" si="26"/>
        <v>566</v>
      </c>
      <c r="B575" s="12" t="s">
        <v>10977</v>
      </c>
      <c r="C575" s="12" t="s">
        <v>3157</v>
      </c>
      <c r="D575" s="12" t="s">
        <v>10978</v>
      </c>
      <c r="E575" s="14">
        <v>1</v>
      </c>
      <c r="F575" s="12" t="s">
        <v>9</v>
      </c>
      <c r="G575" s="11"/>
      <c r="H575" s="11"/>
      <c r="I575" s="11"/>
      <c r="J575" s="26"/>
      <c r="K575" s="11">
        <f t="shared" si="24"/>
        <v>0</v>
      </c>
      <c r="L575" s="11">
        <f t="shared" si="25"/>
        <v>0</v>
      </c>
    </row>
    <row r="576" spans="1:12" x14ac:dyDescent="0.2">
      <c r="A576" s="11">
        <f t="shared" si="26"/>
        <v>567</v>
      </c>
      <c r="B576" s="12" t="s">
        <v>10979</v>
      </c>
      <c r="C576" s="12" t="s">
        <v>3192</v>
      </c>
      <c r="D576" s="12" t="s">
        <v>10980</v>
      </c>
      <c r="E576" s="14">
        <v>4</v>
      </c>
      <c r="F576" s="12" t="s">
        <v>9</v>
      </c>
      <c r="G576" s="11"/>
      <c r="H576" s="11"/>
      <c r="I576" s="11"/>
      <c r="J576" s="26"/>
      <c r="K576" s="11">
        <f t="shared" si="24"/>
        <v>0</v>
      </c>
      <c r="L576" s="11">
        <f t="shared" si="25"/>
        <v>0</v>
      </c>
    </row>
    <row r="577" spans="1:12" x14ac:dyDescent="0.2">
      <c r="A577" s="11">
        <f t="shared" si="26"/>
        <v>568</v>
      </c>
      <c r="B577" s="12" t="s">
        <v>10981</v>
      </c>
      <c r="C577" s="12" t="s">
        <v>3193</v>
      </c>
      <c r="D577" s="12" t="s">
        <v>10982</v>
      </c>
      <c r="E577" s="14">
        <v>4</v>
      </c>
      <c r="F577" s="12" t="s">
        <v>9</v>
      </c>
      <c r="G577" s="11"/>
      <c r="H577" s="11"/>
      <c r="I577" s="11"/>
      <c r="J577" s="26"/>
      <c r="K577" s="11">
        <f t="shared" si="24"/>
        <v>0</v>
      </c>
      <c r="L577" s="11">
        <f t="shared" si="25"/>
        <v>0</v>
      </c>
    </row>
    <row r="578" spans="1:12" x14ac:dyDescent="0.2">
      <c r="A578" s="11">
        <f t="shared" si="26"/>
        <v>569</v>
      </c>
      <c r="B578" s="12" t="s">
        <v>10983</v>
      </c>
      <c r="C578" s="12" t="s">
        <v>6348</v>
      </c>
      <c r="D578" s="12" t="s">
        <v>10984</v>
      </c>
      <c r="E578" s="14">
        <v>1</v>
      </c>
      <c r="F578" s="12" t="s">
        <v>9</v>
      </c>
      <c r="G578" s="11"/>
      <c r="H578" s="11"/>
      <c r="I578" s="11"/>
      <c r="J578" s="26"/>
      <c r="K578" s="11">
        <f t="shared" si="24"/>
        <v>0</v>
      </c>
      <c r="L578" s="11">
        <f t="shared" si="25"/>
        <v>0</v>
      </c>
    </row>
    <row r="579" spans="1:12" x14ac:dyDescent="0.2">
      <c r="A579" s="11">
        <f t="shared" si="26"/>
        <v>570</v>
      </c>
      <c r="B579" s="12" t="s">
        <v>10985</v>
      </c>
      <c r="C579" s="12" t="s">
        <v>6349</v>
      </c>
      <c r="D579" s="12" t="s">
        <v>10986</v>
      </c>
      <c r="E579" s="14">
        <v>2</v>
      </c>
      <c r="F579" s="12" t="s">
        <v>9</v>
      </c>
      <c r="G579" s="11"/>
      <c r="H579" s="11"/>
      <c r="I579" s="11"/>
      <c r="J579" s="26"/>
      <c r="K579" s="11">
        <f t="shared" si="24"/>
        <v>0</v>
      </c>
      <c r="L579" s="11">
        <f t="shared" si="25"/>
        <v>0</v>
      </c>
    </row>
    <row r="580" spans="1:12" x14ac:dyDescent="0.2">
      <c r="A580" s="11">
        <f t="shared" si="26"/>
        <v>571</v>
      </c>
      <c r="B580" s="12" t="s">
        <v>10987</v>
      </c>
      <c r="C580" s="12" t="s">
        <v>6350</v>
      </c>
      <c r="D580" s="12" t="s">
        <v>10988</v>
      </c>
      <c r="E580" s="14">
        <v>2</v>
      </c>
      <c r="F580" s="12" t="s">
        <v>9</v>
      </c>
      <c r="G580" s="11"/>
      <c r="H580" s="11"/>
      <c r="I580" s="11"/>
      <c r="J580" s="26"/>
      <c r="K580" s="11">
        <f t="shared" si="24"/>
        <v>0</v>
      </c>
      <c r="L580" s="11">
        <f t="shared" si="25"/>
        <v>0</v>
      </c>
    </row>
    <row r="581" spans="1:12" x14ac:dyDescent="0.2">
      <c r="A581" s="11">
        <f t="shared" si="26"/>
        <v>572</v>
      </c>
      <c r="B581" s="12" t="s">
        <v>10989</v>
      </c>
      <c r="C581" s="12" t="s">
        <v>6351</v>
      </c>
      <c r="D581" s="12" t="s">
        <v>10990</v>
      </c>
      <c r="E581" s="14">
        <v>1</v>
      </c>
      <c r="F581" s="12" t="s">
        <v>9</v>
      </c>
      <c r="G581" s="11"/>
      <c r="H581" s="11"/>
      <c r="I581" s="11"/>
      <c r="J581" s="26"/>
      <c r="K581" s="11">
        <f t="shared" si="24"/>
        <v>0</v>
      </c>
      <c r="L581" s="11">
        <f t="shared" si="25"/>
        <v>0</v>
      </c>
    </row>
    <row r="582" spans="1:12" x14ac:dyDescent="0.2">
      <c r="A582" s="11">
        <f t="shared" si="26"/>
        <v>573</v>
      </c>
      <c r="B582" s="12" t="s">
        <v>10991</v>
      </c>
      <c r="C582" s="12" t="s">
        <v>6352</v>
      </c>
      <c r="D582" s="12" t="s">
        <v>10992</v>
      </c>
      <c r="E582" s="14">
        <v>2</v>
      </c>
      <c r="F582" s="12" t="s">
        <v>9</v>
      </c>
      <c r="G582" s="11"/>
      <c r="H582" s="11"/>
      <c r="I582" s="11"/>
      <c r="J582" s="26"/>
      <c r="K582" s="11">
        <f t="shared" si="24"/>
        <v>0</v>
      </c>
      <c r="L582" s="11">
        <f t="shared" si="25"/>
        <v>0</v>
      </c>
    </row>
    <row r="583" spans="1:12" x14ac:dyDescent="0.2">
      <c r="A583" s="11">
        <f t="shared" si="26"/>
        <v>574</v>
      </c>
      <c r="B583" s="12" t="s">
        <v>10993</v>
      </c>
      <c r="C583" s="12" t="s">
        <v>6353</v>
      </c>
      <c r="D583" s="12" t="s">
        <v>10994</v>
      </c>
      <c r="E583" s="14">
        <v>2</v>
      </c>
      <c r="F583" s="12" t="s">
        <v>9</v>
      </c>
      <c r="G583" s="11"/>
      <c r="H583" s="11"/>
      <c r="I583" s="11"/>
      <c r="J583" s="26"/>
      <c r="K583" s="11">
        <f t="shared" si="24"/>
        <v>0</v>
      </c>
      <c r="L583" s="11">
        <f t="shared" si="25"/>
        <v>0</v>
      </c>
    </row>
    <row r="584" spans="1:12" x14ac:dyDescent="0.2">
      <c r="A584" s="11">
        <f t="shared" si="26"/>
        <v>575</v>
      </c>
      <c r="B584" s="12" t="s">
        <v>10995</v>
      </c>
      <c r="C584" s="12" t="s">
        <v>6354</v>
      </c>
      <c r="D584" s="12" t="s">
        <v>10996</v>
      </c>
      <c r="E584" s="14">
        <v>2</v>
      </c>
      <c r="F584" s="12" t="s">
        <v>9</v>
      </c>
      <c r="G584" s="11"/>
      <c r="H584" s="11"/>
      <c r="I584" s="11"/>
      <c r="J584" s="26"/>
      <c r="K584" s="11">
        <f t="shared" si="24"/>
        <v>0</v>
      </c>
      <c r="L584" s="11">
        <f t="shared" si="25"/>
        <v>0</v>
      </c>
    </row>
    <row r="585" spans="1:12" x14ac:dyDescent="0.2">
      <c r="A585" s="11">
        <f t="shared" si="26"/>
        <v>576</v>
      </c>
      <c r="B585" s="12" t="s">
        <v>10997</v>
      </c>
      <c r="C585" s="12" t="s">
        <v>6355</v>
      </c>
      <c r="D585" s="12" t="s">
        <v>10998</v>
      </c>
      <c r="E585" s="14">
        <v>4</v>
      </c>
      <c r="F585" s="12" t="s">
        <v>9</v>
      </c>
      <c r="G585" s="11"/>
      <c r="H585" s="11"/>
      <c r="I585" s="11"/>
      <c r="J585" s="26"/>
      <c r="K585" s="11">
        <f t="shared" si="24"/>
        <v>0</v>
      </c>
      <c r="L585" s="11">
        <f t="shared" si="25"/>
        <v>0</v>
      </c>
    </row>
    <row r="586" spans="1:12" x14ac:dyDescent="0.2">
      <c r="A586" s="11">
        <f t="shared" si="26"/>
        <v>577</v>
      </c>
      <c r="B586" s="12" t="s">
        <v>10999</v>
      </c>
      <c r="C586" s="12" t="s">
        <v>6356</v>
      </c>
      <c r="D586" s="12" t="s">
        <v>11000</v>
      </c>
      <c r="E586" s="14">
        <v>12</v>
      </c>
      <c r="F586" s="12" t="s">
        <v>9</v>
      </c>
      <c r="G586" s="11"/>
      <c r="H586" s="11"/>
      <c r="I586" s="11"/>
      <c r="J586" s="26"/>
      <c r="K586" s="11">
        <f t="shared" si="24"/>
        <v>0</v>
      </c>
      <c r="L586" s="11">
        <f t="shared" si="25"/>
        <v>0</v>
      </c>
    </row>
    <row r="587" spans="1:12" x14ac:dyDescent="0.2">
      <c r="A587" s="11">
        <f t="shared" si="26"/>
        <v>578</v>
      </c>
      <c r="B587" s="12" t="s">
        <v>11001</v>
      </c>
      <c r="C587" s="12" t="s">
        <v>6357</v>
      </c>
      <c r="D587" s="12" t="s">
        <v>11002</v>
      </c>
      <c r="E587" s="14">
        <v>4</v>
      </c>
      <c r="F587" s="12" t="s">
        <v>9</v>
      </c>
      <c r="G587" s="11"/>
      <c r="H587" s="11"/>
      <c r="I587" s="11"/>
      <c r="J587" s="26"/>
      <c r="K587" s="11">
        <f t="shared" ref="K587:K650" si="27">I587*(100-J587)/100</f>
        <v>0</v>
      </c>
      <c r="L587" s="11">
        <f t="shared" ref="L587:L650" si="28">E587*K587</f>
        <v>0</v>
      </c>
    </row>
    <row r="588" spans="1:12" x14ac:dyDescent="0.2">
      <c r="A588" s="11">
        <f t="shared" ref="A588:A651" si="29">A587+1</f>
        <v>579</v>
      </c>
      <c r="B588" s="12" t="s">
        <v>11003</v>
      </c>
      <c r="C588" s="12" t="s">
        <v>6358</v>
      </c>
      <c r="D588" s="12" t="s">
        <v>11004</v>
      </c>
      <c r="E588" s="14">
        <v>2</v>
      </c>
      <c r="F588" s="12" t="s">
        <v>9</v>
      </c>
      <c r="G588" s="11"/>
      <c r="H588" s="11"/>
      <c r="I588" s="11"/>
      <c r="J588" s="26"/>
      <c r="K588" s="11">
        <f t="shared" si="27"/>
        <v>0</v>
      </c>
      <c r="L588" s="11">
        <f t="shared" si="28"/>
        <v>0</v>
      </c>
    </row>
    <row r="589" spans="1:12" x14ac:dyDescent="0.2">
      <c r="A589" s="11">
        <f t="shared" si="29"/>
        <v>580</v>
      </c>
      <c r="B589" s="12" t="s">
        <v>11005</v>
      </c>
      <c r="C589" s="12" t="s">
        <v>11006</v>
      </c>
      <c r="D589" s="12" t="s">
        <v>11007</v>
      </c>
      <c r="E589" s="14">
        <v>4</v>
      </c>
      <c r="F589" s="12" t="s">
        <v>9</v>
      </c>
      <c r="G589" s="11"/>
      <c r="H589" s="11"/>
      <c r="I589" s="11"/>
      <c r="J589" s="26"/>
      <c r="K589" s="11">
        <f t="shared" si="27"/>
        <v>0</v>
      </c>
      <c r="L589" s="11">
        <f t="shared" si="28"/>
        <v>0</v>
      </c>
    </row>
    <row r="590" spans="1:12" x14ac:dyDescent="0.2">
      <c r="A590" s="11">
        <f t="shared" si="29"/>
        <v>581</v>
      </c>
      <c r="B590" s="12" t="s">
        <v>11008</v>
      </c>
      <c r="C590" s="12" t="s">
        <v>3143</v>
      </c>
      <c r="D590" s="12" t="s">
        <v>11009</v>
      </c>
      <c r="E590" s="14">
        <v>4</v>
      </c>
      <c r="F590" s="12" t="s">
        <v>9</v>
      </c>
      <c r="G590" s="11"/>
      <c r="H590" s="11"/>
      <c r="I590" s="11"/>
      <c r="J590" s="26"/>
      <c r="K590" s="11">
        <f t="shared" si="27"/>
        <v>0</v>
      </c>
      <c r="L590" s="11">
        <f t="shared" si="28"/>
        <v>0</v>
      </c>
    </row>
    <row r="591" spans="1:12" x14ac:dyDescent="0.2">
      <c r="A591" s="11">
        <f t="shared" si="29"/>
        <v>582</v>
      </c>
      <c r="B591" s="12" t="s">
        <v>11010</v>
      </c>
      <c r="C591" s="12" t="s">
        <v>3178</v>
      </c>
      <c r="D591" s="12" t="s">
        <v>11011</v>
      </c>
      <c r="E591" s="14">
        <v>4</v>
      </c>
      <c r="F591" s="12" t="s">
        <v>9</v>
      </c>
      <c r="G591" s="11"/>
      <c r="H591" s="11"/>
      <c r="I591" s="11"/>
      <c r="J591" s="26"/>
      <c r="K591" s="11">
        <f t="shared" si="27"/>
        <v>0</v>
      </c>
      <c r="L591" s="11">
        <f t="shared" si="28"/>
        <v>0</v>
      </c>
    </row>
    <row r="592" spans="1:12" x14ac:dyDescent="0.2">
      <c r="A592" s="11">
        <f t="shared" si="29"/>
        <v>583</v>
      </c>
      <c r="B592" s="12" t="s">
        <v>11012</v>
      </c>
      <c r="C592" s="12" t="s">
        <v>6359</v>
      </c>
      <c r="D592" s="12" t="s">
        <v>11013</v>
      </c>
      <c r="E592" s="14">
        <v>1</v>
      </c>
      <c r="F592" s="12" t="s">
        <v>9</v>
      </c>
      <c r="G592" s="11"/>
      <c r="H592" s="11"/>
      <c r="I592" s="11"/>
      <c r="J592" s="26"/>
      <c r="K592" s="11">
        <f t="shared" si="27"/>
        <v>0</v>
      </c>
      <c r="L592" s="11">
        <f t="shared" si="28"/>
        <v>0</v>
      </c>
    </row>
    <row r="593" spans="1:12" x14ac:dyDescent="0.2">
      <c r="A593" s="11">
        <f t="shared" si="29"/>
        <v>584</v>
      </c>
      <c r="B593" s="12" t="s">
        <v>11014</v>
      </c>
      <c r="C593" s="12" t="s">
        <v>3197</v>
      </c>
      <c r="D593" s="12" t="s">
        <v>11015</v>
      </c>
      <c r="E593" s="14">
        <v>1</v>
      </c>
      <c r="F593" s="12" t="s">
        <v>9</v>
      </c>
      <c r="G593" s="11"/>
      <c r="H593" s="11"/>
      <c r="I593" s="11"/>
      <c r="J593" s="26"/>
      <c r="K593" s="11">
        <f t="shared" si="27"/>
        <v>0</v>
      </c>
      <c r="L593" s="11">
        <f t="shared" si="28"/>
        <v>0</v>
      </c>
    </row>
    <row r="594" spans="1:12" x14ac:dyDescent="0.2">
      <c r="A594" s="11">
        <f t="shared" si="29"/>
        <v>585</v>
      </c>
      <c r="B594" s="12" t="s">
        <v>11016</v>
      </c>
      <c r="C594" s="12" t="s">
        <v>6360</v>
      </c>
      <c r="D594" s="12" t="s">
        <v>11017</v>
      </c>
      <c r="E594" s="14">
        <v>1</v>
      </c>
      <c r="F594" s="12" t="s">
        <v>9</v>
      </c>
      <c r="G594" s="11"/>
      <c r="H594" s="11"/>
      <c r="I594" s="11"/>
      <c r="J594" s="26"/>
      <c r="K594" s="11">
        <f t="shared" si="27"/>
        <v>0</v>
      </c>
      <c r="L594" s="11">
        <f t="shared" si="28"/>
        <v>0</v>
      </c>
    </row>
    <row r="595" spans="1:12" x14ac:dyDescent="0.2">
      <c r="A595" s="11">
        <f t="shared" si="29"/>
        <v>586</v>
      </c>
      <c r="B595" s="12" t="s">
        <v>11018</v>
      </c>
      <c r="C595" s="12" t="s">
        <v>6361</v>
      </c>
      <c r="D595" s="12" t="s">
        <v>11019</v>
      </c>
      <c r="E595" s="14">
        <v>1</v>
      </c>
      <c r="F595" s="12" t="s">
        <v>9</v>
      </c>
      <c r="G595" s="11"/>
      <c r="H595" s="11"/>
      <c r="I595" s="11"/>
      <c r="J595" s="26"/>
      <c r="K595" s="11">
        <f t="shared" si="27"/>
        <v>0</v>
      </c>
      <c r="L595" s="11">
        <f t="shared" si="28"/>
        <v>0</v>
      </c>
    </row>
    <row r="596" spans="1:12" x14ac:dyDescent="0.2">
      <c r="A596" s="11">
        <f t="shared" si="29"/>
        <v>587</v>
      </c>
      <c r="B596" s="12" t="s">
        <v>11020</v>
      </c>
      <c r="C596" s="12" t="s">
        <v>6362</v>
      </c>
      <c r="D596" s="12" t="s">
        <v>11021</v>
      </c>
      <c r="E596" s="14">
        <v>1</v>
      </c>
      <c r="F596" s="12" t="s">
        <v>9</v>
      </c>
      <c r="G596" s="11"/>
      <c r="H596" s="11"/>
      <c r="I596" s="11"/>
      <c r="J596" s="26"/>
      <c r="K596" s="11">
        <f t="shared" si="27"/>
        <v>0</v>
      </c>
      <c r="L596" s="11">
        <f t="shared" si="28"/>
        <v>0</v>
      </c>
    </row>
    <row r="597" spans="1:12" x14ac:dyDescent="0.2">
      <c r="A597" s="11">
        <f t="shared" si="29"/>
        <v>588</v>
      </c>
      <c r="B597" s="12" t="s">
        <v>11022</v>
      </c>
      <c r="C597" s="12" t="s">
        <v>6363</v>
      </c>
      <c r="D597" s="12" t="s">
        <v>11023</v>
      </c>
      <c r="E597" s="14">
        <v>1</v>
      </c>
      <c r="F597" s="12" t="s">
        <v>9</v>
      </c>
      <c r="G597" s="11"/>
      <c r="H597" s="11"/>
      <c r="I597" s="11"/>
      <c r="J597" s="26"/>
      <c r="K597" s="11">
        <f t="shared" si="27"/>
        <v>0</v>
      </c>
      <c r="L597" s="11">
        <f t="shared" si="28"/>
        <v>0</v>
      </c>
    </row>
    <row r="598" spans="1:12" x14ac:dyDescent="0.2">
      <c r="A598" s="11">
        <f t="shared" si="29"/>
        <v>589</v>
      </c>
      <c r="B598" s="12" t="s">
        <v>11024</v>
      </c>
      <c r="C598" s="12" t="s">
        <v>6364</v>
      </c>
      <c r="D598" s="12" t="s">
        <v>11025</v>
      </c>
      <c r="E598" s="14">
        <v>1</v>
      </c>
      <c r="F598" s="12" t="s">
        <v>9</v>
      </c>
      <c r="G598" s="11"/>
      <c r="H598" s="11"/>
      <c r="I598" s="11"/>
      <c r="J598" s="26"/>
      <c r="K598" s="11">
        <f t="shared" si="27"/>
        <v>0</v>
      </c>
      <c r="L598" s="11">
        <f t="shared" si="28"/>
        <v>0</v>
      </c>
    </row>
    <row r="599" spans="1:12" x14ac:dyDescent="0.2">
      <c r="A599" s="11">
        <f t="shared" si="29"/>
        <v>590</v>
      </c>
      <c r="B599" s="12" t="s">
        <v>11026</v>
      </c>
      <c r="C599" s="12" t="s">
        <v>6365</v>
      </c>
      <c r="D599" s="12" t="s">
        <v>6366</v>
      </c>
      <c r="E599" s="14">
        <v>1</v>
      </c>
      <c r="F599" s="12" t="s">
        <v>9</v>
      </c>
      <c r="G599" s="11"/>
      <c r="H599" s="11"/>
      <c r="I599" s="11"/>
      <c r="J599" s="26"/>
      <c r="K599" s="11">
        <f t="shared" si="27"/>
        <v>0</v>
      </c>
      <c r="L599" s="11">
        <f t="shared" si="28"/>
        <v>0</v>
      </c>
    </row>
    <row r="600" spans="1:12" x14ac:dyDescent="0.2">
      <c r="A600" s="11">
        <f t="shared" si="29"/>
        <v>591</v>
      </c>
      <c r="B600" s="12" t="s">
        <v>11027</v>
      </c>
      <c r="C600" s="12" t="s">
        <v>6367</v>
      </c>
      <c r="D600" s="12" t="s">
        <v>11028</v>
      </c>
      <c r="E600" s="14">
        <v>1</v>
      </c>
      <c r="F600" s="12" t="s">
        <v>9</v>
      </c>
      <c r="G600" s="11"/>
      <c r="H600" s="11"/>
      <c r="I600" s="11"/>
      <c r="J600" s="26"/>
      <c r="K600" s="11">
        <f t="shared" si="27"/>
        <v>0</v>
      </c>
      <c r="L600" s="11">
        <f t="shared" si="28"/>
        <v>0</v>
      </c>
    </row>
    <row r="601" spans="1:12" x14ac:dyDescent="0.2">
      <c r="A601" s="11">
        <f t="shared" si="29"/>
        <v>592</v>
      </c>
      <c r="B601" s="12" t="s">
        <v>11029</v>
      </c>
      <c r="C601" s="12" t="s">
        <v>6368</v>
      </c>
      <c r="D601" s="12" t="s">
        <v>6369</v>
      </c>
      <c r="E601" s="14">
        <v>1</v>
      </c>
      <c r="F601" s="12" t="s">
        <v>9</v>
      </c>
      <c r="G601" s="11"/>
      <c r="H601" s="11"/>
      <c r="I601" s="11"/>
      <c r="J601" s="26"/>
      <c r="K601" s="11">
        <f t="shared" si="27"/>
        <v>0</v>
      </c>
      <c r="L601" s="11">
        <f t="shared" si="28"/>
        <v>0</v>
      </c>
    </row>
    <row r="602" spans="1:12" x14ac:dyDescent="0.2">
      <c r="A602" s="11">
        <f t="shared" si="29"/>
        <v>593</v>
      </c>
      <c r="B602" s="12" t="s">
        <v>11030</v>
      </c>
      <c r="C602" s="12" t="s">
        <v>6370</v>
      </c>
      <c r="D602" s="12" t="s">
        <v>6371</v>
      </c>
      <c r="E602" s="14">
        <v>1</v>
      </c>
      <c r="F602" s="12" t="s">
        <v>9</v>
      </c>
      <c r="G602" s="11"/>
      <c r="H602" s="11"/>
      <c r="I602" s="11"/>
      <c r="J602" s="26"/>
      <c r="K602" s="11">
        <f t="shared" si="27"/>
        <v>0</v>
      </c>
      <c r="L602" s="11">
        <f t="shared" si="28"/>
        <v>0</v>
      </c>
    </row>
    <row r="603" spans="1:12" x14ac:dyDescent="0.2">
      <c r="A603" s="11">
        <f t="shared" si="29"/>
        <v>594</v>
      </c>
      <c r="B603" s="12" t="s">
        <v>11031</v>
      </c>
      <c r="C603" s="12" t="s">
        <v>6372</v>
      </c>
      <c r="D603" s="12" t="s">
        <v>6373</v>
      </c>
      <c r="E603" s="14">
        <v>4</v>
      </c>
      <c r="F603" s="12" t="s">
        <v>9</v>
      </c>
      <c r="G603" s="11"/>
      <c r="H603" s="11"/>
      <c r="I603" s="11"/>
      <c r="J603" s="26"/>
      <c r="K603" s="11">
        <f t="shared" si="27"/>
        <v>0</v>
      </c>
      <c r="L603" s="11">
        <f t="shared" si="28"/>
        <v>0</v>
      </c>
    </row>
    <row r="604" spans="1:12" x14ac:dyDescent="0.2">
      <c r="A604" s="11">
        <f t="shared" si="29"/>
        <v>595</v>
      </c>
      <c r="B604" s="12" t="s">
        <v>11032</v>
      </c>
      <c r="C604" s="12" t="s">
        <v>6374</v>
      </c>
      <c r="D604" s="12" t="s">
        <v>6375</v>
      </c>
      <c r="E604" s="14">
        <v>2</v>
      </c>
      <c r="F604" s="12" t="s">
        <v>9</v>
      </c>
      <c r="G604" s="11"/>
      <c r="H604" s="11"/>
      <c r="I604" s="11"/>
      <c r="J604" s="26"/>
      <c r="K604" s="11">
        <f t="shared" si="27"/>
        <v>0</v>
      </c>
      <c r="L604" s="11">
        <f t="shared" si="28"/>
        <v>0</v>
      </c>
    </row>
    <row r="605" spans="1:12" x14ac:dyDescent="0.2">
      <c r="A605" s="11">
        <f t="shared" si="29"/>
        <v>596</v>
      </c>
      <c r="B605" s="12" t="s">
        <v>11033</v>
      </c>
      <c r="C605" s="12" t="s">
        <v>6376</v>
      </c>
      <c r="D605" s="12" t="s">
        <v>6377</v>
      </c>
      <c r="E605" s="14">
        <v>1</v>
      </c>
      <c r="F605" s="12" t="s">
        <v>9</v>
      </c>
      <c r="G605" s="11"/>
      <c r="H605" s="11"/>
      <c r="I605" s="11"/>
      <c r="J605" s="26"/>
      <c r="K605" s="11">
        <f t="shared" si="27"/>
        <v>0</v>
      </c>
      <c r="L605" s="11">
        <f t="shared" si="28"/>
        <v>0</v>
      </c>
    </row>
    <row r="606" spans="1:12" x14ac:dyDescent="0.2">
      <c r="A606" s="11">
        <f t="shared" si="29"/>
        <v>597</v>
      </c>
      <c r="B606" s="12" t="s">
        <v>11034</v>
      </c>
      <c r="C606" s="12" t="s">
        <v>6378</v>
      </c>
      <c r="D606" s="12" t="s">
        <v>6379</v>
      </c>
      <c r="E606" s="14">
        <v>1</v>
      </c>
      <c r="F606" s="12" t="s">
        <v>9</v>
      </c>
      <c r="G606" s="11"/>
      <c r="H606" s="11"/>
      <c r="I606" s="11"/>
      <c r="J606" s="26"/>
      <c r="K606" s="11">
        <f t="shared" si="27"/>
        <v>0</v>
      </c>
      <c r="L606" s="11">
        <f t="shared" si="28"/>
        <v>0</v>
      </c>
    </row>
    <row r="607" spans="1:12" x14ac:dyDescent="0.2">
      <c r="A607" s="11">
        <f t="shared" si="29"/>
        <v>598</v>
      </c>
      <c r="B607" s="12" t="s">
        <v>11035</v>
      </c>
      <c r="C607" s="12" t="s">
        <v>6380</v>
      </c>
      <c r="D607" s="12" t="s">
        <v>6381</v>
      </c>
      <c r="E607" s="14">
        <v>1</v>
      </c>
      <c r="F607" s="12" t="s">
        <v>9</v>
      </c>
      <c r="G607" s="11"/>
      <c r="H607" s="11"/>
      <c r="I607" s="11"/>
      <c r="J607" s="26"/>
      <c r="K607" s="11">
        <f t="shared" si="27"/>
        <v>0</v>
      </c>
      <c r="L607" s="11">
        <f t="shared" si="28"/>
        <v>0</v>
      </c>
    </row>
    <row r="608" spans="1:12" x14ac:dyDescent="0.2">
      <c r="A608" s="11">
        <f t="shared" si="29"/>
        <v>599</v>
      </c>
      <c r="B608" s="12" t="s">
        <v>11036</v>
      </c>
      <c r="C608" s="12" t="s">
        <v>6382</v>
      </c>
      <c r="D608" s="12" t="s">
        <v>6383</v>
      </c>
      <c r="E608" s="14">
        <v>1</v>
      </c>
      <c r="F608" s="12" t="s">
        <v>9</v>
      </c>
      <c r="G608" s="11"/>
      <c r="H608" s="11"/>
      <c r="I608" s="11"/>
      <c r="J608" s="26"/>
      <c r="K608" s="11">
        <f t="shared" si="27"/>
        <v>0</v>
      </c>
      <c r="L608" s="11">
        <f t="shared" si="28"/>
        <v>0</v>
      </c>
    </row>
    <row r="609" spans="1:12" x14ac:dyDescent="0.2">
      <c r="A609" s="11">
        <f t="shared" si="29"/>
        <v>600</v>
      </c>
      <c r="B609" s="12" t="s">
        <v>11037</v>
      </c>
      <c r="C609" s="12" t="s">
        <v>6384</v>
      </c>
      <c r="D609" s="12" t="s">
        <v>6385</v>
      </c>
      <c r="E609" s="14">
        <v>1</v>
      </c>
      <c r="F609" s="12" t="s">
        <v>9</v>
      </c>
      <c r="G609" s="11"/>
      <c r="H609" s="11"/>
      <c r="I609" s="11"/>
      <c r="J609" s="26"/>
      <c r="K609" s="11">
        <f t="shared" si="27"/>
        <v>0</v>
      </c>
      <c r="L609" s="11">
        <f t="shared" si="28"/>
        <v>0</v>
      </c>
    </row>
    <row r="610" spans="1:12" x14ac:dyDescent="0.2">
      <c r="A610" s="11">
        <f t="shared" si="29"/>
        <v>601</v>
      </c>
      <c r="B610" s="12" t="s">
        <v>11038</v>
      </c>
      <c r="C610" s="12" t="s">
        <v>6386</v>
      </c>
      <c r="D610" s="12" t="s">
        <v>6387</v>
      </c>
      <c r="E610" s="14">
        <v>1</v>
      </c>
      <c r="F610" s="12" t="s">
        <v>9</v>
      </c>
      <c r="G610" s="11"/>
      <c r="H610" s="11"/>
      <c r="I610" s="11"/>
      <c r="J610" s="26"/>
      <c r="K610" s="11">
        <f t="shared" si="27"/>
        <v>0</v>
      </c>
      <c r="L610" s="11">
        <f t="shared" si="28"/>
        <v>0</v>
      </c>
    </row>
    <row r="611" spans="1:12" x14ac:dyDescent="0.2">
      <c r="A611" s="11">
        <f t="shared" si="29"/>
        <v>602</v>
      </c>
      <c r="B611" s="12" t="s">
        <v>11039</v>
      </c>
      <c r="C611" s="12" t="s">
        <v>6388</v>
      </c>
      <c r="D611" s="12" t="s">
        <v>6389</v>
      </c>
      <c r="E611" s="14">
        <v>2</v>
      </c>
      <c r="F611" s="12" t="s">
        <v>9</v>
      </c>
      <c r="G611" s="11"/>
      <c r="H611" s="11"/>
      <c r="I611" s="11"/>
      <c r="J611" s="26"/>
      <c r="K611" s="11">
        <f t="shared" si="27"/>
        <v>0</v>
      </c>
      <c r="L611" s="11">
        <f t="shared" si="28"/>
        <v>0</v>
      </c>
    </row>
    <row r="612" spans="1:12" x14ac:dyDescent="0.2">
      <c r="A612" s="11">
        <f t="shared" si="29"/>
        <v>603</v>
      </c>
      <c r="B612" s="12" t="s">
        <v>11040</v>
      </c>
      <c r="C612" s="12" t="s">
        <v>6390</v>
      </c>
      <c r="D612" s="12" t="s">
        <v>6391</v>
      </c>
      <c r="E612" s="14">
        <v>2</v>
      </c>
      <c r="F612" s="12" t="s">
        <v>9</v>
      </c>
      <c r="G612" s="11"/>
      <c r="H612" s="11"/>
      <c r="I612" s="11"/>
      <c r="J612" s="26"/>
      <c r="K612" s="11">
        <f t="shared" si="27"/>
        <v>0</v>
      </c>
      <c r="L612" s="11">
        <f t="shared" si="28"/>
        <v>0</v>
      </c>
    </row>
    <row r="613" spans="1:12" x14ac:dyDescent="0.2">
      <c r="A613" s="11">
        <f t="shared" si="29"/>
        <v>604</v>
      </c>
      <c r="B613" s="12" t="s">
        <v>11041</v>
      </c>
      <c r="C613" s="12" t="s">
        <v>6392</v>
      </c>
      <c r="D613" s="12" t="s">
        <v>6393</v>
      </c>
      <c r="E613" s="14">
        <v>2</v>
      </c>
      <c r="F613" s="12" t="s">
        <v>9</v>
      </c>
      <c r="G613" s="11"/>
      <c r="H613" s="11"/>
      <c r="I613" s="11"/>
      <c r="J613" s="26"/>
      <c r="K613" s="11">
        <f t="shared" si="27"/>
        <v>0</v>
      </c>
      <c r="L613" s="11">
        <f t="shared" si="28"/>
        <v>0</v>
      </c>
    </row>
    <row r="614" spans="1:12" x14ac:dyDescent="0.2">
      <c r="A614" s="11">
        <f t="shared" si="29"/>
        <v>605</v>
      </c>
      <c r="B614" s="12" t="s">
        <v>11042</v>
      </c>
      <c r="C614" s="12" t="s">
        <v>6394</v>
      </c>
      <c r="D614" s="12" t="s">
        <v>6395</v>
      </c>
      <c r="E614" s="14">
        <v>1</v>
      </c>
      <c r="F614" s="12" t="s">
        <v>9</v>
      </c>
      <c r="G614" s="11"/>
      <c r="H614" s="11"/>
      <c r="I614" s="11"/>
      <c r="J614" s="26"/>
      <c r="K614" s="11">
        <f t="shared" si="27"/>
        <v>0</v>
      </c>
      <c r="L614" s="11">
        <f t="shared" si="28"/>
        <v>0</v>
      </c>
    </row>
    <row r="615" spans="1:12" x14ac:dyDescent="0.2">
      <c r="A615" s="11">
        <f t="shared" si="29"/>
        <v>606</v>
      </c>
      <c r="B615" s="12" t="s">
        <v>11043</v>
      </c>
      <c r="C615" s="12" t="s">
        <v>6396</v>
      </c>
      <c r="D615" s="12" t="s">
        <v>11044</v>
      </c>
      <c r="E615" s="14">
        <v>1</v>
      </c>
      <c r="F615" s="12" t="s">
        <v>9</v>
      </c>
      <c r="G615" s="11"/>
      <c r="H615" s="11"/>
      <c r="I615" s="11"/>
      <c r="J615" s="26"/>
      <c r="K615" s="11">
        <f t="shared" si="27"/>
        <v>0</v>
      </c>
      <c r="L615" s="11">
        <f t="shared" si="28"/>
        <v>0</v>
      </c>
    </row>
    <row r="616" spans="1:12" x14ac:dyDescent="0.2">
      <c r="A616" s="11">
        <f t="shared" si="29"/>
        <v>607</v>
      </c>
      <c r="B616" s="12" t="s">
        <v>11045</v>
      </c>
      <c r="C616" s="12" t="s">
        <v>6397</v>
      </c>
      <c r="D616" s="12" t="s">
        <v>6398</v>
      </c>
      <c r="E616" s="14">
        <v>1</v>
      </c>
      <c r="F616" s="12" t="s">
        <v>9</v>
      </c>
      <c r="G616" s="11"/>
      <c r="H616" s="11"/>
      <c r="I616" s="11"/>
      <c r="J616" s="26"/>
      <c r="K616" s="11">
        <f t="shared" si="27"/>
        <v>0</v>
      </c>
      <c r="L616" s="11">
        <f t="shared" si="28"/>
        <v>0</v>
      </c>
    </row>
    <row r="617" spans="1:12" x14ac:dyDescent="0.2">
      <c r="A617" s="11">
        <f t="shared" si="29"/>
        <v>608</v>
      </c>
      <c r="B617" s="12" t="s">
        <v>11046</v>
      </c>
      <c r="C617" s="12" t="s">
        <v>6399</v>
      </c>
      <c r="D617" s="12" t="s">
        <v>6400</v>
      </c>
      <c r="E617" s="14">
        <v>1</v>
      </c>
      <c r="F617" s="12" t="s">
        <v>9</v>
      </c>
      <c r="G617" s="11"/>
      <c r="H617" s="11"/>
      <c r="I617" s="11"/>
      <c r="J617" s="26"/>
      <c r="K617" s="11">
        <f t="shared" si="27"/>
        <v>0</v>
      </c>
      <c r="L617" s="11">
        <f t="shared" si="28"/>
        <v>0</v>
      </c>
    </row>
    <row r="618" spans="1:12" x14ac:dyDescent="0.2">
      <c r="A618" s="11">
        <f t="shared" si="29"/>
        <v>609</v>
      </c>
      <c r="B618" s="12" t="s">
        <v>11047</v>
      </c>
      <c r="C618" s="12" t="s">
        <v>6401</v>
      </c>
      <c r="D618" s="12" t="s">
        <v>11048</v>
      </c>
      <c r="E618" s="14">
        <v>2</v>
      </c>
      <c r="F618" s="12" t="s">
        <v>9</v>
      </c>
      <c r="G618" s="11"/>
      <c r="H618" s="11"/>
      <c r="I618" s="11"/>
      <c r="J618" s="26"/>
      <c r="K618" s="11">
        <f t="shared" si="27"/>
        <v>0</v>
      </c>
      <c r="L618" s="11">
        <f t="shared" si="28"/>
        <v>0</v>
      </c>
    </row>
    <row r="619" spans="1:12" x14ac:dyDescent="0.2">
      <c r="A619" s="11">
        <f t="shared" si="29"/>
        <v>610</v>
      </c>
      <c r="B619" s="12" t="s">
        <v>11049</v>
      </c>
      <c r="C619" s="12" t="s">
        <v>6402</v>
      </c>
      <c r="D619" s="12" t="s">
        <v>11050</v>
      </c>
      <c r="E619" s="14">
        <v>3</v>
      </c>
      <c r="F619" s="12" t="s">
        <v>9</v>
      </c>
      <c r="G619" s="11"/>
      <c r="H619" s="11"/>
      <c r="I619" s="11"/>
      <c r="J619" s="26"/>
      <c r="K619" s="11">
        <f t="shared" si="27"/>
        <v>0</v>
      </c>
      <c r="L619" s="11">
        <f t="shared" si="28"/>
        <v>0</v>
      </c>
    </row>
    <row r="620" spans="1:12" x14ac:dyDescent="0.2">
      <c r="A620" s="11">
        <f t="shared" si="29"/>
        <v>611</v>
      </c>
      <c r="B620" s="12" t="s">
        <v>11051</v>
      </c>
      <c r="C620" s="12" t="s">
        <v>6403</v>
      </c>
      <c r="D620" s="12" t="s">
        <v>6404</v>
      </c>
      <c r="E620" s="14">
        <v>1</v>
      </c>
      <c r="F620" s="12" t="s">
        <v>9</v>
      </c>
      <c r="G620" s="11"/>
      <c r="H620" s="11"/>
      <c r="I620" s="11"/>
      <c r="J620" s="26"/>
      <c r="K620" s="11">
        <f t="shared" si="27"/>
        <v>0</v>
      </c>
      <c r="L620" s="11">
        <f t="shared" si="28"/>
        <v>0</v>
      </c>
    </row>
    <row r="621" spans="1:12" x14ac:dyDescent="0.2">
      <c r="A621" s="11">
        <f t="shared" si="29"/>
        <v>612</v>
      </c>
      <c r="B621" s="12" t="s">
        <v>11052</v>
      </c>
      <c r="C621" s="12" t="s">
        <v>6405</v>
      </c>
      <c r="D621" s="12" t="s">
        <v>6406</v>
      </c>
      <c r="E621" s="14">
        <v>1</v>
      </c>
      <c r="F621" s="12" t="s">
        <v>9</v>
      </c>
      <c r="G621" s="11"/>
      <c r="H621" s="11"/>
      <c r="I621" s="11"/>
      <c r="J621" s="26"/>
      <c r="K621" s="11">
        <f t="shared" si="27"/>
        <v>0</v>
      </c>
      <c r="L621" s="11">
        <f t="shared" si="28"/>
        <v>0</v>
      </c>
    </row>
    <row r="622" spans="1:12" x14ac:dyDescent="0.2">
      <c r="A622" s="11">
        <f t="shared" si="29"/>
        <v>613</v>
      </c>
      <c r="B622" s="12" t="s">
        <v>11053</v>
      </c>
      <c r="C622" s="12" t="s">
        <v>6407</v>
      </c>
      <c r="D622" s="12" t="s">
        <v>6408</v>
      </c>
      <c r="E622" s="14">
        <v>1</v>
      </c>
      <c r="F622" s="12" t="s">
        <v>9</v>
      </c>
      <c r="G622" s="11"/>
      <c r="H622" s="11"/>
      <c r="I622" s="11"/>
      <c r="J622" s="26"/>
      <c r="K622" s="11">
        <f t="shared" si="27"/>
        <v>0</v>
      </c>
      <c r="L622" s="11">
        <f t="shared" si="28"/>
        <v>0</v>
      </c>
    </row>
    <row r="623" spans="1:12" x14ac:dyDescent="0.2">
      <c r="A623" s="11">
        <f t="shared" si="29"/>
        <v>614</v>
      </c>
      <c r="B623" s="12" t="s">
        <v>11054</v>
      </c>
      <c r="C623" s="12" t="s">
        <v>6409</v>
      </c>
      <c r="D623" s="12" t="s">
        <v>6410</v>
      </c>
      <c r="E623" s="14">
        <v>1</v>
      </c>
      <c r="F623" s="12" t="s">
        <v>9</v>
      </c>
      <c r="G623" s="11"/>
      <c r="H623" s="11"/>
      <c r="I623" s="11"/>
      <c r="J623" s="26"/>
      <c r="K623" s="11">
        <f t="shared" si="27"/>
        <v>0</v>
      </c>
      <c r="L623" s="11">
        <f t="shared" si="28"/>
        <v>0</v>
      </c>
    </row>
    <row r="624" spans="1:12" x14ac:dyDescent="0.2">
      <c r="A624" s="11">
        <f t="shared" si="29"/>
        <v>615</v>
      </c>
      <c r="B624" s="12" t="s">
        <v>11055</v>
      </c>
      <c r="C624" s="12" t="s">
        <v>6411</v>
      </c>
      <c r="D624" s="12" t="s">
        <v>6412</v>
      </c>
      <c r="E624" s="14">
        <v>1</v>
      </c>
      <c r="F624" s="12" t="s">
        <v>9</v>
      </c>
      <c r="G624" s="11"/>
      <c r="H624" s="11"/>
      <c r="I624" s="11"/>
      <c r="J624" s="26"/>
      <c r="K624" s="11">
        <f t="shared" si="27"/>
        <v>0</v>
      </c>
      <c r="L624" s="11">
        <f t="shared" si="28"/>
        <v>0</v>
      </c>
    </row>
    <row r="625" spans="1:12" x14ac:dyDescent="0.2">
      <c r="A625" s="11">
        <f t="shared" si="29"/>
        <v>616</v>
      </c>
      <c r="B625" s="12" t="s">
        <v>11056</v>
      </c>
      <c r="C625" s="12" t="s">
        <v>6413</v>
      </c>
      <c r="D625" s="12" t="s">
        <v>6414</v>
      </c>
      <c r="E625" s="14">
        <v>1</v>
      </c>
      <c r="F625" s="12" t="s">
        <v>9</v>
      </c>
      <c r="G625" s="11"/>
      <c r="H625" s="11"/>
      <c r="I625" s="11"/>
      <c r="J625" s="26"/>
      <c r="K625" s="11">
        <f t="shared" si="27"/>
        <v>0</v>
      </c>
      <c r="L625" s="11">
        <f t="shared" si="28"/>
        <v>0</v>
      </c>
    </row>
    <row r="626" spans="1:12" x14ac:dyDescent="0.2">
      <c r="A626" s="11">
        <f t="shared" si="29"/>
        <v>617</v>
      </c>
      <c r="B626" s="12" t="s">
        <v>11057</v>
      </c>
      <c r="C626" s="12" t="s">
        <v>6415</v>
      </c>
      <c r="D626" s="12" t="s">
        <v>6416</v>
      </c>
      <c r="E626" s="14">
        <v>1</v>
      </c>
      <c r="F626" s="12" t="s">
        <v>9</v>
      </c>
      <c r="G626" s="11"/>
      <c r="H626" s="11"/>
      <c r="I626" s="11"/>
      <c r="J626" s="26"/>
      <c r="K626" s="11">
        <f t="shared" si="27"/>
        <v>0</v>
      </c>
      <c r="L626" s="11">
        <f t="shared" si="28"/>
        <v>0</v>
      </c>
    </row>
    <row r="627" spans="1:12" x14ac:dyDescent="0.2">
      <c r="A627" s="11">
        <f t="shared" si="29"/>
        <v>618</v>
      </c>
      <c r="B627" s="12" t="s">
        <v>11058</v>
      </c>
      <c r="C627" s="12" t="s">
        <v>6417</v>
      </c>
      <c r="D627" s="12" t="s">
        <v>6418</v>
      </c>
      <c r="E627" s="14">
        <v>1</v>
      </c>
      <c r="F627" s="12" t="s">
        <v>9</v>
      </c>
      <c r="G627" s="11"/>
      <c r="H627" s="11"/>
      <c r="I627" s="11"/>
      <c r="J627" s="26"/>
      <c r="K627" s="11">
        <f t="shared" si="27"/>
        <v>0</v>
      </c>
      <c r="L627" s="11">
        <f t="shared" si="28"/>
        <v>0</v>
      </c>
    </row>
    <row r="628" spans="1:12" x14ac:dyDescent="0.2">
      <c r="A628" s="11">
        <f t="shared" si="29"/>
        <v>619</v>
      </c>
      <c r="B628" s="12" t="s">
        <v>11059</v>
      </c>
      <c r="C628" s="12" t="s">
        <v>6419</v>
      </c>
      <c r="D628" s="12" t="s">
        <v>6420</v>
      </c>
      <c r="E628" s="14">
        <v>1</v>
      </c>
      <c r="F628" s="12" t="s">
        <v>9</v>
      </c>
      <c r="G628" s="11"/>
      <c r="H628" s="11"/>
      <c r="I628" s="11"/>
      <c r="J628" s="26"/>
      <c r="K628" s="11">
        <f t="shared" si="27"/>
        <v>0</v>
      </c>
      <c r="L628" s="11">
        <f t="shared" si="28"/>
        <v>0</v>
      </c>
    </row>
    <row r="629" spans="1:12" x14ac:dyDescent="0.2">
      <c r="A629" s="11">
        <f t="shared" si="29"/>
        <v>620</v>
      </c>
      <c r="B629" s="12" t="s">
        <v>11060</v>
      </c>
      <c r="C629" s="12" t="s">
        <v>6421</v>
      </c>
      <c r="D629" s="12" t="s">
        <v>6422</v>
      </c>
      <c r="E629" s="14">
        <v>1</v>
      </c>
      <c r="F629" s="12" t="s">
        <v>9</v>
      </c>
      <c r="G629" s="11"/>
      <c r="H629" s="11"/>
      <c r="I629" s="11"/>
      <c r="J629" s="26"/>
      <c r="K629" s="11">
        <f t="shared" si="27"/>
        <v>0</v>
      </c>
      <c r="L629" s="11">
        <f t="shared" si="28"/>
        <v>0</v>
      </c>
    </row>
    <row r="630" spans="1:12" x14ac:dyDescent="0.2">
      <c r="A630" s="11">
        <f t="shared" si="29"/>
        <v>621</v>
      </c>
      <c r="B630" s="12" t="s">
        <v>11061</v>
      </c>
      <c r="C630" s="12" t="s">
        <v>6423</v>
      </c>
      <c r="D630" s="12" t="s">
        <v>6424</v>
      </c>
      <c r="E630" s="14">
        <v>1</v>
      </c>
      <c r="F630" s="12" t="s">
        <v>9</v>
      </c>
      <c r="G630" s="11"/>
      <c r="H630" s="11"/>
      <c r="I630" s="11"/>
      <c r="J630" s="26"/>
      <c r="K630" s="11">
        <f t="shared" si="27"/>
        <v>0</v>
      </c>
      <c r="L630" s="11">
        <f t="shared" si="28"/>
        <v>0</v>
      </c>
    </row>
    <row r="631" spans="1:12" x14ac:dyDescent="0.2">
      <c r="A631" s="11">
        <f t="shared" si="29"/>
        <v>622</v>
      </c>
      <c r="B631" s="12" t="s">
        <v>11062</v>
      </c>
      <c r="C631" s="12" t="s">
        <v>6425</v>
      </c>
      <c r="D631" s="12" t="s">
        <v>6426</v>
      </c>
      <c r="E631" s="14">
        <v>4</v>
      </c>
      <c r="F631" s="12" t="s">
        <v>9</v>
      </c>
      <c r="G631" s="11"/>
      <c r="H631" s="11"/>
      <c r="I631" s="11"/>
      <c r="J631" s="26"/>
      <c r="K631" s="11">
        <f t="shared" si="27"/>
        <v>0</v>
      </c>
      <c r="L631" s="11">
        <f t="shared" si="28"/>
        <v>0</v>
      </c>
    </row>
    <row r="632" spans="1:12" x14ac:dyDescent="0.2">
      <c r="A632" s="11">
        <f t="shared" si="29"/>
        <v>623</v>
      </c>
      <c r="B632" s="12" t="s">
        <v>11063</v>
      </c>
      <c r="C632" s="12" t="s">
        <v>6427</v>
      </c>
      <c r="D632" s="12" t="s">
        <v>6428</v>
      </c>
      <c r="E632" s="14">
        <v>1</v>
      </c>
      <c r="F632" s="12" t="s">
        <v>9</v>
      </c>
      <c r="G632" s="11"/>
      <c r="H632" s="11"/>
      <c r="I632" s="11"/>
      <c r="J632" s="26"/>
      <c r="K632" s="11">
        <f t="shared" si="27"/>
        <v>0</v>
      </c>
      <c r="L632" s="11">
        <f t="shared" si="28"/>
        <v>0</v>
      </c>
    </row>
    <row r="633" spans="1:12" x14ac:dyDescent="0.2">
      <c r="A633" s="11">
        <f t="shared" si="29"/>
        <v>624</v>
      </c>
      <c r="B633" s="12" t="s">
        <v>11064</v>
      </c>
      <c r="C633" s="12" t="s">
        <v>3142</v>
      </c>
      <c r="D633" s="12" t="s">
        <v>6429</v>
      </c>
      <c r="E633" s="14">
        <v>1</v>
      </c>
      <c r="F633" s="12" t="s">
        <v>9</v>
      </c>
      <c r="G633" s="11"/>
      <c r="H633" s="11"/>
      <c r="I633" s="11"/>
      <c r="J633" s="26"/>
      <c r="K633" s="11">
        <f t="shared" si="27"/>
        <v>0</v>
      </c>
      <c r="L633" s="11">
        <f t="shared" si="28"/>
        <v>0</v>
      </c>
    </row>
    <row r="634" spans="1:12" x14ac:dyDescent="0.2">
      <c r="A634" s="11">
        <f t="shared" si="29"/>
        <v>625</v>
      </c>
      <c r="B634" s="12" t="s">
        <v>11065</v>
      </c>
      <c r="C634" s="12" t="s">
        <v>6430</v>
      </c>
      <c r="D634" s="12" t="s">
        <v>6431</v>
      </c>
      <c r="E634" s="14">
        <v>17</v>
      </c>
      <c r="F634" s="12" t="s">
        <v>9</v>
      </c>
      <c r="G634" s="11"/>
      <c r="H634" s="11"/>
      <c r="I634" s="11"/>
      <c r="J634" s="26"/>
      <c r="K634" s="11">
        <f t="shared" si="27"/>
        <v>0</v>
      </c>
      <c r="L634" s="11">
        <f t="shared" si="28"/>
        <v>0</v>
      </c>
    </row>
    <row r="635" spans="1:12" x14ac:dyDescent="0.2">
      <c r="A635" s="11">
        <f t="shared" si="29"/>
        <v>626</v>
      </c>
      <c r="B635" s="12" t="s">
        <v>11066</v>
      </c>
      <c r="C635" s="12" t="s">
        <v>6432</v>
      </c>
      <c r="D635" s="12" t="s">
        <v>6433</v>
      </c>
      <c r="E635" s="14">
        <v>1</v>
      </c>
      <c r="F635" s="12" t="s">
        <v>9</v>
      </c>
      <c r="G635" s="11"/>
      <c r="H635" s="11"/>
      <c r="I635" s="11"/>
      <c r="J635" s="26"/>
      <c r="K635" s="11">
        <f t="shared" si="27"/>
        <v>0</v>
      </c>
      <c r="L635" s="11">
        <f t="shared" si="28"/>
        <v>0</v>
      </c>
    </row>
    <row r="636" spans="1:12" x14ac:dyDescent="0.2">
      <c r="A636" s="11">
        <f t="shared" si="29"/>
        <v>627</v>
      </c>
      <c r="B636" s="12" t="s">
        <v>11067</v>
      </c>
      <c r="C636" s="12" t="s">
        <v>6434</v>
      </c>
      <c r="D636" s="12" t="s">
        <v>11068</v>
      </c>
      <c r="E636" s="14">
        <v>1</v>
      </c>
      <c r="F636" s="12" t="s">
        <v>9</v>
      </c>
      <c r="G636" s="11"/>
      <c r="H636" s="11"/>
      <c r="I636" s="11"/>
      <c r="J636" s="26"/>
      <c r="K636" s="11">
        <f t="shared" si="27"/>
        <v>0</v>
      </c>
      <c r="L636" s="11">
        <f t="shared" si="28"/>
        <v>0</v>
      </c>
    </row>
    <row r="637" spans="1:12" x14ac:dyDescent="0.2">
      <c r="A637" s="11">
        <f t="shared" si="29"/>
        <v>628</v>
      </c>
      <c r="B637" s="12" t="s">
        <v>11069</v>
      </c>
      <c r="C637" s="12" t="s">
        <v>6435</v>
      </c>
      <c r="D637" s="12" t="s">
        <v>11070</v>
      </c>
      <c r="E637" s="14">
        <v>1</v>
      </c>
      <c r="F637" s="12" t="s">
        <v>9</v>
      </c>
      <c r="G637" s="11"/>
      <c r="H637" s="11"/>
      <c r="I637" s="11"/>
      <c r="J637" s="26"/>
      <c r="K637" s="11">
        <f t="shared" si="27"/>
        <v>0</v>
      </c>
      <c r="L637" s="11">
        <f t="shared" si="28"/>
        <v>0</v>
      </c>
    </row>
    <row r="638" spans="1:12" x14ac:dyDescent="0.2">
      <c r="A638" s="11">
        <f t="shared" si="29"/>
        <v>629</v>
      </c>
      <c r="B638" s="12" t="s">
        <v>11071</v>
      </c>
      <c r="C638" s="12" t="s">
        <v>6436</v>
      </c>
      <c r="D638" s="12" t="s">
        <v>11072</v>
      </c>
      <c r="E638" s="14">
        <v>1</v>
      </c>
      <c r="F638" s="12" t="s">
        <v>9</v>
      </c>
      <c r="G638" s="11"/>
      <c r="H638" s="11"/>
      <c r="I638" s="11"/>
      <c r="J638" s="26"/>
      <c r="K638" s="11">
        <f t="shared" si="27"/>
        <v>0</v>
      </c>
      <c r="L638" s="11">
        <f t="shared" si="28"/>
        <v>0</v>
      </c>
    </row>
    <row r="639" spans="1:12" x14ac:dyDescent="0.2">
      <c r="A639" s="11">
        <f t="shared" si="29"/>
        <v>630</v>
      </c>
      <c r="B639" s="12" t="s">
        <v>11073</v>
      </c>
      <c r="C639" s="12" t="s">
        <v>6437</v>
      </c>
      <c r="D639" s="12" t="s">
        <v>6438</v>
      </c>
      <c r="E639" s="14">
        <v>1</v>
      </c>
      <c r="F639" s="12" t="s">
        <v>9</v>
      </c>
      <c r="G639" s="11"/>
      <c r="H639" s="11"/>
      <c r="I639" s="11"/>
      <c r="J639" s="26"/>
      <c r="K639" s="11">
        <f t="shared" si="27"/>
        <v>0</v>
      </c>
      <c r="L639" s="11">
        <f t="shared" si="28"/>
        <v>0</v>
      </c>
    </row>
    <row r="640" spans="1:12" x14ac:dyDescent="0.2">
      <c r="A640" s="11">
        <f t="shared" si="29"/>
        <v>631</v>
      </c>
      <c r="B640" s="12" t="s">
        <v>11074</v>
      </c>
      <c r="C640" s="12" t="s">
        <v>6439</v>
      </c>
      <c r="D640" s="12" t="s">
        <v>11075</v>
      </c>
      <c r="E640" s="14">
        <v>1</v>
      </c>
      <c r="F640" s="12" t="s">
        <v>9</v>
      </c>
      <c r="G640" s="11"/>
      <c r="H640" s="11"/>
      <c r="I640" s="11"/>
      <c r="J640" s="26"/>
      <c r="K640" s="11">
        <f t="shared" si="27"/>
        <v>0</v>
      </c>
      <c r="L640" s="11">
        <f t="shared" si="28"/>
        <v>0</v>
      </c>
    </row>
    <row r="641" spans="1:12" x14ac:dyDescent="0.2">
      <c r="A641" s="11">
        <f t="shared" si="29"/>
        <v>632</v>
      </c>
      <c r="B641" s="12" t="s">
        <v>11076</v>
      </c>
      <c r="C641" s="12" t="s">
        <v>6440</v>
      </c>
      <c r="D641" s="12" t="s">
        <v>11077</v>
      </c>
      <c r="E641" s="14">
        <v>1</v>
      </c>
      <c r="F641" s="12" t="s">
        <v>9</v>
      </c>
      <c r="G641" s="11"/>
      <c r="H641" s="11"/>
      <c r="I641" s="11"/>
      <c r="J641" s="26"/>
      <c r="K641" s="11">
        <f t="shared" si="27"/>
        <v>0</v>
      </c>
      <c r="L641" s="11">
        <f t="shared" si="28"/>
        <v>0</v>
      </c>
    </row>
    <row r="642" spans="1:12" x14ac:dyDescent="0.2">
      <c r="A642" s="11">
        <f t="shared" si="29"/>
        <v>633</v>
      </c>
      <c r="B642" s="12" t="s">
        <v>11078</v>
      </c>
      <c r="C642" s="12" t="s">
        <v>6441</v>
      </c>
      <c r="D642" s="12" t="s">
        <v>11079</v>
      </c>
      <c r="E642" s="14">
        <v>1</v>
      </c>
      <c r="F642" s="12" t="s">
        <v>9</v>
      </c>
      <c r="G642" s="11"/>
      <c r="H642" s="11"/>
      <c r="I642" s="11"/>
      <c r="J642" s="26"/>
      <c r="K642" s="11">
        <f t="shared" si="27"/>
        <v>0</v>
      </c>
      <c r="L642" s="11">
        <f t="shared" si="28"/>
        <v>0</v>
      </c>
    </row>
    <row r="643" spans="1:12" x14ac:dyDescent="0.2">
      <c r="A643" s="11">
        <f t="shared" si="29"/>
        <v>634</v>
      </c>
      <c r="B643" s="12" t="s">
        <v>11080</v>
      </c>
      <c r="C643" s="12" t="s">
        <v>6442</v>
      </c>
      <c r="D643" s="12" t="s">
        <v>11081</v>
      </c>
      <c r="E643" s="14">
        <v>1</v>
      </c>
      <c r="F643" s="12" t="s">
        <v>9</v>
      </c>
      <c r="G643" s="11"/>
      <c r="H643" s="11"/>
      <c r="I643" s="11"/>
      <c r="J643" s="26"/>
      <c r="K643" s="11">
        <f t="shared" si="27"/>
        <v>0</v>
      </c>
      <c r="L643" s="11">
        <f t="shared" si="28"/>
        <v>0</v>
      </c>
    </row>
    <row r="644" spans="1:12" x14ac:dyDescent="0.2">
      <c r="A644" s="11">
        <f t="shared" si="29"/>
        <v>635</v>
      </c>
      <c r="B644" s="12" t="s">
        <v>11082</v>
      </c>
      <c r="C644" s="12" t="s">
        <v>6443</v>
      </c>
      <c r="D644" s="12" t="s">
        <v>11083</v>
      </c>
      <c r="E644" s="14">
        <v>1</v>
      </c>
      <c r="F644" s="12" t="s">
        <v>9</v>
      </c>
      <c r="G644" s="11"/>
      <c r="H644" s="11"/>
      <c r="I644" s="11"/>
      <c r="J644" s="26"/>
      <c r="K644" s="11">
        <f t="shared" si="27"/>
        <v>0</v>
      </c>
      <c r="L644" s="11">
        <f t="shared" si="28"/>
        <v>0</v>
      </c>
    </row>
    <row r="645" spans="1:12" x14ac:dyDescent="0.2">
      <c r="A645" s="11">
        <f t="shared" si="29"/>
        <v>636</v>
      </c>
      <c r="B645" s="12" t="s">
        <v>11084</v>
      </c>
      <c r="C645" s="12" t="s">
        <v>6444</v>
      </c>
      <c r="D645" s="12" t="s">
        <v>11085</v>
      </c>
      <c r="E645" s="14">
        <v>2</v>
      </c>
      <c r="F645" s="12" t="s">
        <v>9</v>
      </c>
      <c r="G645" s="11"/>
      <c r="H645" s="11"/>
      <c r="I645" s="11"/>
      <c r="J645" s="26"/>
      <c r="K645" s="11">
        <f t="shared" si="27"/>
        <v>0</v>
      </c>
      <c r="L645" s="11">
        <f t="shared" si="28"/>
        <v>0</v>
      </c>
    </row>
    <row r="646" spans="1:12" x14ac:dyDescent="0.2">
      <c r="A646" s="11">
        <f t="shared" si="29"/>
        <v>637</v>
      </c>
      <c r="B646" s="12" t="s">
        <v>11086</v>
      </c>
      <c r="C646" s="12" t="s">
        <v>6445</v>
      </c>
      <c r="D646" s="12" t="s">
        <v>11087</v>
      </c>
      <c r="E646" s="14">
        <v>2</v>
      </c>
      <c r="F646" s="12" t="s">
        <v>9</v>
      </c>
      <c r="G646" s="11"/>
      <c r="H646" s="11"/>
      <c r="I646" s="11"/>
      <c r="J646" s="26"/>
      <c r="K646" s="11">
        <f t="shared" si="27"/>
        <v>0</v>
      </c>
      <c r="L646" s="11">
        <f t="shared" si="28"/>
        <v>0</v>
      </c>
    </row>
    <row r="647" spans="1:12" x14ac:dyDescent="0.2">
      <c r="A647" s="11">
        <f t="shared" si="29"/>
        <v>638</v>
      </c>
      <c r="B647" s="12" t="s">
        <v>11088</v>
      </c>
      <c r="C647" s="12" t="s">
        <v>6446</v>
      </c>
      <c r="D647" s="12" t="s">
        <v>11089</v>
      </c>
      <c r="E647" s="14">
        <v>1</v>
      </c>
      <c r="F647" s="12" t="s">
        <v>9</v>
      </c>
      <c r="G647" s="11"/>
      <c r="H647" s="11"/>
      <c r="I647" s="11"/>
      <c r="J647" s="26"/>
      <c r="K647" s="11">
        <f t="shared" si="27"/>
        <v>0</v>
      </c>
      <c r="L647" s="11">
        <f t="shared" si="28"/>
        <v>0</v>
      </c>
    </row>
    <row r="648" spans="1:12" x14ac:dyDescent="0.2">
      <c r="A648" s="11">
        <f t="shared" si="29"/>
        <v>639</v>
      </c>
      <c r="B648" s="12" t="s">
        <v>11090</v>
      </c>
      <c r="C648" s="12" t="s">
        <v>6447</v>
      </c>
      <c r="D648" s="12" t="s">
        <v>11091</v>
      </c>
      <c r="E648" s="14">
        <v>4</v>
      </c>
      <c r="F648" s="12" t="s">
        <v>9</v>
      </c>
      <c r="G648" s="11"/>
      <c r="H648" s="11"/>
      <c r="I648" s="11"/>
      <c r="J648" s="26"/>
      <c r="K648" s="11">
        <f t="shared" si="27"/>
        <v>0</v>
      </c>
      <c r="L648" s="11">
        <f t="shared" si="28"/>
        <v>0</v>
      </c>
    </row>
    <row r="649" spans="1:12" x14ac:dyDescent="0.2">
      <c r="A649" s="11">
        <f t="shared" si="29"/>
        <v>640</v>
      </c>
      <c r="B649" s="12" t="s">
        <v>11092</v>
      </c>
      <c r="C649" s="12" t="s">
        <v>6448</v>
      </c>
      <c r="D649" s="12" t="s">
        <v>11093</v>
      </c>
      <c r="E649" s="14">
        <v>1</v>
      </c>
      <c r="F649" s="12" t="s">
        <v>9</v>
      </c>
      <c r="G649" s="11"/>
      <c r="H649" s="11"/>
      <c r="I649" s="11"/>
      <c r="J649" s="26"/>
      <c r="K649" s="11">
        <f t="shared" si="27"/>
        <v>0</v>
      </c>
      <c r="L649" s="11">
        <f t="shared" si="28"/>
        <v>0</v>
      </c>
    </row>
    <row r="650" spans="1:12" x14ac:dyDescent="0.2">
      <c r="A650" s="11">
        <f t="shared" si="29"/>
        <v>641</v>
      </c>
      <c r="B650" s="12" t="s">
        <v>11094</v>
      </c>
      <c r="C650" s="12" t="s">
        <v>6449</v>
      </c>
      <c r="D650" s="12" t="s">
        <v>11095</v>
      </c>
      <c r="E650" s="14">
        <v>1</v>
      </c>
      <c r="F650" s="12" t="s">
        <v>9</v>
      </c>
      <c r="G650" s="11"/>
      <c r="H650" s="11"/>
      <c r="I650" s="11"/>
      <c r="J650" s="26"/>
      <c r="K650" s="11">
        <f t="shared" si="27"/>
        <v>0</v>
      </c>
      <c r="L650" s="11">
        <f t="shared" si="28"/>
        <v>0</v>
      </c>
    </row>
    <row r="651" spans="1:12" x14ac:dyDescent="0.2">
      <c r="A651" s="11">
        <f t="shared" si="29"/>
        <v>642</v>
      </c>
      <c r="B651" s="12" t="s">
        <v>11096</v>
      </c>
      <c r="C651" s="12" t="s">
        <v>6450</v>
      </c>
      <c r="D651" s="12" t="s">
        <v>6451</v>
      </c>
      <c r="E651" s="14">
        <v>1</v>
      </c>
      <c r="F651" s="12" t="s">
        <v>9</v>
      </c>
      <c r="G651" s="11"/>
      <c r="H651" s="11"/>
      <c r="I651" s="11"/>
      <c r="J651" s="26"/>
      <c r="K651" s="11">
        <f t="shared" ref="K651:K714" si="30">I651*(100-J651)/100</f>
        <v>0</v>
      </c>
      <c r="L651" s="11">
        <f t="shared" ref="L651:L714" si="31">E651*K651</f>
        <v>0</v>
      </c>
    </row>
    <row r="652" spans="1:12" x14ac:dyDescent="0.2">
      <c r="A652" s="11">
        <f t="shared" ref="A652:A715" si="32">A651+1</f>
        <v>643</v>
      </c>
      <c r="B652" s="12" t="s">
        <v>11097</v>
      </c>
      <c r="C652" s="12" t="s">
        <v>6452</v>
      </c>
      <c r="D652" s="12" t="s">
        <v>6453</v>
      </c>
      <c r="E652" s="14">
        <v>1</v>
      </c>
      <c r="F652" s="12" t="s">
        <v>9</v>
      </c>
      <c r="G652" s="11"/>
      <c r="H652" s="11"/>
      <c r="I652" s="11"/>
      <c r="J652" s="26"/>
      <c r="K652" s="11">
        <f t="shared" si="30"/>
        <v>0</v>
      </c>
      <c r="L652" s="11">
        <f t="shared" si="31"/>
        <v>0</v>
      </c>
    </row>
    <row r="653" spans="1:12" x14ac:dyDescent="0.2">
      <c r="A653" s="11">
        <f t="shared" si="32"/>
        <v>644</v>
      </c>
      <c r="B653" s="12" t="s">
        <v>11098</v>
      </c>
      <c r="C653" s="12" t="s">
        <v>6454</v>
      </c>
      <c r="D653" s="12" t="s">
        <v>11099</v>
      </c>
      <c r="E653" s="14">
        <v>1</v>
      </c>
      <c r="F653" s="12" t="s">
        <v>9</v>
      </c>
      <c r="G653" s="11"/>
      <c r="H653" s="11"/>
      <c r="I653" s="11"/>
      <c r="J653" s="26"/>
      <c r="K653" s="11">
        <f t="shared" si="30"/>
        <v>0</v>
      </c>
      <c r="L653" s="11">
        <f t="shared" si="31"/>
        <v>0</v>
      </c>
    </row>
    <row r="654" spans="1:12" x14ac:dyDescent="0.2">
      <c r="A654" s="11">
        <f t="shared" si="32"/>
        <v>645</v>
      </c>
      <c r="B654" s="12" t="s">
        <v>11100</v>
      </c>
      <c r="C654" s="12" t="s">
        <v>6455</v>
      </c>
      <c r="D654" s="12" t="s">
        <v>11101</v>
      </c>
      <c r="E654" s="14">
        <v>18</v>
      </c>
      <c r="F654" s="12" t="s">
        <v>9</v>
      </c>
      <c r="G654" s="11"/>
      <c r="H654" s="11"/>
      <c r="I654" s="11"/>
      <c r="J654" s="26"/>
      <c r="K654" s="11">
        <f t="shared" si="30"/>
        <v>0</v>
      </c>
      <c r="L654" s="11">
        <f t="shared" si="31"/>
        <v>0</v>
      </c>
    </row>
    <row r="655" spans="1:12" x14ac:dyDescent="0.2">
      <c r="A655" s="11">
        <f t="shared" si="32"/>
        <v>646</v>
      </c>
      <c r="B655" s="12" t="s">
        <v>11102</v>
      </c>
      <c r="C655" s="12" t="s">
        <v>6456</v>
      </c>
      <c r="D655" s="12" t="s">
        <v>6457</v>
      </c>
      <c r="E655" s="14">
        <v>2</v>
      </c>
      <c r="F655" s="12" t="s">
        <v>9</v>
      </c>
      <c r="G655" s="11"/>
      <c r="H655" s="11"/>
      <c r="I655" s="11"/>
      <c r="J655" s="26"/>
      <c r="K655" s="11">
        <f t="shared" si="30"/>
        <v>0</v>
      </c>
      <c r="L655" s="11">
        <f t="shared" si="31"/>
        <v>0</v>
      </c>
    </row>
    <row r="656" spans="1:12" x14ac:dyDescent="0.2">
      <c r="A656" s="11">
        <f t="shared" si="32"/>
        <v>647</v>
      </c>
      <c r="B656" s="12" t="s">
        <v>11103</v>
      </c>
      <c r="C656" s="12" t="s">
        <v>6458</v>
      </c>
      <c r="D656" s="12" t="s">
        <v>11104</v>
      </c>
      <c r="E656" s="14">
        <v>2</v>
      </c>
      <c r="F656" s="12" t="s">
        <v>9</v>
      </c>
      <c r="G656" s="11"/>
      <c r="H656" s="11"/>
      <c r="I656" s="11"/>
      <c r="J656" s="26"/>
      <c r="K656" s="11">
        <f t="shared" si="30"/>
        <v>0</v>
      </c>
      <c r="L656" s="11">
        <f t="shared" si="31"/>
        <v>0</v>
      </c>
    </row>
    <row r="657" spans="1:12" x14ac:dyDescent="0.2">
      <c r="A657" s="11">
        <f t="shared" si="32"/>
        <v>648</v>
      </c>
      <c r="B657" s="12" t="s">
        <v>11105</v>
      </c>
      <c r="C657" s="12" t="s">
        <v>6459</v>
      </c>
      <c r="D657" s="12" t="s">
        <v>6460</v>
      </c>
      <c r="E657" s="14">
        <v>1</v>
      </c>
      <c r="F657" s="12" t="s">
        <v>9</v>
      </c>
      <c r="G657" s="11"/>
      <c r="H657" s="11"/>
      <c r="I657" s="11"/>
      <c r="J657" s="26"/>
      <c r="K657" s="11">
        <f t="shared" si="30"/>
        <v>0</v>
      </c>
      <c r="L657" s="11">
        <f t="shared" si="31"/>
        <v>0</v>
      </c>
    </row>
    <row r="658" spans="1:12" x14ac:dyDescent="0.2">
      <c r="A658" s="11">
        <f t="shared" si="32"/>
        <v>649</v>
      </c>
      <c r="B658" s="12" t="s">
        <v>11106</v>
      </c>
      <c r="C658" s="12" t="s">
        <v>6461</v>
      </c>
      <c r="D658" s="12" t="s">
        <v>11107</v>
      </c>
      <c r="E658" s="14">
        <v>1</v>
      </c>
      <c r="F658" s="12" t="s">
        <v>9</v>
      </c>
      <c r="G658" s="11"/>
      <c r="H658" s="11"/>
      <c r="I658" s="11"/>
      <c r="J658" s="26"/>
      <c r="K658" s="11">
        <f t="shared" si="30"/>
        <v>0</v>
      </c>
      <c r="L658" s="11">
        <f t="shared" si="31"/>
        <v>0</v>
      </c>
    </row>
    <row r="659" spans="1:12" x14ac:dyDescent="0.2">
      <c r="A659" s="11">
        <f t="shared" si="32"/>
        <v>650</v>
      </c>
      <c r="B659" s="12" t="s">
        <v>11108</v>
      </c>
      <c r="C659" s="12" t="s">
        <v>6462</v>
      </c>
      <c r="D659" s="12" t="s">
        <v>6463</v>
      </c>
      <c r="E659" s="14">
        <v>1</v>
      </c>
      <c r="F659" s="12" t="s">
        <v>9</v>
      </c>
      <c r="G659" s="11"/>
      <c r="H659" s="11"/>
      <c r="I659" s="11"/>
      <c r="J659" s="26"/>
      <c r="K659" s="11">
        <f t="shared" si="30"/>
        <v>0</v>
      </c>
      <c r="L659" s="11">
        <f t="shared" si="31"/>
        <v>0</v>
      </c>
    </row>
    <row r="660" spans="1:12" x14ac:dyDescent="0.2">
      <c r="A660" s="11">
        <f t="shared" si="32"/>
        <v>651</v>
      </c>
      <c r="B660" s="12" t="s">
        <v>11109</v>
      </c>
      <c r="C660" s="12" t="s">
        <v>6464</v>
      </c>
      <c r="D660" s="12" t="s">
        <v>11110</v>
      </c>
      <c r="E660" s="14">
        <v>11</v>
      </c>
      <c r="F660" s="12" t="s">
        <v>9</v>
      </c>
      <c r="G660" s="11"/>
      <c r="H660" s="11"/>
      <c r="I660" s="11"/>
      <c r="J660" s="26"/>
      <c r="K660" s="11">
        <f t="shared" si="30"/>
        <v>0</v>
      </c>
      <c r="L660" s="11">
        <f t="shared" si="31"/>
        <v>0</v>
      </c>
    </row>
    <row r="661" spans="1:12" x14ac:dyDescent="0.2">
      <c r="A661" s="11">
        <f t="shared" si="32"/>
        <v>652</v>
      </c>
      <c r="B661" s="12" t="s">
        <v>11111</v>
      </c>
      <c r="C661" s="12" t="s">
        <v>3176</v>
      </c>
      <c r="D661" s="12" t="s">
        <v>11112</v>
      </c>
      <c r="E661" s="14">
        <v>1</v>
      </c>
      <c r="F661" s="12" t="s">
        <v>9</v>
      </c>
      <c r="G661" s="11"/>
      <c r="H661" s="11"/>
      <c r="I661" s="11"/>
      <c r="J661" s="26"/>
      <c r="K661" s="11">
        <f t="shared" si="30"/>
        <v>0</v>
      </c>
      <c r="L661" s="11">
        <f t="shared" si="31"/>
        <v>0</v>
      </c>
    </row>
    <row r="662" spans="1:12" x14ac:dyDescent="0.2">
      <c r="A662" s="11">
        <f t="shared" si="32"/>
        <v>653</v>
      </c>
      <c r="B662" s="12" t="s">
        <v>11113</v>
      </c>
      <c r="C662" s="12" t="s">
        <v>6465</v>
      </c>
      <c r="D662" s="12" t="s">
        <v>11114</v>
      </c>
      <c r="E662" s="14">
        <v>1</v>
      </c>
      <c r="F662" s="12" t="s">
        <v>9</v>
      </c>
      <c r="G662" s="11"/>
      <c r="H662" s="11"/>
      <c r="I662" s="11"/>
      <c r="J662" s="26"/>
      <c r="K662" s="11">
        <f t="shared" si="30"/>
        <v>0</v>
      </c>
      <c r="L662" s="11">
        <f t="shared" si="31"/>
        <v>0</v>
      </c>
    </row>
    <row r="663" spans="1:12" x14ac:dyDescent="0.2">
      <c r="A663" s="11">
        <f t="shared" si="32"/>
        <v>654</v>
      </c>
      <c r="B663" s="12" t="s">
        <v>11115</v>
      </c>
      <c r="C663" s="12" t="s">
        <v>6466</v>
      </c>
      <c r="D663" s="12" t="s">
        <v>8274</v>
      </c>
      <c r="E663" s="14">
        <v>1</v>
      </c>
      <c r="F663" s="12" t="s">
        <v>9</v>
      </c>
      <c r="G663" s="11"/>
      <c r="H663" s="11"/>
      <c r="I663" s="11"/>
      <c r="J663" s="26"/>
      <c r="K663" s="11">
        <f t="shared" si="30"/>
        <v>0</v>
      </c>
      <c r="L663" s="11">
        <f t="shared" si="31"/>
        <v>0</v>
      </c>
    </row>
    <row r="664" spans="1:12" x14ac:dyDescent="0.2">
      <c r="A664" s="11">
        <f t="shared" si="32"/>
        <v>655</v>
      </c>
      <c r="B664" s="12" t="s">
        <v>11116</v>
      </c>
      <c r="C664" s="12" t="s">
        <v>3137</v>
      </c>
      <c r="D664" s="12" t="s">
        <v>11117</v>
      </c>
      <c r="E664" s="14">
        <v>1</v>
      </c>
      <c r="F664" s="12" t="s">
        <v>9</v>
      </c>
      <c r="G664" s="11"/>
      <c r="H664" s="11"/>
      <c r="I664" s="11"/>
      <c r="J664" s="26"/>
      <c r="K664" s="11">
        <f t="shared" si="30"/>
        <v>0</v>
      </c>
      <c r="L664" s="11">
        <f t="shared" si="31"/>
        <v>0</v>
      </c>
    </row>
    <row r="665" spans="1:12" x14ac:dyDescent="0.2">
      <c r="A665" s="11">
        <f t="shared" si="32"/>
        <v>656</v>
      </c>
      <c r="B665" s="12" t="s">
        <v>11118</v>
      </c>
      <c r="C665" s="12" t="s">
        <v>6467</v>
      </c>
      <c r="D665" s="12" t="s">
        <v>11119</v>
      </c>
      <c r="E665" s="14">
        <v>1</v>
      </c>
      <c r="F665" s="12" t="s">
        <v>9</v>
      </c>
      <c r="G665" s="11"/>
      <c r="H665" s="11"/>
      <c r="I665" s="11"/>
      <c r="J665" s="26"/>
      <c r="K665" s="11">
        <f t="shared" si="30"/>
        <v>0</v>
      </c>
      <c r="L665" s="11">
        <f t="shared" si="31"/>
        <v>0</v>
      </c>
    </row>
    <row r="666" spans="1:12" x14ac:dyDescent="0.2">
      <c r="A666" s="11">
        <f t="shared" si="32"/>
        <v>657</v>
      </c>
      <c r="B666" s="12" t="s">
        <v>11120</v>
      </c>
      <c r="C666" s="12" t="s">
        <v>6468</v>
      </c>
      <c r="D666" s="12" t="s">
        <v>11121</v>
      </c>
      <c r="E666" s="14">
        <v>1</v>
      </c>
      <c r="F666" s="12" t="s">
        <v>9</v>
      </c>
      <c r="G666" s="11"/>
      <c r="H666" s="11"/>
      <c r="I666" s="11"/>
      <c r="J666" s="26"/>
      <c r="K666" s="11">
        <f t="shared" si="30"/>
        <v>0</v>
      </c>
      <c r="L666" s="11">
        <f t="shared" si="31"/>
        <v>0</v>
      </c>
    </row>
    <row r="667" spans="1:12" x14ac:dyDescent="0.2">
      <c r="A667" s="11">
        <f t="shared" si="32"/>
        <v>658</v>
      </c>
      <c r="B667" s="12" t="s">
        <v>11122</v>
      </c>
      <c r="C667" s="12" t="s">
        <v>6469</v>
      </c>
      <c r="D667" s="12" t="s">
        <v>11123</v>
      </c>
      <c r="E667" s="14">
        <v>1</v>
      </c>
      <c r="F667" s="12" t="s">
        <v>9</v>
      </c>
      <c r="G667" s="11"/>
      <c r="H667" s="11"/>
      <c r="I667" s="11"/>
      <c r="J667" s="26"/>
      <c r="K667" s="11">
        <f t="shared" si="30"/>
        <v>0</v>
      </c>
      <c r="L667" s="11">
        <f t="shared" si="31"/>
        <v>0</v>
      </c>
    </row>
    <row r="668" spans="1:12" x14ac:dyDescent="0.2">
      <c r="A668" s="11">
        <f t="shared" si="32"/>
        <v>659</v>
      </c>
      <c r="B668" s="12" t="s">
        <v>11124</v>
      </c>
      <c r="C668" s="12" t="s">
        <v>6470</v>
      </c>
      <c r="D668" s="12" t="s">
        <v>11125</v>
      </c>
      <c r="E668" s="14">
        <v>1</v>
      </c>
      <c r="F668" s="12" t="s">
        <v>9</v>
      </c>
      <c r="G668" s="11"/>
      <c r="H668" s="11"/>
      <c r="I668" s="11"/>
      <c r="J668" s="26"/>
      <c r="K668" s="11">
        <f t="shared" si="30"/>
        <v>0</v>
      </c>
      <c r="L668" s="11">
        <f t="shared" si="31"/>
        <v>0</v>
      </c>
    </row>
    <row r="669" spans="1:12" x14ac:dyDescent="0.2">
      <c r="A669" s="11">
        <f t="shared" si="32"/>
        <v>660</v>
      </c>
      <c r="B669" s="12" t="s">
        <v>11126</v>
      </c>
      <c r="C669" s="12" t="s">
        <v>6471</v>
      </c>
      <c r="D669" s="12" t="s">
        <v>11127</v>
      </c>
      <c r="E669" s="14">
        <v>1</v>
      </c>
      <c r="F669" s="12" t="s">
        <v>9</v>
      </c>
      <c r="G669" s="11"/>
      <c r="H669" s="11"/>
      <c r="I669" s="11"/>
      <c r="J669" s="26"/>
      <c r="K669" s="11">
        <f t="shared" si="30"/>
        <v>0</v>
      </c>
      <c r="L669" s="11">
        <f t="shared" si="31"/>
        <v>0</v>
      </c>
    </row>
    <row r="670" spans="1:12" x14ac:dyDescent="0.2">
      <c r="A670" s="11">
        <f t="shared" si="32"/>
        <v>661</v>
      </c>
      <c r="B670" s="12" t="s">
        <v>11128</v>
      </c>
      <c r="C670" s="12" t="s">
        <v>6472</v>
      </c>
      <c r="D670" s="12" t="s">
        <v>11129</v>
      </c>
      <c r="E670" s="14">
        <v>1</v>
      </c>
      <c r="F670" s="12" t="s">
        <v>9</v>
      </c>
      <c r="G670" s="11"/>
      <c r="H670" s="11"/>
      <c r="I670" s="11"/>
      <c r="J670" s="26"/>
      <c r="K670" s="11">
        <f t="shared" si="30"/>
        <v>0</v>
      </c>
      <c r="L670" s="11">
        <f t="shared" si="31"/>
        <v>0</v>
      </c>
    </row>
    <row r="671" spans="1:12" x14ac:dyDescent="0.2">
      <c r="A671" s="11">
        <f t="shared" si="32"/>
        <v>662</v>
      </c>
      <c r="B671" s="12" t="s">
        <v>11130</v>
      </c>
      <c r="C671" s="12" t="s">
        <v>6473</v>
      </c>
      <c r="D671" s="12" t="s">
        <v>6474</v>
      </c>
      <c r="E671" s="14">
        <v>1</v>
      </c>
      <c r="F671" s="12" t="s">
        <v>9</v>
      </c>
      <c r="G671" s="11"/>
      <c r="H671" s="11"/>
      <c r="I671" s="11"/>
      <c r="J671" s="26"/>
      <c r="K671" s="11">
        <f t="shared" si="30"/>
        <v>0</v>
      </c>
      <c r="L671" s="11">
        <f t="shared" si="31"/>
        <v>0</v>
      </c>
    </row>
    <row r="672" spans="1:12" x14ac:dyDescent="0.2">
      <c r="A672" s="11">
        <f t="shared" si="32"/>
        <v>663</v>
      </c>
      <c r="B672" s="12" t="s">
        <v>11131</v>
      </c>
      <c r="C672" s="12" t="s">
        <v>6475</v>
      </c>
      <c r="D672" s="12" t="s">
        <v>6476</v>
      </c>
      <c r="E672" s="14">
        <v>1</v>
      </c>
      <c r="F672" s="12" t="s">
        <v>9</v>
      </c>
      <c r="G672" s="11"/>
      <c r="H672" s="11"/>
      <c r="I672" s="11"/>
      <c r="J672" s="26"/>
      <c r="K672" s="11">
        <f t="shared" si="30"/>
        <v>0</v>
      </c>
      <c r="L672" s="11">
        <f t="shared" si="31"/>
        <v>0</v>
      </c>
    </row>
    <row r="673" spans="1:12" x14ac:dyDescent="0.2">
      <c r="A673" s="11">
        <f t="shared" si="32"/>
        <v>664</v>
      </c>
      <c r="B673" s="12" t="s">
        <v>11132</v>
      </c>
      <c r="C673" s="12" t="s">
        <v>6477</v>
      </c>
      <c r="D673" s="12" t="s">
        <v>6478</v>
      </c>
      <c r="E673" s="14">
        <v>1</v>
      </c>
      <c r="F673" s="12" t="s">
        <v>9</v>
      </c>
      <c r="G673" s="11"/>
      <c r="H673" s="11"/>
      <c r="I673" s="11"/>
      <c r="J673" s="26"/>
      <c r="K673" s="11">
        <f t="shared" si="30"/>
        <v>0</v>
      </c>
      <c r="L673" s="11">
        <f t="shared" si="31"/>
        <v>0</v>
      </c>
    </row>
    <row r="674" spans="1:12" x14ac:dyDescent="0.2">
      <c r="A674" s="11">
        <f t="shared" si="32"/>
        <v>665</v>
      </c>
      <c r="B674" s="12" t="s">
        <v>11133</v>
      </c>
      <c r="C674" s="12" t="s">
        <v>6479</v>
      </c>
      <c r="D674" s="12" t="s">
        <v>6480</v>
      </c>
      <c r="E674" s="14">
        <v>1</v>
      </c>
      <c r="F674" s="12" t="s">
        <v>9</v>
      </c>
      <c r="G674" s="11"/>
      <c r="H674" s="11"/>
      <c r="I674" s="11"/>
      <c r="J674" s="26"/>
      <c r="K674" s="11">
        <f t="shared" si="30"/>
        <v>0</v>
      </c>
      <c r="L674" s="11">
        <f t="shared" si="31"/>
        <v>0</v>
      </c>
    </row>
    <row r="675" spans="1:12" x14ac:dyDescent="0.2">
      <c r="A675" s="11">
        <f t="shared" si="32"/>
        <v>666</v>
      </c>
      <c r="B675" s="12" t="s">
        <v>11134</v>
      </c>
      <c r="C675" s="12" t="s">
        <v>6481</v>
      </c>
      <c r="D675" s="12" t="s">
        <v>6482</v>
      </c>
      <c r="E675" s="14">
        <v>1</v>
      </c>
      <c r="F675" s="12" t="s">
        <v>9</v>
      </c>
      <c r="G675" s="11"/>
      <c r="H675" s="11"/>
      <c r="I675" s="11"/>
      <c r="J675" s="26"/>
      <c r="K675" s="11">
        <f t="shared" si="30"/>
        <v>0</v>
      </c>
      <c r="L675" s="11">
        <f t="shared" si="31"/>
        <v>0</v>
      </c>
    </row>
    <row r="676" spans="1:12" x14ac:dyDescent="0.2">
      <c r="A676" s="11">
        <f t="shared" si="32"/>
        <v>667</v>
      </c>
      <c r="B676" s="12" t="s">
        <v>11135</v>
      </c>
      <c r="C676" s="12" t="s">
        <v>6483</v>
      </c>
      <c r="D676" s="12" t="s">
        <v>6484</v>
      </c>
      <c r="E676" s="14">
        <v>1</v>
      </c>
      <c r="F676" s="12" t="s">
        <v>9</v>
      </c>
      <c r="G676" s="11"/>
      <c r="H676" s="11"/>
      <c r="I676" s="11"/>
      <c r="J676" s="26"/>
      <c r="K676" s="11">
        <f t="shared" si="30"/>
        <v>0</v>
      </c>
      <c r="L676" s="11">
        <f t="shared" si="31"/>
        <v>0</v>
      </c>
    </row>
    <row r="677" spans="1:12" x14ac:dyDescent="0.2">
      <c r="A677" s="11">
        <f t="shared" si="32"/>
        <v>668</v>
      </c>
      <c r="B677" s="12" t="s">
        <v>11136</v>
      </c>
      <c r="C677" s="12" t="s">
        <v>6485</v>
      </c>
      <c r="D677" s="12" t="s">
        <v>11137</v>
      </c>
      <c r="E677" s="14">
        <v>1</v>
      </c>
      <c r="F677" s="12" t="s">
        <v>9</v>
      </c>
      <c r="G677" s="11"/>
      <c r="H677" s="11"/>
      <c r="I677" s="11"/>
      <c r="J677" s="26"/>
      <c r="K677" s="11">
        <f t="shared" si="30"/>
        <v>0</v>
      </c>
      <c r="L677" s="11">
        <f t="shared" si="31"/>
        <v>0</v>
      </c>
    </row>
    <row r="678" spans="1:12" x14ac:dyDescent="0.2">
      <c r="A678" s="11">
        <f t="shared" si="32"/>
        <v>669</v>
      </c>
      <c r="B678" s="12" t="s">
        <v>11138</v>
      </c>
      <c r="C678" s="12" t="s">
        <v>6486</v>
      </c>
      <c r="D678" s="12" t="s">
        <v>11139</v>
      </c>
      <c r="E678" s="14">
        <v>1</v>
      </c>
      <c r="F678" s="12" t="s">
        <v>9</v>
      </c>
      <c r="G678" s="11"/>
      <c r="H678" s="11"/>
      <c r="I678" s="11"/>
      <c r="J678" s="26"/>
      <c r="K678" s="11">
        <f t="shared" si="30"/>
        <v>0</v>
      </c>
      <c r="L678" s="11">
        <f t="shared" si="31"/>
        <v>0</v>
      </c>
    </row>
    <row r="679" spans="1:12" x14ac:dyDescent="0.2">
      <c r="A679" s="11">
        <f t="shared" si="32"/>
        <v>670</v>
      </c>
      <c r="B679" s="12" t="s">
        <v>11140</v>
      </c>
      <c r="C679" s="12" t="s">
        <v>6487</v>
      </c>
      <c r="D679" s="12" t="s">
        <v>11141</v>
      </c>
      <c r="E679" s="14">
        <v>1</v>
      </c>
      <c r="F679" s="12" t="s">
        <v>9</v>
      </c>
      <c r="G679" s="11"/>
      <c r="H679" s="11"/>
      <c r="I679" s="11"/>
      <c r="J679" s="26"/>
      <c r="K679" s="11">
        <f t="shared" si="30"/>
        <v>0</v>
      </c>
      <c r="L679" s="11">
        <f t="shared" si="31"/>
        <v>0</v>
      </c>
    </row>
    <row r="680" spans="1:12" x14ac:dyDescent="0.2">
      <c r="A680" s="11">
        <f t="shared" si="32"/>
        <v>671</v>
      </c>
      <c r="B680" s="12" t="s">
        <v>11142</v>
      </c>
      <c r="C680" s="12" t="s">
        <v>6488</v>
      </c>
      <c r="D680" s="12" t="s">
        <v>11143</v>
      </c>
      <c r="E680" s="14">
        <v>1</v>
      </c>
      <c r="F680" s="12" t="s">
        <v>9</v>
      </c>
      <c r="G680" s="11"/>
      <c r="H680" s="11"/>
      <c r="I680" s="11"/>
      <c r="J680" s="26"/>
      <c r="K680" s="11">
        <f t="shared" si="30"/>
        <v>0</v>
      </c>
      <c r="L680" s="11">
        <f t="shared" si="31"/>
        <v>0</v>
      </c>
    </row>
    <row r="681" spans="1:12" x14ac:dyDescent="0.2">
      <c r="A681" s="11">
        <f t="shared" si="32"/>
        <v>672</v>
      </c>
      <c r="B681" s="12" t="s">
        <v>11144</v>
      </c>
      <c r="C681" s="12" t="s">
        <v>6489</v>
      </c>
      <c r="D681" s="12" t="s">
        <v>11145</v>
      </c>
      <c r="E681" s="14">
        <v>1</v>
      </c>
      <c r="F681" s="12" t="s">
        <v>9</v>
      </c>
      <c r="G681" s="11"/>
      <c r="H681" s="11"/>
      <c r="I681" s="11"/>
      <c r="J681" s="26"/>
      <c r="K681" s="11">
        <f t="shared" si="30"/>
        <v>0</v>
      </c>
      <c r="L681" s="11">
        <f t="shared" si="31"/>
        <v>0</v>
      </c>
    </row>
    <row r="682" spans="1:12" x14ac:dyDescent="0.2">
      <c r="A682" s="11">
        <f t="shared" si="32"/>
        <v>673</v>
      </c>
      <c r="B682" s="12" t="s">
        <v>11146</v>
      </c>
      <c r="C682" s="12" t="s">
        <v>6490</v>
      </c>
      <c r="D682" s="12" t="s">
        <v>6491</v>
      </c>
      <c r="E682" s="14">
        <v>3</v>
      </c>
      <c r="F682" s="12" t="s">
        <v>9</v>
      </c>
      <c r="G682" s="11"/>
      <c r="H682" s="11"/>
      <c r="I682" s="11"/>
      <c r="J682" s="26"/>
      <c r="K682" s="11">
        <f t="shared" si="30"/>
        <v>0</v>
      </c>
      <c r="L682" s="11">
        <f t="shared" si="31"/>
        <v>0</v>
      </c>
    </row>
    <row r="683" spans="1:12" x14ac:dyDescent="0.2">
      <c r="A683" s="11">
        <f t="shared" si="32"/>
        <v>674</v>
      </c>
      <c r="B683" s="12" t="s">
        <v>11147</v>
      </c>
      <c r="C683" s="12" t="s">
        <v>6492</v>
      </c>
      <c r="D683" s="12" t="s">
        <v>6493</v>
      </c>
      <c r="E683" s="14">
        <v>4</v>
      </c>
      <c r="F683" s="12" t="s">
        <v>9</v>
      </c>
      <c r="G683" s="11"/>
      <c r="H683" s="11"/>
      <c r="I683" s="11"/>
      <c r="J683" s="26"/>
      <c r="K683" s="11">
        <f t="shared" si="30"/>
        <v>0</v>
      </c>
      <c r="L683" s="11">
        <f t="shared" si="31"/>
        <v>0</v>
      </c>
    </row>
    <row r="684" spans="1:12" x14ac:dyDescent="0.2">
      <c r="A684" s="11">
        <f t="shared" si="32"/>
        <v>675</v>
      </c>
      <c r="B684" s="12" t="s">
        <v>11148</v>
      </c>
      <c r="C684" s="12" t="s">
        <v>6494</v>
      </c>
      <c r="D684" s="12" t="s">
        <v>11149</v>
      </c>
      <c r="E684" s="14">
        <v>1</v>
      </c>
      <c r="F684" s="12" t="s">
        <v>9</v>
      </c>
      <c r="G684" s="11"/>
      <c r="H684" s="11"/>
      <c r="I684" s="11"/>
      <c r="J684" s="26"/>
      <c r="K684" s="11">
        <f t="shared" si="30"/>
        <v>0</v>
      </c>
      <c r="L684" s="11">
        <f t="shared" si="31"/>
        <v>0</v>
      </c>
    </row>
    <row r="685" spans="1:12" x14ac:dyDescent="0.2">
      <c r="A685" s="11">
        <f t="shared" si="32"/>
        <v>676</v>
      </c>
      <c r="B685" s="12" t="s">
        <v>11150</v>
      </c>
      <c r="C685" s="12" t="s">
        <v>6495</v>
      </c>
      <c r="D685" s="12" t="s">
        <v>10201</v>
      </c>
      <c r="E685" s="14">
        <v>1</v>
      </c>
      <c r="F685" s="12" t="s">
        <v>9</v>
      </c>
      <c r="G685" s="11"/>
      <c r="H685" s="11"/>
      <c r="I685" s="11"/>
      <c r="J685" s="26"/>
      <c r="K685" s="11">
        <f t="shared" si="30"/>
        <v>0</v>
      </c>
      <c r="L685" s="11">
        <f t="shared" si="31"/>
        <v>0</v>
      </c>
    </row>
    <row r="686" spans="1:12" x14ac:dyDescent="0.2">
      <c r="A686" s="11">
        <f t="shared" si="32"/>
        <v>677</v>
      </c>
      <c r="B686" s="12" t="s">
        <v>11151</v>
      </c>
      <c r="C686" s="12" t="s">
        <v>6496</v>
      </c>
      <c r="D686" s="12" t="s">
        <v>11152</v>
      </c>
      <c r="E686" s="14">
        <v>1</v>
      </c>
      <c r="F686" s="12" t="s">
        <v>9</v>
      </c>
      <c r="G686" s="11"/>
      <c r="H686" s="11"/>
      <c r="I686" s="11"/>
      <c r="J686" s="26"/>
      <c r="K686" s="11">
        <f t="shared" si="30"/>
        <v>0</v>
      </c>
      <c r="L686" s="11">
        <f t="shared" si="31"/>
        <v>0</v>
      </c>
    </row>
    <row r="687" spans="1:12" x14ac:dyDescent="0.2">
      <c r="A687" s="11">
        <f t="shared" si="32"/>
        <v>678</v>
      </c>
      <c r="B687" s="12" t="s">
        <v>11153</v>
      </c>
      <c r="C687" s="12" t="s">
        <v>3135</v>
      </c>
      <c r="D687" s="12" t="s">
        <v>11154</v>
      </c>
      <c r="E687" s="14">
        <v>1</v>
      </c>
      <c r="F687" s="12" t="s">
        <v>9</v>
      </c>
      <c r="G687" s="11"/>
      <c r="H687" s="11"/>
      <c r="I687" s="11"/>
      <c r="J687" s="26"/>
      <c r="K687" s="11">
        <f t="shared" si="30"/>
        <v>0</v>
      </c>
      <c r="L687" s="11">
        <f t="shared" si="31"/>
        <v>0</v>
      </c>
    </row>
    <row r="688" spans="1:12" x14ac:dyDescent="0.2">
      <c r="A688" s="11">
        <f t="shared" si="32"/>
        <v>679</v>
      </c>
      <c r="B688" s="12" t="s">
        <v>11155</v>
      </c>
      <c r="C688" s="12" t="s">
        <v>3136</v>
      </c>
      <c r="D688" s="12" t="s">
        <v>11156</v>
      </c>
      <c r="E688" s="14">
        <v>2</v>
      </c>
      <c r="F688" s="12" t="s">
        <v>9</v>
      </c>
      <c r="G688" s="11"/>
      <c r="H688" s="11"/>
      <c r="I688" s="11"/>
      <c r="J688" s="26"/>
      <c r="K688" s="11">
        <f t="shared" si="30"/>
        <v>0</v>
      </c>
      <c r="L688" s="11">
        <f t="shared" si="31"/>
        <v>0</v>
      </c>
    </row>
    <row r="689" spans="1:12" x14ac:dyDescent="0.2">
      <c r="A689" s="11">
        <f t="shared" si="32"/>
        <v>680</v>
      </c>
      <c r="B689" s="12" t="s">
        <v>11157</v>
      </c>
      <c r="C689" s="12" t="s">
        <v>3139</v>
      </c>
      <c r="D689" s="12" t="s">
        <v>11158</v>
      </c>
      <c r="E689" s="14">
        <v>1</v>
      </c>
      <c r="F689" s="12" t="s">
        <v>9</v>
      </c>
      <c r="G689" s="11"/>
      <c r="H689" s="11"/>
      <c r="I689" s="11"/>
      <c r="J689" s="26"/>
      <c r="K689" s="11">
        <f t="shared" si="30"/>
        <v>0</v>
      </c>
      <c r="L689" s="11">
        <f t="shared" si="31"/>
        <v>0</v>
      </c>
    </row>
    <row r="690" spans="1:12" x14ac:dyDescent="0.2">
      <c r="A690" s="11">
        <f t="shared" si="32"/>
        <v>681</v>
      </c>
      <c r="B690" s="12" t="s">
        <v>11159</v>
      </c>
      <c r="C690" s="12" t="s">
        <v>6497</v>
      </c>
      <c r="D690" s="12" t="s">
        <v>11160</v>
      </c>
      <c r="E690" s="14">
        <v>1</v>
      </c>
      <c r="F690" s="12" t="s">
        <v>9</v>
      </c>
      <c r="G690" s="11"/>
      <c r="H690" s="11"/>
      <c r="I690" s="11"/>
      <c r="J690" s="26"/>
      <c r="K690" s="11">
        <f t="shared" si="30"/>
        <v>0</v>
      </c>
      <c r="L690" s="11">
        <f t="shared" si="31"/>
        <v>0</v>
      </c>
    </row>
    <row r="691" spans="1:12" x14ac:dyDescent="0.2">
      <c r="A691" s="11">
        <f t="shared" si="32"/>
        <v>682</v>
      </c>
      <c r="B691" s="12" t="s">
        <v>11161</v>
      </c>
      <c r="C691" s="12" t="s">
        <v>6498</v>
      </c>
      <c r="D691" s="12" t="s">
        <v>11162</v>
      </c>
      <c r="E691" s="14">
        <v>1</v>
      </c>
      <c r="F691" s="12" t="s">
        <v>9</v>
      </c>
      <c r="G691" s="11"/>
      <c r="H691" s="11"/>
      <c r="I691" s="11"/>
      <c r="J691" s="26"/>
      <c r="K691" s="11">
        <f t="shared" si="30"/>
        <v>0</v>
      </c>
      <c r="L691" s="11">
        <f t="shared" si="31"/>
        <v>0</v>
      </c>
    </row>
    <row r="692" spans="1:12" x14ac:dyDescent="0.2">
      <c r="A692" s="11">
        <f t="shared" si="32"/>
        <v>683</v>
      </c>
      <c r="B692" s="12" t="s">
        <v>11163</v>
      </c>
      <c r="C692" s="12" t="s">
        <v>3138</v>
      </c>
      <c r="D692" s="12" t="s">
        <v>11164</v>
      </c>
      <c r="E692" s="14">
        <v>1</v>
      </c>
      <c r="F692" s="12" t="s">
        <v>9</v>
      </c>
      <c r="G692" s="11"/>
      <c r="H692" s="11"/>
      <c r="I692" s="11"/>
      <c r="J692" s="26"/>
      <c r="K692" s="11">
        <f t="shared" si="30"/>
        <v>0</v>
      </c>
      <c r="L692" s="11">
        <f t="shared" si="31"/>
        <v>0</v>
      </c>
    </row>
    <row r="693" spans="1:12" x14ac:dyDescent="0.2">
      <c r="A693" s="11">
        <f t="shared" si="32"/>
        <v>684</v>
      </c>
      <c r="B693" s="12" t="s">
        <v>11165</v>
      </c>
      <c r="C693" s="12" t="s">
        <v>6499</v>
      </c>
      <c r="D693" s="12" t="s">
        <v>11166</v>
      </c>
      <c r="E693" s="14">
        <v>1</v>
      </c>
      <c r="F693" s="12" t="s">
        <v>9</v>
      </c>
      <c r="G693" s="11"/>
      <c r="H693" s="11"/>
      <c r="I693" s="11"/>
      <c r="J693" s="26"/>
      <c r="K693" s="11">
        <f t="shared" si="30"/>
        <v>0</v>
      </c>
      <c r="L693" s="11">
        <f t="shared" si="31"/>
        <v>0</v>
      </c>
    </row>
    <row r="694" spans="1:12" x14ac:dyDescent="0.2">
      <c r="A694" s="11">
        <f t="shared" si="32"/>
        <v>685</v>
      </c>
      <c r="B694" s="12" t="s">
        <v>11167</v>
      </c>
      <c r="C694" s="12" t="s">
        <v>6500</v>
      </c>
      <c r="D694" s="12" t="s">
        <v>11168</v>
      </c>
      <c r="E694" s="14">
        <v>2</v>
      </c>
      <c r="F694" s="12" t="s">
        <v>9</v>
      </c>
      <c r="G694" s="11"/>
      <c r="H694" s="11"/>
      <c r="I694" s="11"/>
      <c r="J694" s="26"/>
      <c r="K694" s="11">
        <f t="shared" si="30"/>
        <v>0</v>
      </c>
      <c r="L694" s="11">
        <f t="shared" si="31"/>
        <v>0</v>
      </c>
    </row>
    <row r="695" spans="1:12" x14ac:dyDescent="0.2">
      <c r="A695" s="11">
        <f t="shared" si="32"/>
        <v>686</v>
      </c>
      <c r="B695" s="12" t="s">
        <v>11169</v>
      </c>
      <c r="C695" s="12" t="s">
        <v>6501</v>
      </c>
      <c r="D695" s="12" t="s">
        <v>11170</v>
      </c>
      <c r="E695" s="14">
        <v>1</v>
      </c>
      <c r="F695" s="12" t="s">
        <v>9</v>
      </c>
      <c r="G695" s="11"/>
      <c r="H695" s="11"/>
      <c r="I695" s="11"/>
      <c r="J695" s="26"/>
      <c r="K695" s="11">
        <f t="shared" si="30"/>
        <v>0</v>
      </c>
      <c r="L695" s="11">
        <f t="shared" si="31"/>
        <v>0</v>
      </c>
    </row>
    <row r="696" spans="1:12" x14ac:dyDescent="0.2">
      <c r="A696" s="11">
        <f t="shared" si="32"/>
        <v>687</v>
      </c>
      <c r="B696" s="12" t="s">
        <v>11171</v>
      </c>
      <c r="C696" s="12" t="s">
        <v>6502</v>
      </c>
      <c r="D696" s="12" t="s">
        <v>11172</v>
      </c>
      <c r="E696" s="14">
        <v>1</v>
      </c>
      <c r="F696" s="12" t="s">
        <v>9</v>
      </c>
      <c r="G696" s="11"/>
      <c r="H696" s="11"/>
      <c r="I696" s="11"/>
      <c r="J696" s="26"/>
      <c r="K696" s="11">
        <f t="shared" si="30"/>
        <v>0</v>
      </c>
      <c r="L696" s="11">
        <f t="shared" si="31"/>
        <v>0</v>
      </c>
    </row>
    <row r="697" spans="1:12" x14ac:dyDescent="0.2">
      <c r="A697" s="11">
        <f t="shared" si="32"/>
        <v>688</v>
      </c>
      <c r="B697" s="12" t="s">
        <v>11173</v>
      </c>
      <c r="C697" s="12" t="s">
        <v>6503</v>
      </c>
      <c r="D697" s="12" t="s">
        <v>6504</v>
      </c>
      <c r="E697" s="14">
        <v>6</v>
      </c>
      <c r="F697" s="12" t="s">
        <v>9</v>
      </c>
      <c r="G697" s="11"/>
      <c r="H697" s="11"/>
      <c r="I697" s="11"/>
      <c r="J697" s="26"/>
      <c r="K697" s="11">
        <f t="shared" si="30"/>
        <v>0</v>
      </c>
      <c r="L697" s="11">
        <f t="shared" si="31"/>
        <v>0</v>
      </c>
    </row>
    <row r="698" spans="1:12" x14ac:dyDescent="0.2">
      <c r="A698" s="11">
        <f t="shared" si="32"/>
        <v>689</v>
      </c>
      <c r="B698" s="12" t="s">
        <v>11174</v>
      </c>
      <c r="C698" s="12" t="s">
        <v>6505</v>
      </c>
      <c r="D698" s="12" t="s">
        <v>6506</v>
      </c>
      <c r="E698" s="14">
        <v>1</v>
      </c>
      <c r="F698" s="12" t="s">
        <v>9</v>
      </c>
      <c r="G698" s="11"/>
      <c r="H698" s="11"/>
      <c r="I698" s="11"/>
      <c r="J698" s="26"/>
      <c r="K698" s="11">
        <f t="shared" si="30"/>
        <v>0</v>
      </c>
      <c r="L698" s="11">
        <f t="shared" si="31"/>
        <v>0</v>
      </c>
    </row>
    <row r="699" spans="1:12" x14ac:dyDescent="0.2">
      <c r="A699" s="11">
        <f t="shared" si="32"/>
        <v>690</v>
      </c>
      <c r="B699" s="12" t="s">
        <v>11175</v>
      </c>
      <c r="C699" s="12" t="s">
        <v>6507</v>
      </c>
      <c r="D699" s="12" t="s">
        <v>6508</v>
      </c>
      <c r="E699" s="14">
        <v>1</v>
      </c>
      <c r="F699" s="12" t="s">
        <v>9</v>
      </c>
      <c r="G699" s="11"/>
      <c r="H699" s="11"/>
      <c r="I699" s="11"/>
      <c r="J699" s="26"/>
      <c r="K699" s="11">
        <f t="shared" si="30"/>
        <v>0</v>
      </c>
      <c r="L699" s="11">
        <f t="shared" si="31"/>
        <v>0</v>
      </c>
    </row>
    <row r="700" spans="1:12" x14ac:dyDescent="0.2">
      <c r="A700" s="11">
        <f t="shared" si="32"/>
        <v>691</v>
      </c>
      <c r="B700" s="12" t="s">
        <v>11176</v>
      </c>
      <c r="C700" s="12" t="s">
        <v>6509</v>
      </c>
      <c r="D700" s="12" t="s">
        <v>6510</v>
      </c>
      <c r="E700" s="14">
        <v>1</v>
      </c>
      <c r="F700" s="12" t="s">
        <v>9</v>
      </c>
      <c r="G700" s="11"/>
      <c r="H700" s="11"/>
      <c r="I700" s="11"/>
      <c r="J700" s="26"/>
      <c r="K700" s="11">
        <f t="shared" si="30"/>
        <v>0</v>
      </c>
      <c r="L700" s="11">
        <f t="shared" si="31"/>
        <v>0</v>
      </c>
    </row>
    <row r="701" spans="1:12" x14ac:dyDescent="0.2">
      <c r="A701" s="11">
        <f t="shared" si="32"/>
        <v>692</v>
      </c>
      <c r="B701" s="12" t="s">
        <v>11177</v>
      </c>
      <c r="C701" s="12" t="s">
        <v>11178</v>
      </c>
      <c r="D701" s="12" t="s">
        <v>11179</v>
      </c>
      <c r="E701" s="14">
        <v>48</v>
      </c>
      <c r="F701" s="12" t="s">
        <v>9</v>
      </c>
      <c r="G701" s="11"/>
      <c r="H701" s="11"/>
      <c r="I701" s="11"/>
      <c r="J701" s="26"/>
      <c r="K701" s="11">
        <f t="shared" si="30"/>
        <v>0</v>
      </c>
      <c r="L701" s="11">
        <f t="shared" si="31"/>
        <v>0</v>
      </c>
    </row>
    <row r="702" spans="1:12" x14ac:dyDescent="0.2">
      <c r="A702" s="11">
        <f t="shared" si="32"/>
        <v>693</v>
      </c>
      <c r="B702" s="12" t="s">
        <v>11180</v>
      </c>
      <c r="C702" s="12" t="s">
        <v>6511</v>
      </c>
      <c r="D702" s="12" t="s">
        <v>11181</v>
      </c>
      <c r="E702" s="14">
        <v>1</v>
      </c>
      <c r="F702" s="12" t="s">
        <v>9</v>
      </c>
      <c r="G702" s="11"/>
      <c r="H702" s="11"/>
      <c r="I702" s="11"/>
      <c r="J702" s="26"/>
      <c r="K702" s="11">
        <f t="shared" si="30"/>
        <v>0</v>
      </c>
      <c r="L702" s="11">
        <f t="shared" si="31"/>
        <v>0</v>
      </c>
    </row>
    <row r="703" spans="1:12" x14ac:dyDescent="0.2">
      <c r="A703" s="11">
        <f t="shared" si="32"/>
        <v>694</v>
      </c>
      <c r="B703" s="12" t="s">
        <v>11182</v>
      </c>
      <c r="C703" s="12" t="s">
        <v>6512</v>
      </c>
      <c r="D703" s="12" t="s">
        <v>11183</v>
      </c>
      <c r="E703" s="14">
        <v>11</v>
      </c>
      <c r="F703" s="12" t="s">
        <v>9</v>
      </c>
      <c r="G703" s="11"/>
      <c r="H703" s="11"/>
      <c r="I703" s="11"/>
      <c r="J703" s="26"/>
      <c r="K703" s="11">
        <f t="shared" si="30"/>
        <v>0</v>
      </c>
      <c r="L703" s="11">
        <f t="shared" si="31"/>
        <v>0</v>
      </c>
    </row>
    <row r="704" spans="1:12" x14ac:dyDescent="0.2">
      <c r="A704" s="11">
        <f t="shared" si="32"/>
        <v>695</v>
      </c>
      <c r="B704" s="12" t="s">
        <v>11184</v>
      </c>
      <c r="C704" s="12" t="s">
        <v>6513</v>
      </c>
      <c r="D704" s="12" t="s">
        <v>11185</v>
      </c>
      <c r="E704" s="14">
        <v>1</v>
      </c>
      <c r="F704" s="12" t="s">
        <v>9</v>
      </c>
      <c r="G704" s="11"/>
      <c r="H704" s="11"/>
      <c r="I704" s="11"/>
      <c r="J704" s="26"/>
      <c r="K704" s="11">
        <f t="shared" si="30"/>
        <v>0</v>
      </c>
      <c r="L704" s="11">
        <f t="shared" si="31"/>
        <v>0</v>
      </c>
    </row>
    <row r="705" spans="1:12" x14ac:dyDescent="0.2">
      <c r="A705" s="11">
        <f t="shared" si="32"/>
        <v>696</v>
      </c>
      <c r="B705" s="12" t="s">
        <v>11186</v>
      </c>
      <c r="C705" s="12" t="s">
        <v>6514</v>
      </c>
      <c r="D705" s="12" t="s">
        <v>11187</v>
      </c>
      <c r="E705" s="14">
        <v>1</v>
      </c>
      <c r="F705" s="12" t="s">
        <v>9</v>
      </c>
      <c r="G705" s="11"/>
      <c r="H705" s="11"/>
      <c r="I705" s="11"/>
      <c r="J705" s="26"/>
      <c r="K705" s="11">
        <f t="shared" si="30"/>
        <v>0</v>
      </c>
      <c r="L705" s="11">
        <f t="shared" si="31"/>
        <v>0</v>
      </c>
    </row>
    <row r="706" spans="1:12" x14ac:dyDescent="0.2">
      <c r="A706" s="11">
        <f t="shared" si="32"/>
        <v>697</v>
      </c>
      <c r="B706" s="12" t="s">
        <v>11188</v>
      </c>
      <c r="C706" s="12" t="s">
        <v>6515</v>
      </c>
      <c r="D706" s="12" t="s">
        <v>11189</v>
      </c>
      <c r="E706" s="14">
        <v>1</v>
      </c>
      <c r="F706" s="12" t="s">
        <v>9</v>
      </c>
      <c r="G706" s="11"/>
      <c r="H706" s="11"/>
      <c r="I706" s="11"/>
      <c r="J706" s="26"/>
      <c r="K706" s="11">
        <f t="shared" si="30"/>
        <v>0</v>
      </c>
      <c r="L706" s="11">
        <f t="shared" si="31"/>
        <v>0</v>
      </c>
    </row>
    <row r="707" spans="1:12" x14ac:dyDescent="0.2">
      <c r="A707" s="11">
        <f t="shared" si="32"/>
        <v>698</v>
      </c>
      <c r="B707" s="12" t="s">
        <v>11190</v>
      </c>
      <c r="C707" s="12" t="s">
        <v>6516</v>
      </c>
      <c r="D707" s="12" t="s">
        <v>11191</v>
      </c>
      <c r="E707" s="14">
        <v>1</v>
      </c>
      <c r="F707" s="12" t="s">
        <v>9</v>
      </c>
      <c r="G707" s="11"/>
      <c r="H707" s="11"/>
      <c r="I707" s="11"/>
      <c r="J707" s="26"/>
      <c r="K707" s="11">
        <f t="shared" si="30"/>
        <v>0</v>
      </c>
      <c r="L707" s="11">
        <f t="shared" si="31"/>
        <v>0</v>
      </c>
    </row>
    <row r="708" spans="1:12" x14ac:dyDescent="0.2">
      <c r="A708" s="11">
        <f t="shared" si="32"/>
        <v>699</v>
      </c>
      <c r="B708" s="12" t="s">
        <v>11192</v>
      </c>
      <c r="C708" s="12" t="s">
        <v>6517</v>
      </c>
      <c r="D708" s="12" t="s">
        <v>11193</v>
      </c>
      <c r="E708" s="14">
        <v>6</v>
      </c>
      <c r="F708" s="12" t="s">
        <v>9</v>
      </c>
      <c r="G708" s="11"/>
      <c r="H708" s="11"/>
      <c r="I708" s="11"/>
      <c r="J708" s="26"/>
      <c r="K708" s="11">
        <f t="shared" si="30"/>
        <v>0</v>
      </c>
      <c r="L708" s="11">
        <f t="shared" si="31"/>
        <v>0</v>
      </c>
    </row>
    <row r="709" spans="1:12" x14ac:dyDescent="0.2">
      <c r="A709" s="11">
        <f t="shared" si="32"/>
        <v>700</v>
      </c>
      <c r="B709" s="12" t="s">
        <v>11194</v>
      </c>
      <c r="C709" s="12" t="s">
        <v>6518</v>
      </c>
      <c r="D709" s="12" t="s">
        <v>11195</v>
      </c>
      <c r="E709" s="14">
        <v>2</v>
      </c>
      <c r="F709" s="12" t="s">
        <v>9</v>
      </c>
      <c r="G709" s="11"/>
      <c r="H709" s="11"/>
      <c r="I709" s="11"/>
      <c r="J709" s="26"/>
      <c r="K709" s="11">
        <f t="shared" si="30"/>
        <v>0</v>
      </c>
      <c r="L709" s="11">
        <f t="shared" si="31"/>
        <v>0</v>
      </c>
    </row>
    <row r="710" spans="1:12" x14ac:dyDescent="0.2">
      <c r="A710" s="11">
        <f t="shared" si="32"/>
        <v>701</v>
      </c>
      <c r="B710" s="12" t="s">
        <v>11196</v>
      </c>
      <c r="C710" s="12" t="s">
        <v>6519</v>
      </c>
      <c r="D710" s="12" t="s">
        <v>11197</v>
      </c>
      <c r="E710" s="14">
        <v>2</v>
      </c>
      <c r="F710" s="12" t="s">
        <v>9</v>
      </c>
      <c r="G710" s="11"/>
      <c r="H710" s="11"/>
      <c r="I710" s="11"/>
      <c r="J710" s="26"/>
      <c r="K710" s="11">
        <f t="shared" si="30"/>
        <v>0</v>
      </c>
      <c r="L710" s="11">
        <f t="shared" si="31"/>
        <v>0</v>
      </c>
    </row>
    <row r="711" spans="1:12" x14ac:dyDescent="0.2">
      <c r="A711" s="11">
        <f t="shared" si="32"/>
        <v>702</v>
      </c>
      <c r="B711" s="12" t="s">
        <v>11198</v>
      </c>
      <c r="C711" s="12" t="s">
        <v>6520</v>
      </c>
      <c r="D711" s="12" t="s">
        <v>11199</v>
      </c>
      <c r="E711" s="14">
        <v>2</v>
      </c>
      <c r="F711" s="12" t="s">
        <v>9</v>
      </c>
      <c r="G711" s="11"/>
      <c r="H711" s="11"/>
      <c r="I711" s="11"/>
      <c r="J711" s="26"/>
      <c r="K711" s="11">
        <f t="shared" si="30"/>
        <v>0</v>
      </c>
      <c r="L711" s="11">
        <f t="shared" si="31"/>
        <v>0</v>
      </c>
    </row>
    <row r="712" spans="1:12" x14ac:dyDescent="0.2">
      <c r="A712" s="11">
        <f t="shared" si="32"/>
        <v>703</v>
      </c>
      <c r="B712" s="12" t="s">
        <v>11200</v>
      </c>
      <c r="C712" s="12" t="s">
        <v>3180</v>
      </c>
      <c r="D712" s="12" t="s">
        <v>11201</v>
      </c>
      <c r="E712" s="14">
        <v>2</v>
      </c>
      <c r="F712" s="12" t="s">
        <v>9</v>
      </c>
      <c r="G712" s="11"/>
      <c r="H712" s="11"/>
      <c r="I712" s="11"/>
      <c r="J712" s="26"/>
      <c r="K712" s="11">
        <f t="shared" si="30"/>
        <v>0</v>
      </c>
      <c r="L712" s="11">
        <f t="shared" si="31"/>
        <v>0</v>
      </c>
    </row>
    <row r="713" spans="1:12" x14ac:dyDescent="0.2">
      <c r="A713" s="11">
        <f t="shared" si="32"/>
        <v>704</v>
      </c>
      <c r="B713" s="12" t="s">
        <v>11202</v>
      </c>
      <c r="C713" s="12" t="s">
        <v>6521</v>
      </c>
      <c r="D713" s="12" t="s">
        <v>11203</v>
      </c>
      <c r="E713" s="14">
        <v>2</v>
      </c>
      <c r="F713" s="12" t="s">
        <v>9</v>
      </c>
      <c r="G713" s="11"/>
      <c r="H713" s="11"/>
      <c r="I713" s="11"/>
      <c r="J713" s="26"/>
      <c r="K713" s="11">
        <f t="shared" si="30"/>
        <v>0</v>
      </c>
      <c r="L713" s="11">
        <f t="shared" si="31"/>
        <v>0</v>
      </c>
    </row>
    <row r="714" spans="1:12" x14ac:dyDescent="0.2">
      <c r="A714" s="11">
        <f t="shared" si="32"/>
        <v>705</v>
      </c>
      <c r="B714" s="12" t="s">
        <v>11204</v>
      </c>
      <c r="C714" s="12" t="s">
        <v>6522</v>
      </c>
      <c r="D714" s="12" t="s">
        <v>11205</v>
      </c>
      <c r="E714" s="14">
        <v>1</v>
      </c>
      <c r="F714" s="12" t="s">
        <v>9</v>
      </c>
      <c r="G714" s="11"/>
      <c r="H714" s="11"/>
      <c r="I714" s="11"/>
      <c r="J714" s="26"/>
      <c r="K714" s="11">
        <f t="shared" si="30"/>
        <v>0</v>
      </c>
      <c r="L714" s="11">
        <f t="shared" si="31"/>
        <v>0</v>
      </c>
    </row>
    <row r="715" spans="1:12" x14ac:dyDescent="0.2">
      <c r="A715" s="11">
        <f t="shared" si="32"/>
        <v>706</v>
      </c>
      <c r="B715" s="12" t="s">
        <v>11206</v>
      </c>
      <c r="C715" s="12" t="s">
        <v>6523</v>
      </c>
      <c r="D715" s="12" t="s">
        <v>11207</v>
      </c>
      <c r="E715" s="14">
        <v>3</v>
      </c>
      <c r="F715" s="12" t="s">
        <v>9</v>
      </c>
      <c r="G715" s="11"/>
      <c r="H715" s="11"/>
      <c r="I715" s="11"/>
      <c r="J715" s="26"/>
      <c r="K715" s="11">
        <f t="shared" ref="K715:K778" si="33">I715*(100-J715)/100</f>
        <v>0</v>
      </c>
      <c r="L715" s="11">
        <f t="shared" ref="L715:L778" si="34">E715*K715</f>
        <v>0</v>
      </c>
    </row>
    <row r="716" spans="1:12" x14ac:dyDescent="0.2">
      <c r="A716" s="11">
        <f t="shared" ref="A716:A779" si="35">A715+1</f>
        <v>707</v>
      </c>
      <c r="B716" s="12" t="s">
        <v>11208</v>
      </c>
      <c r="C716" s="12" t="s">
        <v>5640</v>
      </c>
      <c r="D716" s="12" t="s">
        <v>11209</v>
      </c>
      <c r="E716" s="14">
        <v>1</v>
      </c>
      <c r="F716" s="12" t="s">
        <v>9</v>
      </c>
      <c r="G716" s="11"/>
      <c r="H716" s="11"/>
      <c r="I716" s="11"/>
      <c r="J716" s="26"/>
      <c r="K716" s="11">
        <f t="shared" si="33"/>
        <v>0</v>
      </c>
      <c r="L716" s="11">
        <f t="shared" si="34"/>
        <v>0</v>
      </c>
    </row>
    <row r="717" spans="1:12" x14ac:dyDescent="0.2">
      <c r="A717" s="11">
        <f t="shared" si="35"/>
        <v>708</v>
      </c>
      <c r="B717" s="12" t="s">
        <v>11210</v>
      </c>
      <c r="C717" s="12" t="s">
        <v>6524</v>
      </c>
      <c r="D717" s="12" t="s">
        <v>11211</v>
      </c>
      <c r="E717" s="14">
        <v>1</v>
      </c>
      <c r="F717" s="12" t="s">
        <v>9</v>
      </c>
      <c r="G717" s="11"/>
      <c r="H717" s="11"/>
      <c r="I717" s="11"/>
      <c r="J717" s="26"/>
      <c r="K717" s="11">
        <f t="shared" si="33"/>
        <v>0</v>
      </c>
      <c r="L717" s="11">
        <f t="shared" si="34"/>
        <v>0</v>
      </c>
    </row>
    <row r="718" spans="1:12" x14ac:dyDescent="0.2">
      <c r="A718" s="11">
        <f t="shared" si="35"/>
        <v>709</v>
      </c>
      <c r="B718" s="12" t="s">
        <v>11212</v>
      </c>
      <c r="C718" s="12" t="s">
        <v>6525</v>
      </c>
      <c r="D718" s="12" t="s">
        <v>11213</v>
      </c>
      <c r="E718" s="14">
        <v>1</v>
      </c>
      <c r="F718" s="12" t="s">
        <v>9</v>
      </c>
      <c r="G718" s="11"/>
      <c r="H718" s="11"/>
      <c r="I718" s="11"/>
      <c r="J718" s="26"/>
      <c r="K718" s="11">
        <f t="shared" si="33"/>
        <v>0</v>
      </c>
      <c r="L718" s="11">
        <f t="shared" si="34"/>
        <v>0</v>
      </c>
    </row>
    <row r="719" spans="1:12" x14ac:dyDescent="0.2">
      <c r="A719" s="11">
        <f t="shared" si="35"/>
        <v>710</v>
      </c>
      <c r="B719" s="12" t="s">
        <v>11214</v>
      </c>
      <c r="C719" s="12" t="s">
        <v>6526</v>
      </c>
      <c r="D719" s="12" t="s">
        <v>11215</v>
      </c>
      <c r="E719" s="14">
        <v>1</v>
      </c>
      <c r="F719" s="12" t="s">
        <v>9</v>
      </c>
      <c r="G719" s="11"/>
      <c r="H719" s="11"/>
      <c r="I719" s="11"/>
      <c r="J719" s="26"/>
      <c r="K719" s="11">
        <f t="shared" si="33"/>
        <v>0</v>
      </c>
      <c r="L719" s="11">
        <f t="shared" si="34"/>
        <v>0</v>
      </c>
    </row>
    <row r="720" spans="1:12" x14ac:dyDescent="0.2">
      <c r="A720" s="11">
        <f t="shared" si="35"/>
        <v>711</v>
      </c>
      <c r="B720" s="12" t="s">
        <v>11216</v>
      </c>
      <c r="C720" s="12" t="s">
        <v>6527</v>
      </c>
      <c r="D720" s="12" t="s">
        <v>11217</v>
      </c>
      <c r="E720" s="14">
        <v>12</v>
      </c>
      <c r="F720" s="12" t="s">
        <v>9</v>
      </c>
      <c r="G720" s="11"/>
      <c r="H720" s="11"/>
      <c r="I720" s="11"/>
      <c r="J720" s="26"/>
      <c r="K720" s="11">
        <f t="shared" si="33"/>
        <v>0</v>
      </c>
      <c r="L720" s="11">
        <f t="shared" si="34"/>
        <v>0</v>
      </c>
    </row>
    <row r="721" spans="1:12" x14ac:dyDescent="0.2">
      <c r="A721" s="11">
        <f t="shared" si="35"/>
        <v>712</v>
      </c>
      <c r="B721" s="12" t="s">
        <v>11218</v>
      </c>
      <c r="C721" s="12" t="s">
        <v>6528</v>
      </c>
      <c r="D721" s="12" t="s">
        <v>11219</v>
      </c>
      <c r="E721" s="14">
        <v>1</v>
      </c>
      <c r="F721" s="12" t="s">
        <v>9</v>
      </c>
      <c r="G721" s="11"/>
      <c r="H721" s="11"/>
      <c r="I721" s="11"/>
      <c r="J721" s="26"/>
      <c r="K721" s="11">
        <f t="shared" si="33"/>
        <v>0</v>
      </c>
      <c r="L721" s="11">
        <f t="shared" si="34"/>
        <v>0</v>
      </c>
    </row>
    <row r="722" spans="1:12" x14ac:dyDescent="0.2">
      <c r="A722" s="11">
        <f t="shared" si="35"/>
        <v>713</v>
      </c>
      <c r="B722" s="12" t="s">
        <v>11220</v>
      </c>
      <c r="C722" s="12" t="s">
        <v>6529</v>
      </c>
      <c r="D722" s="12" t="s">
        <v>11221</v>
      </c>
      <c r="E722" s="14">
        <v>7</v>
      </c>
      <c r="F722" s="12" t="s">
        <v>9</v>
      </c>
      <c r="G722" s="11"/>
      <c r="H722" s="11"/>
      <c r="I722" s="11"/>
      <c r="J722" s="26"/>
      <c r="K722" s="11">
        <f t="shared" si="33"/>
        <v>0</v>
      </c>
      <c r="L722" s="11">
        <f t="shared" si="34"/>
        <v>0</v>
      </c>
    </row>
    <row r="723" spans="1:12" x14ac:dyDescent="0.2">
      <c r="A723" s="11">
        <f t="shared" si="35"/>
        <v>714</v>
      </c>
      <c r="B723" s="12" t="s">
        <v>11222</v>
      </c>
      <c r="C723" s="12" t="s">
        <v>6530</v>
      </c>
      <c r="D723" s="12" t="s">
        <v>11223</v>
      </c>
      <c r="E723" s="14">
        <v>1</v>
      </c>
      <c r="F723" s="12" t="s">
        <v>9</v>
      </c>
      <c r="G723" s="11"/>
      <c r="H723" s="11"/>
      <c r="I723" s="11"/>
      <c r="J723" s="26"/>
      <c r="K723" s="11">
        <f t="shared" si="33"/>
        <v>0</v>
      </c>
      <c r="L723" s="11">
        <f t="shared" si="34"/>
        <v>0</v>
      </c>
    </row>
    <row r="724" spans="1:12" x14ac:dyDescent="0.2">
      <c r="A724" s="11">
        <f t="shared" si="35"/>
        <v>715</v>
      </c>
      <c r="B724" s="12" t="s">
        <v>11224</v>
      </c>
      <c r="C724" s="12" t="s">
        <v>6531</v>
      </c>
      <c r="D724" s="12" t="s">
        <v>11225</v>
      </c>
      <c r="E724" s="14">
        <v>1</v>
      </c>
      <c r="F724" s="12" t="s">
        <v>9</v>
      </c>
      <c r="G724" s="11"/>
      <c r="H724" s="11"/>
      <c r="I724" s="11"/>
      <c r="J724" s="26"/>
      <c r="K724" s="11">
        <f t="shared" si="33"/>
        <v>0</v>
      </c>
      <c r="L724" s="11">
        <f t="shared" si="34"/>
        <v>0</v>
      </c>
    </row>
    <row r="725" spans="1:12" x14ac:dyDescent="0.2">
      <c r="A725" s="11">
        <f t="shared" si="35"/>
        <v>716</v>
      </c>
      <c r="B725" s="12" t="s">
        <v>11226</v>
      </c>
      <c r="C725" s="12" t="s">
        <v>6532</v>
      </c>
      <c r="D725" s="12" t="s">
        <v>6533</v>
      </c>
      <c r="E725" s="14">
        <v>1</v>
      </c>
      <c r="F725" s="12" t="s">
        <v>9</v>
      </c>
      <c r="G725" s="11"/>
      <c r="H725" s="11"/>
      <c r="I725" s="11"/>
      <c r="J725" s="26"/>
      <c r="K725" s="11">
        <f t="shared" si="33"/>
        <v>0</v>
      </c>
      <c r="L725" s="11">
        <f t="shared" si="34"/>
        <v>0</v>
      </c>
    </row>
    <row r="726" spans="1:12" x14ac:dyDescent="0.2">
      <c r="A726" s="11">
        <f t="shared" si="35"/>
        <v>717</v>
      </c>
      <c r="B726" s="12" t="s">
        <v>11227</v>
      </c>
      <c r="C726" s="12" t="s">
        <v>6534</v>
      </c>
      <c r="D726" s="12" t="s">
        <v>6535</v>
      </c>
      <c r="E726" s="14">
        <v>1</v>
      </c>
      <c r="F726" s="12" t="s">
        <v>9</v>
      </c>
      <c r="G726" s="11"/>
      <c r="H726" s="11"/>
      <c r="I726" s="11"/>
      <c r="J726" s="26"/>
      <c r="K726" s="11">
        <f t="shared" si="33"/>
        <v>0</v>
      </c>
      <c r="L726" s="11">
        <f t="shared" si="34"/>
        <v>0</v>
      </c>
    </row>
    <row r="727" spans="1:12" x14ac:dyDescent="0.2">
      <c r="A727" s="11">
        <f t="shared" si="35"/>
        <v>718</v>
      </c>
      <c r="B727" s="12" t="s">
        <v>11228</v>
      </c>
      <c r="C727" s="12" t="s">
        <v>6536</v>
      </c>
      <c r="D727" s="12" t="s">
        <v>6537</v>
      </c>
      <c r="E727" s="14">
        <v>1</v>
      </c>
      <c r="F727" s="12" t="s">
        <v>9</v>
      </c>
      <c r="G727" s="11"/>
      <c r="H727" s="11"/>
      <c r="I727" s="11"/>
      <c r="J727" s="26"/>
      <c r="K727" s="11">
        <f t="shared" si="33"/>
        <v>0</v>
      </c>
      <c r="L727" s="11">
        <f t="shared" si="34"/>
        <v>0</v>
      </c>
    </row>
    <row r="728" spans="1:12" x14ac:dyDescent="0.2">
      <c r="A728" s="11">
        <f t="shared" si="35"/>
        <v>719</v>
      </c>
      <c r="B728" s="12" t="s">
        <v>11229</v>
      </c>
      <c r="C728" s="12" t="s">
        <v>6538</v>
      </c>
      <c r="D728" s="12" t="s">
        <v>11230</v>
      </c>
      <c r="E728" s="14">
        <v>1</v>
      </c>
      <c r="F728" s="12" t="s">
        <v>9</v>
      </c>
      <c r="G728" s="11"/>
      <c r="H728" s="11"/>
      <c r="I728" s="11"/>
      <c r="J728" s="26"/>
      <c r="K728" s="11">
        <f t="shared" si="33"/>
        <v>0</v>
      </c>
      <c r="L728" s="11">
        <f t="shared" si="34"/>
        <v>0</v>
      </c>
    </row>
    <row r="729" spans="1:12" x14ac:dyDescent="0.2">
      <c r="A729" s="11">
        <f t="shared" si="35"/>
        <v>720</v>
      </c>
      <c r="B729" s="12" t="s">
        <v>11231</v>
      </c>
      <c r="C729" s="12" t="s">
        <v>6539</v>
      </c>
      <c r="D729" s="12" t="s">
        <v>11232</v>
      </c>
      <c r="E729" s="14">
        <v>2</v>
      </c>
      <c r="F729" s="12" t="s">
        <v>9</v>
      </c>
      <c r="G729" s="11"/>
      <c r="H729" s="11"/>
      <c r="I729" s="11"/>
      <c r="J729" s="26"/>
      <c r="K729" s="11">
        <f t="shared" si="33"/>
        <v>0</v>
      </c>
      <c r="L729" s="11">
        <f t="shared" si="34"/>
        <v>0</v>
      </c>
    </row>
    <row r="730" spans="1:12" x14ac:dyDescent="0.2">
      <c r="A730" s="11">
        <f t="shared" si="35"/>
        <v>721</v>
      </c>
      <c r="B730" s="12" t="s">
        <v>11233</v>
      </c>
      <c r="C730" s="12" t="s">
        <v>6540</v>
      </c>
      <c r="D730" s="12" t="s">
        <v>11234</v>
      </c>
      <c r="E730" s="14">
        <v>1</v>
      </c>
      <c r="F730" s="12" t="s">
        <v>9</v>
      </c>
      <c r="G730" s="11"/>
      <c r="H730" s="11"/>
      <c r="I730" s="11"/>
      <c r="J730" s="26"/>
      <c r="K730" s="11">
        <f t="shared" si="33"/>
        <v>0</v>
      </c>
      <c r="L730" s="11">
        <f t="shared" si="34"/>
        <v>0</v>
      </c>
    </row>
    <row r="731" spans="1:12" x14ac:dyDescent="0.2">
      <c r="A731" s="11">
        <f t="shared" si="35"/>
        <v>722</v>
      </c>
      <c r="B731" s="12" t="s">
        <v>11235</v>
      </c>
      <c r="C731" s="12" t="s">
        <v>6541</v>
      </c>
      <c r="D731" s="12" t="s">
        <v>11236</v>
      </c>
      <c r="E731" s="14">
        <v>1</v>
      </c>
      <c r="F731" s="12" t="s">
        <v>9</v>
      </c>
      <c r="G731" s="11"/>
      <c r="H731" s="11"/>
      <c r="I731" s="11"/>
      <c r="J731" s="26"/>
      <c r="K731" s="11">
        <f t="shared" si="33"/>
        <v>0</v>
      </c>
      <c r="L731" s="11">
        <f t="shared" si="34"/>
        <v>0</v>
      </c>
    </row>
    <row r="732" spans="1:12" x14ac:dyDescent="0.2">
      <c r="A732" s="11">
        <f t="shared" si="35"/>
        <v>723</v>
      </c>
      <c r="B732" s="12" t="s">
        <v>11237</v>
      </c>
      <c r="C732" s="12" t="s">
        <v>6542</v>
      </c>
      <c r="D732" s="12" t="s">
        <v>11238</v>
      </c>
      <c r="E732" s="14">
        <v>1</v>
      </c>
      <c r="F732" s="12" t="s">
        <v>9</v>
      </c>
      <c r="G732" s="11"/>
      <c r="H732" s="11"/>
      <c r="I732" s="11"/>
      <c r="J732" s="26"/>
      <c r="K732" s="11">
        <f t="shared" si="33"/>
        <v>0</v>
      </c>
      <c r="L732" s="11">
        <f t="shared" si="34"/>
        <v>0</v>
      </c>
    </row>
    <row r="733" spans="1:12" x14ac:dyDescent="0.2">
      <c r="A733" s="11">
        <f t="shared" si="35"/>
        <v>724</v>
      </c>
      <c r="B733" s="12" t="s">
        <v>11239</v>
      </c>
      <c r="C733" s="12" t="s">
        <v>3161</v>
      </c>
      <c r="D733" s="12" t="s">
        <v>11240</v>
      </c>
      <c r="E733" s="14">
        <v>1</v>
      </c>
      <c r="F733" s="12" t="s">
        <v>9</v>
      </c>
      <c r="G733" s="11"/>
      <c r="H733" s="11"/>
      <c r="I733" s="11"/>
      <c r="J733" s="26"/>
      <c r="K733" s="11">
        <f t="shared" si="33"/>
        <v>0</v>
      </c>
      <c r="L733" s="11">
        <f t="shared" si="34"/>
        <v>0</v>
      </c>
    </row>
    <row r="734" spans="1:12" x14ac:dyDescent="0.2">
      <c r="A734" s="11">
        <f t="shared" si="35"/>
        <v>725</v>
      </c>
      <c r="B734" s="12" t="s">
        <v>11241</v>
      </c>
      <c r="C734" s="12" t="s">
        <v>6543</v>
      </c>
      <c r="D734" s="12" t="s">
        <v>11242</v>
      </c>
      <c r="E734" s="14">
        <v>1</v>
      </c>
      <c r="F734" s="12" t="s">
        <v>9</v>
      </c>
      <c r="G734" s="11"/>
      <c r="H734" s="11"/>
      <c r="I734" s="11"/>
      <c r="J734" s="26"/>
      <c r="K734" s="11">
        <f t="shared" si="33"/>
        <v>0</v>
      </c>
      <c r="L734" s="11">
        <f t="shared" si="34"/>
        <v>0</v>
      </c>
    </row>
    <row r="735" spans="1:12" x14ac:dyDescent="0.2">
      <c r="A735" s="11">
        <f t="shared" si="35"/>
        <v>726</v>
      </c>
      <c r="B735" s="12" t="s">
        <v>11243</v>
      </c>
      <c r="C735" s="12" t="s">
        <v>6544</v>
      </c>
      <c r="D735" s="12" t="s">
        <v>11244</v>
      </c>
      <c r="E735" s="14">
        <v>1</v>
      </c>
      <c r="F735" s="12" t="s">
        <v>9</v>
      </c>
      <c r="G735" s="11"/>
      <c r="H735" s="11"/>
      <c r="I735" s="11"/>
      <c r="J735" s="26"/>
      <c r="K735" s="11">
        <f t="shared" si="33"/>
        <v>0</v>
      </c>
      <c r="L735" s="11">
        <f t="shared" si="34"/>
        <v>0</v>
      </c>
    </row>
    <row r="736" spans="1:12" x14ac:dyDescent="0.2">
      <c r="A736" s="11">
        <f t="shared" si="35"/>
        <v>727</v>
      </c>
      <c r="B736" s="12" t="s">
        <v>11245</v>
      </c>
      <c r="C736" s="12" t="s">
        <v>11246</v>
      </c>
      <c r="D736" s="12" t="s">
        <v>11247</v>
      </c>
      <c r="E736" s="14">
        <v>1</v>
      </c>
      <c r="F736" s="12" t="s">
        <v>9</v>
      </c>
      <c r="G736" s="11"/>
      <c r="H736" s="11"/>
      <c r="I736" s="11"/>
      <c r="J736" s="26"/>
      <c r="K736" s="11">
        <f t="shared" si="33"/>
        <v>0</v>
      </c>
      <c r="L736" s="11">
        <f t="shared" si="34"/>
        <v>0</v>
      </c>
    </row>
    <row r="737" spans="1:12" x14ac:dyDescent="0.2">
      <c r="A737" s="11">
        <f t="shared" si="35"/>
        <v>728</v>
      </c>
      <c r="B737" s="12" t="s">
        <v>11248</v>
      </c>
      <c r="C737" s="12" t="s">
        <v>623</v>
      </c>
      <c r="D737" s="12" t="s">
        <v>11249</v>
      </c>
      <c r="E737" s="14">
        <v>1</v>
      </c>
      <c r="F737" s="12" t="s">
        <v>9</v>
      </c>
      <c r="G737" s="11"/>
      <c r="H737" s="11"/>
      <c r="I737" s="11"/>
      <c r="J737" s="26"/>
      <c r="K737" s="11">
        <f t="shared" si="33"/>
        <v>0</v>
      </c>
      <c r="L737" s="11">
        <f t="shared" si="34"/>
        <v>0</v>
      </c>
    </row>
    <row r="738" spans="1:12" x14ac:dyDescent="0.2">
      <c r="A738" s="11">
        <f t="shared" si="35"/>
        <v>729</v>
      </c>
      <c r="B738" s="12" t="s">
        <v>11250</v>
      </c>
      <c r="C738" s="12" t="s">
        <v>6545</v>
      </c>
      <c r="D738" s="12" t="s">
        <v>11251</v>
      </c>
      <c r="E738" s="14">
        <v>1</v>
      </c>
      <c r="F738" s="12" t="s">
        <v>9</v>
      </c>
      <c r="G738" s="11"/>
      <c r="H738" s="11"/>
      <c r="I738" s="11"/>
      <c r="J738" s="26"/>
      <c r="K738" s="11">
        <f t="shared" si="33"/>
        <v>0</v>
      </c>
      <c r="L738" s="11">
        <f t="shared" si="34"/>
        <v>0</v>
      </c>
    </row>
    <row r="739" spans="1:12" x14ac:dyDescent="0.2">
      <c r="A739" s="11">
        <f t="shared" si="35"/>
        <v>730</v>
      </c>
      <c r="B739" s="12" t="s">
        <v>11252</v>
      </c>
      <c r="C739" s="12" t="s">
        <v>6546</v>
      </c>
      <c r="D739" s="12" t="s">
        <v>11253</v>
      </c>
      <c r="E739" s="14">
        <v>1</v>
      </c>
      <c r="F739" s="12" t="s">
        <v>9</v>
      </c>
      <c r="G739" s="11"/>
      <c r="H739" s="11"/>
      <c r="I739" s="11"/>
      <c r="J739" s="26"/>
      <c r="K739" s="11">
        <f t="shared" si="33"/>
        <v>0</v>
      </c>
      <c r="L739" s="11">
        <f t="shared" si="34"/>
        <v>0</v>
      </c>
    </row>
    <row r="740" spans="1:12" x14ac:dyDescent="0.2">
      <c r="A740" s="11">
        <f t="shared" si="35"/>
        <v>731</v>
      </c>
      <c r="B740" s="12" t="s">
        <v>11254</v>
      </c>
      <c r="C740" s="12" t="s">
        <v>6547</v>
      </c>
      <c r="D740" s="12" t="s">
        <v>11255</v>
      </c>
      <c r="E740" s="14">
        <v>1</v>
      </c>
      <c r="F740" s="12" t="s">
        <v>9</v>
      </c>
      <c r="G740" s="11"/>
      <c r="H740" s="11"/>
      <c r="I740" s="11"/>
      <c r="J740" s="26"/>
      <c r="K740" s="11">
        <f t="shared" si="33"/>
        <v>0</v>
      </c>
      <c r="L740" s="11">
        <f t="shared" si="34"/>
        <v>0</v>
      </c>
    </row>
    <row r="741" spans="1:12" x14ac:dyDescent="0.2">
      <c r="A741" s="11">
        <f t="shared" si="35"/>
        <v>732</v>
      </c>
      <c r="B741" s="12" t="s">
        <v>11256</v>
      </c>
      <c r="C741" s="12" t="s">
        <v>6548</v>
      </c>
      <c r="D741" s="12" t="s">
        <v>11257</v>
      </c>
      <c r="E741" s="14">
        <v>1</v>
      </c>
      <c r="F741" s="12" t="s">
        <v>9</v>
      </c>
      <c r="G741" s="11"/>
      <c r="H741" s="11"/>
      <c r="I741" s="11"/>
      <c r="J741" s="26"/>
      <c r="K741" s="11">
        <f t="shared" si="33"/>
        <v>0</v>
      </c>
      <c r="L741" s="11">
        <f t="shared" si="34"/>
        <v>0</v>
      </c>
    </row>
    <row r="742" spans="1:12" x14ac:dyDescent="0.2">
      <c r="A742" s="11">
        <f t="shared" si="35"/>
        <v>733</v>
      </c>
      <c r="B742" s="12" t="s">
        <v>11258</v>
      </c>
      <c r="C742" s="12" t="s">
        <v>6549</v>
      </c>
      <c r="D742" s="12" t="s">
        <v>11259</v>
      </c>
      <c r="E742" s="14">
        <v>1</v>
      </c>
      <c r="F742" s="12" t="s">
        <v>9</v>
      </c>
      <c r="G742" s="11"/>
      <c r="H742" s="11"/>
      <c r="I742" s="11"/>
      <c r="J742" s="26"/>
      <c r="K742" s="11">
        <f t="shared" si="33"/>
        <v>0</v>
      </c>
      <c r="L742" s="11">
        <f t="shared" si="34"/>
        <v>0</v>
      </c>
    </row>
    <row r="743" spans="1:12" x14ac:dyDescent="0.2">
      <c r="A743" s="11">
        <f t="shared" si="35"/>
        <v>734</v>
      </c>
      <c r="B743" s="12" t="s">
        <v>11260</v>
      </c>
      <c r="C743" s="12" t="s">
        <v>6550</v>
      </c>
      <c r="D743" s="12" t="s">
        <v>11261</v>
      </c>
      <c r="E743" s="14">
        <v>1</v>
      </c>
      <c r="F743" s="12" t="s">
        <v>9</v>
      </c>
      <c r="G743" s="11"/>
      <c r="H743" s="11"/>
      <c r="I743" s="11"/>
      <c r="J743" s="26"/>
      <c r="K743" s="11">
        <f t="shared" si="33"/>
        <v>0</v>
      </c>
      <c r="L743" s="11">
        <f t="shared" si="34"/>
        <v>0</v>
      </c>
    </row>
    <row r="744" spans="1:12" x14ac:dyDescent="0.2">
      <c r="A744" s="11">
        <f t="shared" si="35"/>
        <v>735</v>
      </c>
      <c r="B744" s="12" t="s">
        <v>11262</v>
      </c>
      <c r="C744" s="12" t="s">
        <v>6551</v>
      </c>
      <c r="D744" s="12" t="s">
        <v>11263</v>
      </c>
      <c r="E744" s="14">
        <v>1</v>
      </c>
      <c r="F744" s="12" t="s">
        <v>9</v>
      </c>
      <c r="G744" s="11"/>
      <c r="H744" s="11"/>
      <c r="I744" s="11"/>
      <c r="J744" s="26"/>
      <c r="K744" s="11">
        <f t="shared" si="33"/>
        <v>0</v>
      </c>
      <c r="L744" s="11">
        <f t="shared" si="34"/>
        <v>0</v>
      </c>
    </row>
    <row r="745" spans="1:12" x14ac:dyDescent="0.2">
      <c r="A745" s="11">
        <f t="shared" si="35"/>
        <v>736</v>
      </c>
      <c r="B745" s="12" t="s">
        <v>11264</v>
      </c>
      <c r="C745" s="12" t="s">
        <v>6552</v>
      </c>
      <c r="D745" s="12" t="s">
        <v>11265</v>
      </c>
      <c r="E745" s="14">
        <v>1</v>
      </c>
      <c r="F745" s="12" t="s">
        <v>9</v>
      </c>
      <c r="G745" s="11"/>
      <c r="H745" s="11"/>
      <c r="I745" s="11"/>
      <c r="J745" s="26"/>
      <c r="K745" s="11">
        <f t="shared" si="33"/>
        <v>0</v>
      </c>
      <c r="L745" s="11">
        <f t="shared" si="34"/>
        <v>0</v>
      </c>
    </row>
    <row r="746" spans="1:12" x14ac:dyDescent="0.2">
      <c r="A746" s="11">
        <f t="shared" si="35"/>
        <v>737</v>
      </c>
      <c r="B746" s="12" t="s">
        <v>11266</v>
      </c>
      <c r="C746" s="12" t="s">
        <v>6553</v>
      </c>
      <c r="D746" s="12" t="s">
        <v>11267</v>
      </c>
      <c r="E746" s="14">
        <v>1</v>
      </c>
      <c r="F746" s="12" t="s">
        <v>9</v>
      </c>
      <c r="G746" s="11"/>
      <c r="H746" s="11"/>
      <c r="I746" s="11"/>
      <c r="J746" s="26"/>
      <c r="K746" s="11">
        <f t="shared" si="33"/>
        <v>0</v>
      </c>
      <c r="L746" s="11">
        <f t="shared" si="34"/>
        <v>0</v>
      </c>
    </row>
    <row r="747" spans="1:12" x14ac:dyDescent="0.2">
      <c r="A747" s="11">
        <f t="shared" si="35"/>
        <v>738</v>
      </c>
      <c r="B747" s="12" t="s">
        <v>11268</v>
      </c>
      <c r="C747" s="12" t="s">
        <v>6554</v>
      </c>
      <c r="D747" s="12" t="s">
        <v>11269</v>
      </c>
      <c r="E747" s="14">
        <v>1</v>
      </c>
      <c r="F747" s="12" t="s">
        <v>9</v>
      </c>
      <c r="G747" s="11"/>
      <c r="H747" s="11"/>
      <c r="I747" s="11"/>
      <c r="J747" s="26"/>
      <c r="K747" s="11">
        <f t="shared" si="33"/>
        <v>0</v>
      </c>
      <c r="L747" s="11">
        <f t="shared" si="34"/>
        <v>0</v>
      </c>
    </row>
    <row r="748" spans="1:12" x14ac:dyDescent="0.2">
      <c r="A748" s="11">
        <f t="shared" si="35"/>
        <v>739</v>
      </c>
      <c r="B748" s="12" t="s">
        <v>11270</v>
      </c>
      <c r="C748" s="12" t="s">
        <v>6555</v>
      </c>
      <c r="D748" s="12" t="s">
        <v>11271</v>
      </c>
      <c r="E748" s="14">
        <v>1</v>
      </c>
      <c r="F748" s="12" t="s">
        <v>9</v>
      </c>
      <c r="G748" s="11"/>
      <c r="H748" s="11"/>
      <c r="I748" s="11"/>
      <c r="J748" s="26"/>
      <c r="K748" s="11">
        <f t="shared" si="33"/>
        <v>0</v>
      </c>
      <c r="L748" s="11">
        <f t="shared" si="34"/>
        <v>0</v>
      </c>
    </row>
    <row r="749" spans="1:12" x14ac:dyDescent="0.2">
      <c r="A749" s="11">
        <f t="shared" si="35"/>
        <v>740</v>
      </c>
      <c r="B749" s="12" t="s">
        <v>11268</v>
      </c>
      <c r="C749" s="12" t="s">
        <v>6554</v>
      </c>
      <c r="D749" s="12" t="s">
        <v>11269</v>
      </c>
      <c r="E749" s="14">
        <v>1</v>
      </c>
      <c r="F749" s="12" t="s">
        <v>9</v>
      </c>
      <c r="G749" s="11"/>
      <c r="H749" s="11"/>
      <c r="I749" s="11"/>
      <c r="J749" s="26"/>
      <c r="K749" s="11">
        <f t="shared" si="33"/>
        <v>0</v>
      </c>
      <c r="L749" s="11">
        <f t="shared" si="34"/>
        <v>0</v>
      </c>
    </row>
    <row r="750" spans="1:12" x14ac:dyDescent="0.2">
      <c r="A750" s="11">
        <f t="shared" si="35"/>
        <v>741</v>
      </c>
      <c r="B750" s="12" t="s">
        <v>11270</v>
      </c>
      <c r="C750" s="12" t="s">
        <v>6555</v>
      </c>
      <c r="D750" s="12" t="s">
        <v>11271</v>
      </c>
      <c r="E750" s="14">
        <v>11</v>
      </c>
      <c r="F750" s="12" t="s">
        <v>9</v>
      </c>
      <c r="G750" s="11"/>
      <c r="H750" s="11"/>
      <c r="I750" s="11"/>
      <c r="J750" s="26"/>
      <c r="K750" s="11">
        <f t="shared" si="33"/>
        <v>0</v>
      </c>
      <c r="L750" s="11">
        <f t="shared" si="34"/>
        <v>0</v>
      </c>
    </row>
    <row r="751" spans="1:12" x14ac:dyDescent="0.2">
      <c r="A751" s="11">
        <f t="shared" si="35"/>
        <v>742</v>
      </c>
      <c r="B751" s="12" t="s">
        <v>11272</v>
      </c>
      <c r="C751" s="12" t="s">
        <v>6556</v>
      </c>
      <c r="D751" s="12" t="s">
        <v>11273</v>
      </c>
      <c r="E751" s="14">
        <v>1</v>
      </c>
      <c r="F751" s="12" t="s">
        <v>9</v>
      </c>
      <c r="G751" s="11"/>
      <c r="H751" s="11"/>
      <c r="I751" s="11"/>
      <c r="J751" s="26"/>
      <c r="K751" s="11">
        <f t="shared" si="33"/>
        <v>0</v>
      </c>
      <c r="L751" s="11">
        <f t="shared" si="34"/>
        <v>0</v>
      </c>
    </row>
    <row r="752" spans="1:12" x14ac:dyDescent="0.2">
      <c r="A752" s="11">
        <f t="shared" si="35"/>
        <v>743</v>
      </c>
      <c r="B752" s="12" t="s">
        <v>11274</v>
      </c>
      <c r="C752" s="12" t="s">
        <v>6557</v>
      </c>
      <c r="D752" s="12" t="s">
        <v>11275</v>
      </c>
      <c r="E752" s="14">
        <v>1</v>
      </c>
      <c r="F752" s="12" t="s">
        <v>9</v>
      </c>
      <c r="G752" s="11"/>
      <c r="H752" s="11"/>
      <c r="I752" s="11"/>
      <c r="J752" s="26"/>
      <c r="K752" s="11">
        <f t="shared" si="33"/>
        <v>0</v>
      </c>
      <c r="L752" s="11">
        <f t="shared" si="34"/>
        <v>0</v>
      </c>
    </row>
    <row r="753" spans="1:12" x14ac:dyDescent="0.2">
      <c r="A753" s="11">
        <f t="shared" si="35"/>
        <v>744</v>
      </c>
      <c r="B753" s="12" t="s">
        <v>11276</v>
      </c>
      <c r="C753" s="12" t="s">
        <v>6558</v>
      </c>
      <c r="D753" s="12" t="s">
        <v>11277</v>
      </c>
      <c r="E753" s="14">
        <v>1</v>
      </c>
      <c r="F753" s="12" t="s">
        <v>9</v>
      </c>
      <c r="G753" s="11"/>
      <c r="H753" s="11"/>
      <c r="I753" s="11"/>
      <c r="J753" s="26"/>
      <c r="K753" s="11">
        <f t="shared" si="33"/>
        <v>0</v>
      </c>
      <c r="L753" s="11">
        <f t="shared" si="34"/>
        <v>0</v>
      </c>
    </row>
    <row r="754" spans="1:12" x14ac:dyDescent="0.2">
      <c r="A754" s="11">
        <f t="shared" si="35"/>
        <v>745</v>
      </c>
      <c r="B754" s="12" t="s">
        <v>11278</v>
      </c>
      <c r="C754" s="12" t="s">
        <v>623</v>
      </c>
      <c r="D754" s="12" t="s">
        <v>11279</v>
      </c>
      <c r="E754" s="14">
        <v>1</v>
      </c>
      <c r="F754" s="12" t="s">
        <v>9</v>
      </c>
      <c r="G754" s="11"/>
      <c r="H754" s="11"/>
      <c r="I754" s="11"/>
      <c r="J754" s="26"/>
      <c r="K754" s="11">
        <f t="shared" si="33"/>
        <v>0</v>
      </c>
      <c r="L754" s="11">
        <f t="shared" si="34"/>
        <v>0</v>
      </c>
    </row>
    <row r="755" spans="1:12" x14ac:dyDescent="0.2">
      <c r="A755" s="11">
        <f t="shared" si="35"/>
        <v>746</v>
      </c>
      <c r="B755" s="12" t="s">
        <v>11280</v>
      </c>
      <c r="C755" s="12" t="s">
        <v>6559</v>
      </c>
      <c r="D755" s="12" t="s">
        <v>11281</v>
      </c>
      <c r="E755" s="14">
        <v>1</v>
      </c>
      <c r="F755" s="12" t="s">
        <v>9</v>
      </c>
      <c r="G755" s="11"/>
      <c r="H755" s="11"/>
      <c r="I755" s="11"/>
      <c r="J755" s="26"/>
      <c r="K755" s="11">
        <f t="shared" si="33"/>
        <v>0</v>
      </c>
      <c r="L755" s="11">
        <f t="shared" si="34"/>
        <v>0</v>
      </c>
    </row>
    <row r="756" spans="1:12" x14ac:dyDescent="0.2">
      <c r="A756" s="11">
        <f t="shared" si="35"/>
        <v>747</v>
      </c>
      <c r="B756" s="12" t="s">
        <v>11282</v>
      </c>
      <c r="C756" s="12" t="s">
        <v>6560</v>
      </c>
      <c r="D756" s="12" t="s">
        <v>11283</v>
      </c>
      <c r="E756" s="14">
        <v>1</v>
      </c>
      <c r="F756" s="12" t="s">
        <v>9</v>
      </c>
      <c r="G756" s="11"/>
      <c r="H756" s="11"/>
      <c r="I756" s="11"/>
      <c r="J756" s="26"/>
      <c r="K756" s="11">
        <f t="shared" si="33"/>
        <v>0</v>
      </c>
      <c r="L756" s="11">
        <f t="shared" si="34"/>
        <v>0</v>
      </c>
    </row>
    <row r="757" spans="1:12" x14ac:dyDescent="0.2">
      <c r="A757" s="11">
        <f t="shared" si="35"/>
        <v>748</v>
      </c>
      <c r="B757" s="12" t="s">
        <v>11284</v>
      </c>
      <c r="C757" s="12" t="s">
        <v>6561</v>
      </c>
      <c r="D757" s="12" t="s">
        <v>6562</v>
      </c>
      <c r="E757" s="14">
        <v>1</v>
      </c>
      <c r="F757" s="12" t="s">
        <v>9</v>
      </c>
      <c r="G757" s="11"/>
      <c r="H757" s="11"/>
      <c r="I757" s="11"/>
      <c r="J757" s="26"/>
      <c r="K757" s="11">
        <f t="shared" si="33"/>
        <v>0</v>
      </c>
      <c r="L757" s="11">
        <f t="shared" si="34"/>
        <v>0</v>
      </c>
    </row>
    <row r="758" spans="1:12" x14ac:dyDescent="0.2">
      <c r="A758" s="11">
        <f t="shared" si="35"/>
        <v>749</v>
      </c>
      <c r="B758" s="12" t="s">
        <v>11285</v>
      </c>
      <c r="C758" s="12" t="s">
        <v>6563</v>
      </c>
      <c r="D758" s="12" t="s">
        <v>11286</v>
      </c>
      <c r="E758" s="14">
        <v>1</v>
      </c>
      <c r="F758" s="12" t="s">
        <v>9</v>
      </c>
      <c r="G758" s="11"/>
      <c r="H758" s="11"/>
      <c r="I758" s="11"/>
      <c r="J758" s="26"/>
      <c r="K758" s="11">
        <f t="shared" si="33"/>
        <v>0</v>
      </c>
      <c r="L758" s="11">
        <f t="shared" si="34"/>
        <v>0</v>
      </c>
    </row>
    <row r="759" spans="1:12" x14ac:dyDescent="0.2">
      <c r="A759" s="11">
        <f t="shared" si="35"/>
        <v>750</v>
      </c>
      <c r="B759" s="12" t="s">
        <v>11287</v>
      </c>
      <c r="C759" s="12" t="s">
        <v>6564</v>
      </c>
      <c r="D759" s="12" t="s">
        <v>11288</v>
      </c>
      <c r="E759" s="14">
        <v>1</v>
      </c>
      <c r="F759" s="12" t="s">
        <v>9</v>
      </c>
      <c r="G759" s="11"/>
      <c r="H759" s="11"/>
      <c r="I759" s="11"/>
      <c r="J759" s="26"/>
      <c r="K759" s="11">
        <f t="shared" si="33"/>
        <v>0</v>
      </c>
      <c r="L759" s="11">
        <f t="shared" si="34"/>
        <v>0</v>
      </c>
    </row>
    <row r="760" spans="1:12" x14ac:dyDescent="0.2">
      <c r="A760" s="11">
        <f t="shared" si="35"/>
        <v>751</v>
      </c>
      <c r="B760" s="12" t="s">
        <v>11289</v>
      </c>
      <c r="C760" s="12" t="s">
        <v>3152</v>
      </c>
      <c r="D760" s="12" t="s">
        <v>10683</v>
      </c>
      <c r="E760" s="14">
        <v>1</v>
      </c>
      <c r="F760" s="12" t="s">
        <v>9</v>
      </c>
      <c r="G760" s="11"/>
      <c r="H760" s="11"/>
      <c r="I760" s="11"/>
      <c r="J760" s="26"/>
      <c r="K760" s="11">
        <f t="shared" si="33"/>
        <v>0</v>
      </c>
      <c r="L760" s="11">
        <f t="shared" si="34"/>
        <v>0</v>
      </c>
    </row>
    <row r="761" spans="1:12" x14ac:dyDescent="0.2">
      <c r="A761" s="11">
        <f t="shared" si="35"/>
        <v>752</v>
      </c>
      <c r="B761" s="12" t="s">
        <v>11290</v>
      </c>
      <c r="C761" s="12" t="s">
        <v>3150</v>
      </c>
      <c r="D761" s="12" t="s">
        <v>11291</v>
      </c>
      <c r="E761" s="14">
        <v>1</v>
      </c>
      <c r="F761" s="12" t="s">
        <v>9</v>
      </c>
      <c r="G761" s="11"/>
      <c r="H761" s="11"/>
      <c r="I761" s="11"/>
      <c r="J761" s="26"/>
      <c r="K761" s="11">
        <f t="shared" si="33"/>
        <v>0</v>
      </c>
      <c r="L761" s="11">
        <f t="shared" si="34"/>
        <v>0</v>
      </c>
    </row>
    <row r="762" spans="1:12" x14ac:dyDescent="0.2">
      <c r="A762" s="11">
        <f t="shared" si="35"/>
        <v>753</v>
      </c>
      <c r="B762" s="12" t="s">
        <v>11292</v>
      </c>
      <c r="C762" s="12" t="s">
        <v>6565</v>
      </c>
      <c r="D762" s="12" t="s">
        <v>11293</v>
      </c>
      <c r="E762" s="14">
        <v>1</v>
      </c>
      <c r="F762" s="12" t="s">
        <v>9</v>
      </c>
      <c r="G762" s="11"/>
      <c r="H762" s="11"/>
      <c r="I762" s="11"/>
      <c r="J762" s="26"/>
      <c r="K762" s="11">
        <f t="shared" si="33"/>
        <v>0</v>
      </c>
      <c r="L762" s="11">
        <f t="shared" si="34"/>
        <v>0</v>
      </c>
    </row>
    <row r="763" spans="1:12" x14ac:dyDescent="0.2">
      <c r="A763" s="11">
        <f t="shared" si="35"/>
        <v>754</v>
      </c>
      <c r="B763" s="12" t="s">
        <v>11294</v>
      </c>
      <c r="C763" s="12" t="s">
        <v>6566</v>
      </c>
      <c r="D763" s="12" t="s">
        <v>11295</v>
      </c>
      <c r="E763" s="14">
        <v>1</v>
      </c>
      <c r="F763" s="12" t="s">
        <v>9</v>
      </c>
      <c r="G763" s="11"/>
      <c r="H763" s="11"/>
      <c r="I763" s="11"/>
      <c r="J763" s="26"/>
      <c r="K763" s="11">
        <f t="shared" si="33"/>
        <v>0</v>
      </c>
      <c r="L763" s="11">
        <f t="shared" si="34"/>
        <v>0</v>
      </c>
    </row>
    <row r="764" spans="1:12" x14ac:dyDescent="0.2">
      <c r="A764" s="11">
        <f t="shared" si="35"/>
        <v>755</v>
      </c>
      <c r="B764" s="12" t="s">
        <v>11296</v>
      </c>
      <c r="C764" s="12" t="s">
        <v>6567</v>
      </c>
      <c r="D764" s="12" t="s">
        <v>11297</v>
      </c>
      <c r="E764" s="14">
        <v>1</v>
      </c>
      <c r="F764" s="12" t="s">
        <v>9</v>
      </c>
      <c r="G764" s="11"/>
      <c r="H764" s="11"/>
      <c r="I764" s="11"/>
      <c r="J764" s="26"/>
      <c r="K764" s="11">
        <f t="shared" si="33"/>
        <v>0</v>
      </c>
      <c r="L764" s="11">
        <f t="shared" si="34"/>
        <v>0</v>
      </c>
    </row>
    <row r="765" spans="1:12" x14ac:dyDescent="0.2">
      <c r="A765" s="11">
        <f t="shared" si="35"/>
        <v>756</v>
      </c>
      <c r="B765" s="12" t="s">
        <v>11298</v>
      </c>
      <c r="C765" s="12" t="s">
        <v>6568</v>
      </c>
      <c r="D765" s="12" t="s">
        <v>11299</v>
      </c>
      <c r="E765" s="14">
        <v>12</v>
      </c>
      <c r="F765" s="12" t="s">
        <v>9</v>
      </c>
      <c r="G765" s="11"/>
      <c r="H765" s="11"/>
      <c r="I765" s="11"/>
      <c r="J765" s="26"/>
      <c r="K765" s="11">
        <f t="shared" si="33"/>
        <v>0</v>
      </c>
      <c r="L765" s="11">
        <f t="shared" si="34"/>
        <v>0</v>
      </c>
    </row>
    <row r="766" spans="1:12" x14ac:dyDescent="0.2">
      <c r="A766" s="11">
        <f t="shared" si="35"/>
        <v>757</v>
      </c>
      <c r="B766" s="12" t="s">
        <v>11300</v>
      </c>
      <c r="C766" s="12" t="s">
        <v>6569</v>
      </c>
      <c r="D766" s="12" t="s">
        <v>11301</v>
      </c>
      <c r="E766" s="14">
        <v>1</v>
      </c>
      <c r="F766" s="12" t="s">
        <v>9</v>
      </c>
      <c r="G766" s="11"/>
      <c r="H766" s="11"/>
      <c r="I766" s="11"/>
      <c r="J766" s="26"/>
      <c r="K766" s="11">
        <f t="shared" si="33"/>
        <v>0</v>
      </c>
      <c r="L766" s="11">
        <f t="shared" si="34"/>
        <v>0</v>
      </c>
    </row>
    <row r="767" spans="1:12" x14ac:dyDescent="0.2">
      <c r="A767" s="11">
        <f t="shared" si="35"/>
        <v>758</v>
      </c>
      <c r="B767" s="12" t="s">
        <v>11302</v>
      </c>
      <c r="C767" s="12" t="s">
        <v>6570</v>
      </c>
      <c r="D767" s="12" t="s">
        <v>11303</v>
      </c>
      <c r="E767" s="14">
        <v>1</v>
      </c>
      <c r="F767" s="12" t="s">
        <v>9</v>
      </c>
      <c r="G767" s="11"/>
      <c r="H767" s="11"/>
      <c r="I767" s="11"/>
      <c r="J767" s="26"/>
      <c r="K767" s="11">
        <f t="shared" si="33"/>
        <v>0</v>
      </c>
      <c r="L767" s="11">
        <f t="shared" si="34"/>
        <v>0</v>
      </c>
    </row>
    <row r="768" spans="1:12" x14ac:dyDescent="0.2">
      <c r="A768" s="11">
        <f t="shared" si="35"/>
        <v>759</v>
      </c>
      <c r="B768" s="12" t="s">
        <v>11304</v>
      </c>
      <c r="C768" s="12" t="s">
        <v>6571</v>
      </c>
      <c r="D768" s="12" t="s">
        <v>11305</v>
      </c>
      <c r="E768" s="14">
        <v>1</v>
      </c>
      <c r="F768" s="12" t="s">
        <v>9</v>
      </c>
      <c r="G768" s="11"/>
      <c r="H768" s="11"/>
      <c r="I768" s="11"/>
      <c r="J768" s="26"/>
      <c r="K768" s="11">
        <f t="shared" si="33"/>
        <v>0</v>
      </c>
      <c r="L768" s="11">
        <f t="shared" si="34"/>
        <v>0</v>
      </c>
    </row>
    <row r="769" spans="1:12" x14ac:dyDescent="0.2">
      <c r="A769" s="11">
        <f t="shared" si="35"/>
        <v>760</v>
      </c>
      <c r="B769" s="12" t="s">
        <v>11306</v>
      </c>
      <c r="C769" s="12" t="s">
        <v>6572</v>
      </c>
      <c r="D769" s="12" t="s">
        <v>11307</v>
      </c>
      <c r="E769" s="14">
        <v>2</v>
      </c>
      <c r="F769" s="12" t="s">
        <v>9</v>
      </c>
      <c r="G769" s="11"/>
      <c r="H769" s="11"/>
      <c r="I769" s="11"/>
      <c r="J769" s="26"/>
      <c r="K769" s="11">
        <f t="shared" si="33"/>
        <v>0</v>
      </c>
      <c r="L769" s="11">
        <f t="shared" si="34"/>
        <v>0</v>
      </c>
    </row>
    <row r="770" spans="1:12" x14ac:dyDescent="0.2">
      <c r="A770" s="11">
        <f t="shared" si="35"/>
        <v>761</v>
      </c>
      <c r="B770" s="12" t="s">
        <v>11308</v>
      </c>
      <c r="C770" s="12" t="s">
        <v>6573</v>
      </c>
      <c r="D770" s="12" t="s">
        <v>11309</v>
      </c>
      <c r="E770" s="14">
        <v>1</v>
      </c>
      <c r="F770" s="12" t="s">
        <v>9</v>
      </c>
      <c r="G770" s="11"/>
      <c r="H770" s="11"/>
      <c r="I770" s="11"/>
      <c r="J770" s="26"/>
      <c r="K770" s="11">
        <f t="shared" si="33"/>
        <v>0</v>
      </c>
      <c r="L770" s="11">
        <f t="shared" si="34"/>
        <v>0</v>
      </c>
    </row>
    <row r="771" spans="1:12" x14ac:dyDescent="0.2">
      <c r="A771" s="11">
        <f t="shared" si="35"/>
        <v>762</v>
      </c>
      <c r="B771" s="12" t="s">
        <v>11310</v>
      </c>
      <c r="C771" s="12" t="s">
        <v>6574</v>
      </c>
      <c r="D771" s="12" t="s">
        <v>11311</v>
      </c>
      <c r="E771" s="14">
        <v>1</v>
      </c>
      <c r="F771" s="12" t="s">
        <v>9</v>
      </c>
      <c r="G771" s="11"/>
      <c r="H771" s="11"/>
      <c r="I771" s="11"/>
      <c r="J771" s="26"/>
      <c r="K771" s="11">
        <f t="shared" si="33"/>
        <v>0</v>
      </c>
      <c r="L771" s="11">
        <f t="shared" si="34"/>
        <v>0</v>
      </c>
    </row>
    <row r="772" spans="1:12" x14ac:dyDescent="0.2">
      <c r="A772" s="11">
        <f t="shared" si="35"/>
        <v>763</v>
      </c>
      <c r="B772" s="12" t="s">
        <v>11312</v>
      </c>
      <c r="C772" s="12" t="s">
        <v>6575</v>
      </c>
      <c r="D772" s="12" t="s">
        <v>11313</v>
      </c>
      <c r="E772" s="14">
        <v>1</v>
      </c>
      <c r="F772" s="12" t="s">
        <v>9</v>
      </c>
      <c r="G772" s="11"/>
      <c r="H772" s="11"/>
      <c r="I772" s="11"/>
      <c r="J772" s="26"/>
      <c r="K772" s="11">
        <f t="shared" si="33"/>
        <v>0</v>
      </c>
      <c r="L772" s="11">
        <f t="shared" si="34"/>
        <v>0</v>
      </c>
    </row>
    <row r="773" spans="1:12" x14ac:dyDescent="0.2">
      <c r="A773" s="11">
        <f t="shared" si="35"/>
        <v>764</v>
      </c>
      <c r="B773" s="12" t="s">
        <v>11314</v>
      </c>
      <c r="C773" s="12" t="s">
        <v>6576</v>
      </c>
      <c r="D773" s="12" t="s">
        <v>11315</v>
      </c>
      <c r="E773" s="14">
        <v>1</v>
      </c>
      <c r="F773" s="12" t="s">
        <v>9</v>
      </c>
      <c r="G773" s="11"/>
      <c r="H773" s="11"/>
      <c r="I773" s="11"/>
      <c r="J773" s="26"/>
      <c r="K773" s="11">
        <f t="shared" si="33"/>
        <v>0</v>
      </c>
      <c r="L773" s="11">
        <f t="shared" si="34"/>
        <v>0</v>
      </c>
    </row>
    <row r="774" spans="1:12" x14ac:dyDescent="0.2">
      <c r="A774" s="11">
        <f t="shared" si="35"/>
        <v>765</v>
      </c>
      <c r="B774" s="12" t="s">
        <v>11316</v>
      </c>
      <c r="C774" s="12" t="s">
        <v>6577</v>
      </c>
      <c r="D774" s="12" t="s">
        <v>11317</v>
      </c>
      <c r="E774" s="14">
        <v>1</v>
      </c>
      <c r="F774" s="12" t="s">
        <v>9</v>
      </c>
      <c r="G774" s="11"/>
      <c r="H774" s="11"/>
      <c r="I774" s="11"/>
      <c r="J774" s="26"/>
      <c r="K774" s="11">
        <f t="shared" si="33"/>
        <v>0</v>
      </c>
      <c r="L774" s="11">
        <f t="shared" si="34"/>
        <v>0</v>
      </c>
    </row>
    <row r="775" spans="1:12" x14ac:dyDescent="0.2">
      <c r="A775" s="11">
        <f t="shared" si="35"/>
        <v>766</v>
      </c>
      <c r="B775" s="12" t="s">
        <v>11318</v>
      </c>
      <c r="C775" s="12" t="s">
        <v>6578</v>
      </c>
      <c r="D775" s="12" t="s">
        <v>11319</v>
      </c>
      <c r="E775" s="14">
        <v>1</v>
      </c>
      <c r="F775" s="12" t="s">
        <v>9</v>
      </c>
      <c r="G775" s="11"/>
      <c r="H775" s="11"/>
      <c r="I775" s="11"/>
      <c r="J775" s="26"/>
      <c r="K775" s="11">
        <f t="shared" si="33"/>
        <v>0</v>
      </c>
      <c r="L775" s="11">
        <f t="shared" si="34"/>
        <v>0</v>
      </c>
    </row>
    <row r="776" spans="1:12" x14ac:dyDescent="0.2">
      <c r="A776" s="11">
        <f t="shared" si="35"/>
        <v>767</v>
      </c>
      <c r="B776" s="12" t="s">
        <v>11320</v>
      </c>
      <c r="C776" s="12" t="s">
        <v>6579</v>
      </c>
      <c r="D776" s="12" t="s">
        <v>11321</v>
      </c>
      <c r="E776" s="14">
        <v>1</v>
      </c>
      <c r="F776" s="12" t="s">
        <v>9</v>
      </c>
      <c r="G776" s="11"/>
      <c r="H776" s="11"/>
      <c r="I776" s="11"/>
      <c r="J776" s="26"/>
      <c r="K776" s="11">
        <f t="shared" si="33"/>
        <v>0</v>
      </c>
      <c r="L776" s="11">
        <f t="shared" si="34"/>
        <v>0</v>
      </c>
    </row>
    <row r="777" spans="1:12" x14ac:dyDescent="0.2">
      <c r="A777" s="11">
        <f t="shared" si="35"/>
        <v>768</v>
      </c>
      <c r="B777" s="12" t="s">
        <v>11322</v>
      </c>
      <c r="C777" s="12" t="s">
        <v>6580</v>
      </c>
      <c r="D777" s="12" t="s">
        <v>11323</v>
      </c>
      <c r="E777" s="14">
        <v>1</v>
      </c>
      <c r="F777" s="12" t="s">
        <v>9</v>
      </c>
      <c r="G777" s="11"/>
      <c r="H777" s="11"/>
      <c r="I777" s="11"/>
      <c r="J777" s="26"/>
      <c r="K777" s="11">
        <f t="shared" si="33"/>
        <v>0</v>
      </c>
      <c r="L777" s="11">
        <f t="shared" si="34"/>
        <v>0</v>
      </c>
    </row>
    <row r="778" spans="1:12" x14ac:dyDescent="0.2">
      <c r="A778" s="11">
        <f t="shared" si="35"/>
        <v>769</v>
      </c>
      <c r="B778" s="12" t="s">
        <v>11324</v>
      </c>
      <c r="C778" s="12" t="s">
        <v>6581</v>
      </c>
      <c r="D778" s="12" t="s">
        <v>11325</v>
      </c>
      <c r="E778" s="14">
        <v>1</v>
      </c>
      <c r="F778" s="12" t="s">
        <v>9</v>
      </c>
      <c r="G778" s="11"/>
      <c r="H778" s="11"/>
      <c r="I778" s="11"/>
      <c r="J778" s="26"/>
      <c r="K778" s="11">
        <f t="shared" si="33"/>
        <v>0</v>
      </c>
      <c r="L778" s="11">
        <f t="shared" si="34"/>
        <v>0</v>
      </c>
    </row>
    <row r="779" spans="1:12" x14ac:dyDescent="0.2">
      <c r="A779" s="11">
        <f t="shared" si="35"/>
        <v>770</v>
      </c>
      <c r="B779" s="12" t="s">
        <v>11326</v>
      </c>
      <c r="C779" s="12" t="s">
        <v>6582</v>
      </c>
      <c r="D779" s="12" t="s">
        <v>11327</v>
      </c>
      <c r="E779" s="14">
        <v>1</v>
      </c>
      <c r="F779" s="12" t="s">
        <v>9</v>
      </c>
      <c r="G779" s="11"/>
      <c r="H779" s="11"/>
      <c r="I779" s="11"/>
      <c r="J779" s="26"/>
      <c r="K779" s="11">
        <f t="shared" ref="K779:K842" si="36">I779*(100-J779)/100</f>
        <v>0</v>
      </c>
      <c r="L779" s="11">
        <f t="shared" ref="L779:L842" si="37">E779*K779</f>
        <v>0</v>
      </c>
    </row>
    <row r="780" spans="1:12" x14ac:dyDescent="0.2">
      <c r="A780" s="11">
        <f t="shared" ref="A780:A843" si="38">A779+1</f>
        <v>771</v>
      </c>
      <c r="B780" s="12" t="s">
        <v>11328</v>
      </c>
      <c r="C780" s="12" t="s">
        <v>6583</v>
      </c>
      <c r="D780" s="12" t="s">
        <v>11329</v>
      </c>
      <c r="E780" s="14">
        <v>1</v>
      </c>
      <c r="F780" s="12" t="s">
        <v>9</v>
      </c>
      <c r="G780" s="11"/>
      <c r="H780" s="11"/>
      <c r="I780" s="11"/>
      <c r="J780" s="26"/>
      <c r="K780" s="11">
        <f t="shared" si="36"/>
        <v>0</v>
      </c>
      <c r="L780" s="11">
        <f t="shared" si="37"/>
        <v>0</v>
      </c>
    </row>
    <row r="781" spans="1:12" x14ac:dyDescent="0.2">
      <c r="A781" s="11">
        <f t="shared" si="38"/>
        <v>772</v>
      </c>
      <c r="B781" s="12" t="s">
        <v>11330</v>
      </c>
      <c r="C781" s="12" t="s">
        <v>6584</v>
      </c>
      <c r="D781" s="12" t="s">
        <v>11331</v>
      </c>
      <c r="E781" s="14">
        <v>1</v>
      </c>
      <c r="F781" s="12" t="s">
        <v>9</v>
      </c>
      <c r="G781" s="11"/>
      <c r="H781" s="11"/>
      <c r="I781" s="11"/>
      <c r="J781" s="26"/>
      <c r="K781" s="11">
        <f t="shared" si="36"/>
        <v>0</v>
      </c>
      <c r="L781" s="11">
        <f t="shared" si="37"/>
        <v>0</v>
      </c>
    </row>
    <row r="782" spans="1:12" x14ac:dyDescent="0.2">
      <c r="A782" s="11">
        <f t="shared" si="38"/>
        <v>773</v>
      </c>
      <c r="B782" s="12" t="s">
        <v>11332</v>
      </c>
      <c r="C782" s="12" t="s">
        <v>6585</v>
      </c>
      <c r="D782" s="12" t="s">
        <v>11333</v>
      </c>
      <c r="E782" s="14">
        <v>1</v>
      </c>
      <c r="F782" s="12" t="s">
        <v>9</v>
      </c>
      <c r="G782" s="11"/>
      <c r="H782" s="11"/>
      <c r="I782" s="11"/>
      <c r="J782" s="26"/>
      <c r="K782" s="11">
        <f t="shared" si="36"/>
        <v>0</v>
      </c>
      <c r="L782" s="11">
        <f t="shared" si="37"/>
        <v>0</v>
      </c>
    </row>
    <row r="783" spans="1:12" x14ac:dyDescent="0.2">
      <c r="A783" s="11">
        <f t="shared" si="38"/>
        <v>774</v>
      </c>
      <c r="B783" s="12" t="s">
        <v>11334</v>
      </c>
      <c r="C783" s="12" t="s">
        <v>6586</v>
      </c>
      <c r="D783" s="12" t="s">
        <v>11335</v>
      </c>
      <c r="E783" s="14">
        <v>1</v>
      </c>
      <c r="F783" s="12" t="s">
        <v>9</v>
      </c>
      <c r="G783" s="11"/>
      <c r="H783" s="11"/>
      <c r="I783" s="11"/>
      <c r="J783" s="26"/>
      <c r="K783" s="11">
        <f t="shared" si="36"/>
        <v>0</v>
      </c>
      <c r="L783" s="11">
        <f t="shared" si="37"/>
        <v>0</v>
      </c>
    </row>
    <row r="784" spans="1:12" x14ac:dyDescent="0.2">
      <c r="A784" s="11">
        <f t="shared" si="38"/>
        <v>775</v>
      </c>
      <c r="B784" s="12" t="s">
        <v>11336</v>
      </c>
      <c r="C784" s="12" t="s">
        <v>6587</v>
      </c>
      <c r="D784" s="12" t="s">
        <v>11337</v>
      </c>
      <c r="E784" s="14">
        <v>1</v>
      </c>
      <c r="F784" s="12" t="s">
        <v>9</v>
      </c>
      <c r="G784" s="11"/>
      <c r="H784" s="11"/>
      <c r="I784" s="11"/>
      <c r="J784" s="26"/>
      <c r="K784" s="11">
        <f t="shared" si="36"/>
        <v>0</v>
      </c>
      <c r="L784" s="11">
        <f t="shared" si="37"/>
        <v>0</v>
      </c>
    </row>
    <row r="785" spans="1:12" x14ac:dyDescent="0.2">
      <c r="A785" s="11">
        <f t="shared" si="38"/>
        <v>776</v>
      </c>
      <c r="B785" s="12" t="s">
        <v>11338</v>
      </c>
      <c r="C785" s="12" t="s">
        <v>6588</v>
      </c>
      <c r="D785" s="12" t="s">
        <v>11339</v>
      </c>
      <c r="E785" s="14">
        <v>1</v>
      </c>
      <c r="F785" s="12" t="s">
        <v>9</v>
      </c>
      <c r="G785" s="11"/>
      <c r="H785" s="11"/>
      <c r="I785" s="11"/>
      <c r="J785" s="26"/>
      <c r="K785" s="11">
        <f t="shared" si="36"/>
        <v>0</v>
      </c>
      <c r="L785" s="11">
        <f t="shared" si="37"/>
        <v>0</v>
      </c>
    </row>
    <row r="786" spans="1:12" x14ac:dyDescent="0.2">
      <c r="A786" s="11">
        <f t="shared" si="38"/>
        <v>777</v>
      </c>
      <c r="B786" s="12" t="s">
        <v>11340</v>
      </c>
      <c r="C786" s="12" t="s">
        <v>6589</v>
      </c>
      <c r="D786" s="12" t="s">
        <v>11341</v>
      </c>
      <c r="E786" s="14">
        <v>1</v>
      </c>
      <c r="F786" s="12" t="s">
        <v>9</v>
      </c>
      <c r="G786" s="11"/>
      <c r="H786" s="11"/>
      <c r="I786" s="11"/>
      <c r="J786" s="26"/>
      <c r="K786" s="11">
        <f t="shared" si="36"/>
        <v>0</v>
      </c>
      <c r="L786" s="11">
        <f t="shared" si="37"/>
        <v>0</v>
      </c>
    </row>
    <row r="787" spans="1:12" x14ac:dyDescent="0.2">
      <c r="A787" s="11">
        <f t="shared" si="38"/>
        <v>778</v>
      </c>
      <c r="B787" s="12" t="s">
        <v>11342</v>
      </c>
      <c r="C787" s="12" t="s">
        <v>6590</v>
      </c>
      <c r="D787" s="12" t="s">
        <v>11343</v>
      </c>
      <c r="E787" s="14">
        <v>1</v>
      </c>
      <c r="F787" s="12" t="s">
        <v>9</v>
      </c>
      <c r="G787" s="11"/>
      <c r="H787" s="11"/>
      <c r="I787" s="11"/>
      <c r="J787" s="26"/>
      <c r="K787" s="11">
        <f t="shared" si="36"/>
        <v>0</v>
      </c>
      <c r="L787" s="11">
        <f t="shared" si="37"/>
        <v>0</v>
      </c>
    </row>
    <row r="788" spans="1:12" x14ac:dyDescent="0.2">
      <c r="A788" s="11">
        <f t="shared" si="38"/>
        <v>779</v>
      </c>
      <c r="B788" s="12" t="s">
        <v>11344</v>
      </c>
      <c r="C788" s="12" t="s">
        <v>6591</v>
      </c>
      <c r="D788" s="12" t="s">
        <v>11345</v>
      </c>
      <c r="E788" s="14">
        <v>1</v>
      </c>
      <c r="F788" s="12" t="s">
        <v>9</v>
      </c>
      <c r="G788" s="11"/>
      <c r="H788" s="11"/>
      <c r="I788" s="11"/>
      <c r="J788" s="26"/>
      <c r="K788" s="11">
        <f t="shared" si="36"/>
        <v>0</v>
      </c>
      <c r="L788" s="11">
        <f t="shared" si="37"/>
        <v>0</v>
      </c>
    </row>
    <row r="789" spans="1:12" x14ac:dyDescent="0.2">
      <c r="A789" s="11">
        <f t="shared" si="38"/>
        <v>780</v>
      </c>
      <c r="B789" s="12" t="s">
        <v>11346</v>
      </c>
      <c r="C789" s="12" t="s">
        <v>6592</v>
      </c>
      <c r="D789" s="12" t="s">
        <v>11347</v>
      </c>
      <c r="E789" s="14">
        <v>1</v>
      </c>
      <c r="F789" s="12" t="s">
        <v>9</v>
      </c>
      <c r="G789" s="11"/>
      <c r="H789" s="11"/>
      <c r="I789" s="11"/>
      <c r="J789" s="26"/>
      <c r="K789" s="11">
        <f t="shared" si="36"/>
        <v>0</v>
      </c>
      <c r="L789" s="11">
        <f t="shared" si="37"/>
        <v>0</v>
      </c>
    </row>
    <row r="790" spans="1:12" x14ac:dyDescent="0.2">
      <c r="A790" s="11">
        <f t="shared" si="38"/>
        <v>781</v>
      </c>
      <c r="B790" s="12" t="s">
        <v>11348</v>
      </c>
      <c r="C790" s="12" t="s">
        <v>6593</v>
      </c>
      <c r="D790" s="12" t="s">
        <v>11349</v>
      </c>
      <c r="E790" s="14">
        <v>1</v>
      </c>
      <c r="F790" s="12" t="s">
        <v>9</v>
      </c>
      <c r="G790" s="11"/>
      <c r="H790" s="11"/>
      <c r="I790" s="11"/>
      <c r="J790" s="26"/>
      <c r="K790" s="11">
        <f t="shared" si="36"/>
        <v>0</v>
      </c>
      <c r="L790" s="11">
        <f t="shared" si="37"/>
        <v>0</v>
      </c>
    </row>
    <row r="791" spans="1:12" x14ac:dyDescent="0.2">
      <c r="A791" s="11">
        <f t="shared" si="38"/>
        <v>782</v>
      </c>
      <c r="B791" s="12" t="s">
        <v>11350</v>
      </c>
      <c r="C791" s="12" t="s">
        <v>3199</v>
      </c>
      <c r="D791" s="12" t="s">
        <v>11351</v>
      </c>
      <c r="E791" s="14">
        <v>1</v>
      </c>
      <c r="F791" s="12" t="s">
        <v>9</v>
      </c>
      <c r="G791" s="11"/>
      <c r="H791" s="11"/>
      <c r="I791" s="11"/>
      <c r="J791" s="26"/>
      <c r="K791" s="11">
        <f t="shared" si="36"/>
        <v>0</v>
      </c>
      <c r="L791" s="11">
        <f t="shared" si="37"/>
        <v>0</v>
      </c>
    </row>
    <row r="792" spans="1:12" x14ac:dyDescent="0.2">
      <c r="A792" s="11">
        <f t="shared" si="38"/>
        <v>783</v>
      </c>
      <c r="B792" s="12" t="s">
        <v>11352</v>
      </c>
      <c r="C792" s="12" t="s">
        <v>3131</v>
      </c>
      <c r="D792" s="12" t="s">
        <v>11353</v>
      </c>
      <c r="E792" s="14">
        <v>1</v>
      </c>
      <c r="F792" s="12" t="s">
        <v>9</v>
      </c>
      <c r="G792" s="11"/>
      <c r="H792" s="11"/>
      <c r="I792" s="11"/>
      <c r="J792" s="26"/>
      <c r="K792" s="11">
        <f t="shared" si="36"/>
        <v>0</v>
      </c>
      <c r="L792" s="11">
        <f t="shared" si="37"/>
        <v>0</v>
      </c>
    </row>
    <row r="793" spans="1:12" x14ac:dyDescent="0.2">
      <c r="A793" s="11">
        <f t="shared" si="38"/>
        <v>784</v>
      </c>
      <c r="B793" s="12" t="s">
        <v>11354</v>
      </c>
      <c r="C793" s="12" t="s">
        <v>3165</v>
      </c>
      <c r="D793" s="12" t="s">
        <v>11355</v>
      </c>
      <c r="E793" s="14">
        <v>1</v>
      </c>
      <c r="F793" s="12" t="s">
        <v>9</v>
      </c>
      <c r="G793" s="11"/>
      <c r="H793" s="11"/>
      <c r="I793" s="11"/>
      <c r="J793" s="26"/>
      <c r="K793" s="11">
        <f t="shared" si="36"/>
        <v>0</v>
      </c>
      <c r="L793" s="11">
        <f t="shared" si="37"/>
        <v>0</v>
      </c>
    </row>
    <row r="794" spans="1:12" x14ac:dyDescent="0.2">
      <c r="A794" s="11">
        <f t="shared" si="38"/>
        <v>785</v>
      </c>
      <c r="B794" s="12" t="s">
        <v>11356</v>
      </c>
      <c r="C794" s="12" t="s">
        <v>3162</v>
      </c>
      <c r="D794" s="12" t="s">
        <v>11357</v>
      </c>
      <c r="E794" s="14">
        <v>1</v>
      </c>
      <c r="F794" s="12" t="s">
        <v>9</v>
      </c>
      <c r="G794" s="11"/>
      <c r="H794" s="11"/>
      <c r="I794" s="11"/>
      <c r="J794" s="26"/>
      <c r="K794" s="11">
        <f t="shared" si="36"/>
        <v>0</v>
      </c>
      <c r="L794" s="11">
        <f t="shared" si="37"/>
        <v>0</v>
      </c>
    </row>
    <row r="795" spans="1:12" x14ac:dyDescent="0.2">
      <c r="A795" s="11">
        <f t="shared" si="38"/>
        <v>786</v>
      </c>
      <c r="B795" s="12" t="s">
        <v>11358</v>
      </c>
      <c r="C795" s="12" t="s">
        <v>3129</v>
      </c>
      <c r="D795" s="12" t="s">
        <v>11359</v>
      </c>
      <c r="E795" s="14">
        <v>1</v>
      </c>
      <c r="F795" s="12" t="s">
        <v>9</v>
      </c>
      <c r="G795" s="11"/>
      <c r="H795" s="11"/>
      <c r="I795" s="11"/>
      <c r="J795" s="26"/>
      <c r="K795" s="11">
        <f t="shared" si="36"/>
        <v>0</v>
      </c>
      <c r="L795" s="11">
        <f t="shared" si="37"/>
        <v>0</v>
      </c>
    </row>
    <row r="796" spans="1:12" x14ac:dyDescent="0.2">
      <c r="A796" s="11">
        <f t="shared" si="38"/>
        <v>787</v>
      </c>
      <c r="B796" s="12" t="s">
        <v>11360</v>
      </c>
      <c r="C796" s="12" t="s">
        <v>3190</v>
      </c>
      <c r="D796" s="12" t="s">
        <v>11361</v>
      </c>
      <c r="E796" s="14">
        <v>1</v>
      </c>
      <c r="F796" s="12" t="s">
        <v>9</v>
      </c>
      <c r="G796" s="11"/>
      <c r="H796" s="11"/>
      <c r="I796" s="11"/>
      <c r="J796" s="26"/>
      <c r="K796" s="11">
        <f t="shared" si="36"/>
        <v>0</v>
      </c>
      <c r="L796" s="11">
        <f t="shared" si="37"/>
        <v>0</v>
      </c>
    </row>
    <row r="797" spans="1:12" x14ac:dyDescent="0.2">
      <c r="A797" s="11">
        <f t="shared" si="38"/>
        <v>788</v>
      </c>
      <c r="B797" s="12" t="s">
        <v>11362</v>
      </c>
      <c r="C797" s="12" t="s">
        <v>6594</v>
      </c>
      <c r="D797" s="12" t="s">
        <v>11363</v>
      </c>
      <c r="E797" s="14">
        <v>1</v>
      </c>
      <c r="F797" s="12" t="s">
        <v>9</v>
      </c>
      <c r="G797" s="11"/>
      <c r="H797" s="11"/>
      <c r="I797" s="11"/>
      <c r="J797" s="26"/>
      <c r="K797" s="11">
        <f t="shared" si="36"/>
        <v>0</v>
      </c>
      <c r="L797" s="11">
        <f t="shared" si="37"/>
        <v>0</v>
      </c>
    </row>
    <row r="798" spans="1:12" x14ac:dyDescent="0.2">
      <c r="A798" s="11">
        <f t="shared" si="38"/>
        <v>789</v>
      </c>
      <c r="B798" s="12" t="s">
        <v>11364</v>
      </c>
      <c r="C798" s="12" t="s">
        <v>11365</v>
      </c>
      <c r="D798" s="12" t="s">
        <v>11366</v>
      </c>
      <c r="E798" s="14">
        <v>11</v>
      </c>
      <c r="F798" s="12" t="s">
        <v>9</v>
      </c>
      <c r="G798" s="11"/>
      <c r="H798" s="11"/>
      <c r="I798" s="11"/>
      <c r="J798" s="26"/>
      <c r="K798" s="11">
        <f t="shared" si="36"/>
        <v>0</v>
      </c>
      <c r="L798" s="11">
        <f t="shared" si="37"/>
        <v>0</v>
      </c>
    </row>
    <row r="799" spans="1:12" x14ac:dyDescent="0.2">
      <c r="A799" s="11">
        <f t="shared" si="38"/>
        <v>790</v>
      </c>
      <c r="B799" s="12" t="s">
        <v>11367</v>
      </c>
      <c r="C799" s="12" t="s">
        <v>11368</v>
      </c>
      <c r="D799" s="12" t="s">
        <v>11369</v>
      </c>
      <c r="E799" s="14">
        <v>2</v>
      </c>
      <c r="F799" s="12" t="s">
        <v>9</v>
      </c>
      <c r="G799" s="11"/>
      <c r="H799" s="11"/>
      <c r="I799" s="11"/>
      <c r="J799" s="26"/>
      <c r="K799" s="11">
        <f t="shared" si="36"/>
        <v>0</v>
      </c>
      <c r="L799" s="11">
        <f t="shared" si="37"/>
        <v>0</v>
      </c>
    </row>
    <row r="800" spans="1:12" x14ac:dyDescent="0.2">
      <c r="A800" s="11">
        <f t="shared" si="38"/>
        <v>791</v>
      </c>
      <c r="B800" s="12" t="s">
        <v>11370</v>
      </c>
      <c r="C800" s="12" t="s">
        <v>11371</v>
      </c>
      <c r="D800" s="12" t="s">
        <v>11372</v>
      </c>
      <c r="E800" s="14">
        <v>4</v>
      </c>
      <c r="F800" s="12" t="s">
        <v>9</v>
      </c>
      <c r="G800" s="11"/>
      <c r="H800" s="11"/>
      <c r="I800" s="11"/>
      <c r="J800" s="26"/>
      <c r="K800" s="11">
        <f t="shared" si="36"/>
        <v>0</v>
      </c>
      <c r="L800" s="11">
        <f t="shared" si="37"/>
        <v>0</v>
      </c>
    </row>
    <row r="801" spans="1:12" x14ac:dyDescent="0.2">
      <c r="A801" s="11">
        <f t="shared" si="38"/>
        <v>792</v>
      </c>
      <c r="B801" s="12" t="s">
        <v>11373</v>
      </c>
      <c r="C801" s="12" t="s">
        <v>11374</v>
      </c>
      <c r="D801" s="12" t="s">
        <v>11375</v>
      </c>
      <c r="E801" s="14">
        <v>4</v>
      </c>
      <c r="F801" s="12" t="s">
        <v>9</v>
      </c>
      <c r="G801" s="11"/>
      <c r="H801" s="11"/>
      <c r="I801" s="11"/>
      <c r="J801" s="26"/>
      <c r="K801" s="11">
        <f t="shared" si="36"/>
        <v>0</v>
      </c>
      <c r="L801" s="11">
        <f t="shared" si="37"/>
        <v>0</v>
      </c>
    </row>
    <row r="802" spans="1:12" x14ac:dyDescent="0.2">
      <c r="A802" s="11">
        <f t="shared" si="38"/>
        <v>793</v>
      </c>
      <c r="B802" s="12" t="s">
        <v>11376</v>
      </c>
      <c r="C802" s="12" t="s">
        <v>11377</v>
      </c>
      <c r="D802" s="12" t="s">
        <v>11378</v>
      </c>
      <c r="E802" s="14">
        <v>4</v>
      </c>
      <c r="F802" s="12" t="s">
        <v>9</v>
      </c>
      <c r="G802" s="11"/>
      <c r="H802" s="11"/>
      <c r="I802" s="11"/>
      <c r="J802" s="26"/>
      <c r="K802" s="11">
        <f t="shared" si="36"/>
        <v>0</v>
      </c>
      <c r="L802" s="11">
        <f t="shared" si="37"/>
        <v>0</v>
      </c>
    </row>
    <row r="803" spans="1:12" x14ac:dyDescent="0.2">
      <c r="A803" s="11">
        <f t="shared" si="38"/>
        <v>794</v>
      </c>
      <c r="B803" s="12" t="s">
        <v>11379</v>
      </c>
      <c r="C803" s="12" t="s">
        <v>11380</v>
      </c>
      <c r="D803" s="12" t="s">
        <v>11381</v>
      </c>
      <c r="E803" s="14">
        <v>4</v>
      </c>
      <c r="F803" s="12" t="s">
        <v>9</v>
      </c>
      <c r="G803" s="11"/>
      <c r="H803" s="11"/>
      <c r="I803" s="11"/>
      <c r="J803" s="26"/>
      <c r="K803" s="11">
        <f t="shared" si="36"/>
        <v>0</v>
      </c>
      <c r="L803" s="11">
        <f t="shared" si="37"/>
        <v>0</v>
      </c>
    </row>
    <row r="804" spans="1:12" x14ac:dyDescent="0.2">
      <c r="A804" s="11">
        <f t="shared" si="38"/>
        <v>795</v>
      </c>
      <c r="B804" s="12" t="s">
        <v>11382</v>
      </c>
      <c r="C804" s="12" t="s">
        <v>11383</v>
      </c>
      <c r="D804" s="12" t="s">
        <v>11384</v>
      </c>
      <c r="E804" s="14">
        <v>2</v>
      </c>
      <c r="F804" s="12" t="s">
        <v>9</v>
      </c>
      <c r="G804" s="11"/>
      <c r="H804" s="11"/>
      <c r="I804" s="11"/>
      <c r="J804" s="26"/>
      <c r="K804" s="11">
        <f t="shared" si="36"/>
        <v>0</v>
      </c>
      <c r="L804" s="11">
        <f t="shared" si="37"/>
        <v>0</v>
      </c>
    </row>
    <row r="805" spans="1:12" x14ac:dyDescent="0.2">
      <c r="A805" s="11">
        <f t="shared" si="38"/>
        <v>796</v>
      </c>
      <c r="B805" s="12" t="s">
        <v>11385</v>
      </c>
      <c r="C805" s="12" t="s">
        <v>11386</v>
      </c>
      <c r="D805" s="12" t="s">
        <v>11387</v>
      </c>
      <c r="E805" s="14">
        <v>2</v>
      </c>
      <c r="F805" s="12" t="s">
        <v>9</v>
      </c>
      <c r="G805" s="11"/>
      <c r="H805" s="11"/>
      <c r="I805" s="11"/>
      <c r="J805" s="26"/>
      <c r="K805" s="11">
        <f t="shared" si="36"/>
        <v>0</v>
      </c>
      <c r="L805" s="11">
        <f t="shared" si="37"/>
        <v>0</v>
      </c>
    </row>
    <row r="806" spans="1:12" x14ac:dyDescent="0.2">
      <c r="A806" s="11">
        <f t="shared" si="38"/>
        <v>797</v>
      </c>
      <c r="B806" s="12" t="s">
        <v>11388</v>
      </c>
      <c r="C806" s="12" t="s">
        <v>11389</v>
      </c>
      <c r="D806" s="12" t="s">
        <v>11390</v>
      </c>
      <c r="E806" s="14">
        <v>2</v>
      </c>
      <c r="F806" s="12" t="s">
        <v>9</v>
      </c>
      <c r="G806" s="11"/>
      <c r="H806" s="11"/>
      <c r="I806" s="11"/>
      <c r="J806" s="26"/>
      <c r="K806" s="11">
        <f t="shared" si="36"/>
        <v>0</v>
      </c>
      <c r="L806" s="11">
        <f t="shared" si="37"/>
        <v>0</v>
      </c>
    </row>
    <row r="807" spans="1:12" x14ac:dyDescent="0.2">
      <c r="A807" s="11">
        <f t="shared" si="38"/>
        <v>798</v>
      </c>
      <c r="B807" s="12" t="s">
        <v>11391</v>
      </c>
      <c r="C807" s="12" t="s">
        <v>11392</v>
      </c>
      <c r="D807" s="12" t="s">
        <v>11393</v>
      </c>
      <c r="E807" s="14">
        <v>3</v>
      </c>
      <c r="F807" s="12" t="s">
        <v>9</v>
      </c>
      <c r="G807" s="11"/>
      <c r="H807" s="11"/>
      <c r="I807" s="11"/>
      <c r="J807" s="26"/>
      <c r="K807" s="11">
        <f t="shared" si="36"/>
        <v>0</v>
      </c>
      <c r="L807" s="11">
        <f t="shared" si="37"/>
        <v>0</v>
      </c>
    </row>
    <row r="808" spans="1:12" x14ac:dyDescent="0.2">
      <c r="A808" s="11">
        <f t="shared" si="38"/>
        <v>799</v>
      </c>
      <c r="B808" s="12" t="s">
        <v>11394</v>
      </c>
      <c r="C808" s="12" t="s">
        <v>11395</v>
      </c>
      <c r="D808" s="12" t="s">
        <v>11396</v>
      </c>
      <c r="E808" s="14">
        <v>4</v>
      </c>
      <c r="F808" s="12" t="s">
        <v>9</v>
      </c>
      <c r="G808" s="11"/>
      <c r="H808" s="11"/>
      <c r="I808" s="11"/>
      <c r="J808" s="26"/>
      <c r="K808" s="11">
        <f t="shared" si="36"/>
        <v>0</v>
      </c>
      <c r="L808" s="11">
        <f t="shared" si="37"/>
        <v>0</v>
      </c>
    </row>
    <row r="809" spans="1:12" x14ac:dyDescent="0.2">
      <c r="A809" s="11">
        <f t="shared" si="38"/>
        <v>800</v>
      </c>
      <c r="B809" s="12" t="s">
        <v>11397</v>
      </c>
      <c r="C809" s="12" t="s">
        <v>6357</v>
      </c>
      <c r="D809" s="12" t="s">
        <v>11002</v>
      </c>
      <c r="E809" s="14">
        <v>2</v>
      </c>
      <c r="F809" s="12" t="s">
        <v>9</v>
      </c>
      <c r="G809" s="11"/>
      <c r="H809" s="11"/>
      <c r="I809" s="11"/>
      <c r="J809" s="26"/>
      <c r="K809" s="11">
        <f t="shared" si="36"/>
        <v>0</v>
      </c>
      <c r="L809" s="11">
        <f t="shared" si="37"/>
        <v>0</v>
      </c>
    </row>
    <row r="810" spans="1:12" x14ac:dyDescent="0.2">
      <c r="A810" s="11">
        <f t="shared" si="38"/>
        <v>801</v>
      </c>
      <c r="B810" s="12" t="s">
        <v>11398</v>
      </c>
      <c r="C810" s="12" t="s">
        <v>11399</v>
      </c>
      <c r="D810" s="12" t="s">
        <v>11400</v>
      </c>
      <c r="E810" s="14">
        <v>12</v>
      </c>
      <c r="F810" s="12" t="s">
        <v>9</v>
      </c>
      <c r="G810" s="11"/>
      <c r="H810" s="11"/>
      <c r="I810" s="11"/>
      <c r="J810" s="26"/>
      <c r="K810" s="11">
        <f t="shared" si="36"/>
        <v>0</v>
      </c>
      <c r="L810" s="11">
        <f t="shared" si="37"/>
        <v>0</v>
      </c>
    </row>
    <row r="811" spans="1:12" x14ac:dyDescent="0.2">
      <c r="A811" s="11">
        <f t="shared" si="38"/>
        <v>802</v>
      </c>
      <c r="B811" s="12" t="s">
        <v>11401</v>
      </c>
      <c r="C811" s="12" t="s">
        <v>11402</v>
      </c>
      <c r="D811" s="12" t="s">
        <v>11403</v>
      </c>
      <c r="E811" s="14">
        <v>12</v>
      </c>
      <c r="F811" s="12" t="s">
        <v>9</v>
      </c>
      <c r="G811" s="11"/>
      <c r="H811" s="11"/>
      <c r="I811" s="11"/>
      <c r="J811" s="26"/>
      <c r="K811" s="11">
        <f t="shared" si="36"/>
        <v>0</v>
      </c>
      <c r="L811" s="11">
        <f t="shared" si="37"/>
        <v>0</v>
      </c>
    </row>
    <row r="812" spans="1:12" x14ac:dyDescent="0.2">
      <c r="A812" s="11">
        <f t="shared" si="38"/>
        <v>803</v>
      </c>
      <c r="B812" s="12" t="s">
        <v>11404</v>
      </c>
      <c r="C812" s="12" t="s">
        <v>11405</v>
      </c>
      <c r="D812" s="12" t="s">
        <v>11406</v>
      </c>
      <c r="E812" s="14">
        <v>1</v>
      </c>
      <c r="F812" s="12" t="s">
        <v>9</v>
      </c>
      <c r="G812" s="11"/>
      <c r="H812" s="11"/>
      <c r="I812" s="11"/>
      <c r="J812" s="26"/>
      <c r="K812" s="11">
        <f t="shared" si="36"/>
        <v>0</v>
      </c>
      <c r="L812" s="11">
        <f t="shared" si="37"/>
        <v>0</v>
      </c>
    </row>
    <row r="813" spans="1:12" x14ac:dyDescent="0.2">
      <c r="A813" s="11">
        <f t="shared" si="38"/>
        <v>804</v>
      </c>
      <c r="B813" s="12" t="s">
        <v>11407</v>
      </c>
      <c r="C813" s="12" t="s">
        <v>11408</v>
      </c>
      <c r="D813" s="12" t="s">
        <v>11409</v>
      </c>
      <c r="E813" s="14">
        <v>1</v>
      </c>
      <c r="F813" s="12" t="s">
        <v>9</v>
      </c>
      <c r="G813" s="11"/>
      <c r="H813" s="11"/>
      <c r="I813" s="11"/>
      <c r="J813" s="26"/>
      <c r="K813" s="11">
        <f t="shared" si="36"/>
        <v>0</v>
      </c>
      <c r="L813" s="11">
        <f t="shared" si="37"/>
        <v>0</v>
      </c>
    </row>
    <row r="814" spans="1:12" x14ac:dyDescent="0.2">
      <c r="A814" s="11">
        <f t="shared" si="38"/>
        <v>805</v>
      </c>
      <c r="B814" s="12" t="s">
        <v>11410</v>
      </c>
      <c r="C814" s="12" t="s">
        <v>11411</v>
      </c>
      <c r="D814" s="12" t="s">
        <v>11412</v>
      </c>
      <c r="E814" s="14">
        <v>3</v>
      </c>
      <c r="F814" s="12" t="s">
        <v>9</v>
      </c>
      <c r="G814" s="11"/>
      <c r="H814" s="11"/>
      <c r="I814" s="11"/>
      <c r="J814" s="26"/>
      <c r="K814" s="11">
        <f t="shared" si="36"/>
        <v>0</v>
      </c>
      <c r="L814" s="11">
        <f t="shared" si="37"/>
        <v>0</v>
      </c>
    </row>
    <row r="815" spans="1:12" x14ac:dyDescent="0.2">
      <c r="A815" s="11">
        <f t="shared" si="38"/>
        <v>806</v>
      </c>
      <c r="B815" s="12" t="s">
        <v>11413</v>
      </c>
      <c r="C815" s="12" t="s">
        <v>11414</v>
      </c>
      <c r="D815" s="12" t="s">
        <v>11415</v>
      </c>
      <c r="E815" s="14">
        <v>1</v>
      </c>
      <c r="F815" s="12" t="s">
        <v>9</v>
      </c>
      <c r="G815" s="11"/>
      <c r="H815" s="11"/>
      <c r="I815" s="11"/>
      <c r="J815" s="26"/>
      <c r="K815" s="11">
        <f t="shared" si="36"/>
        <v>0</v>
      </c>
      <c r="L815" s="11">
        <f t="shared" si="37"/>
        <v>0</v>
      </c>
    </row>
    <row r="816" spans="1:12" x14ac:dyDescent="0.2">
      <c r="A816" s="11">
        <f t="shared" si="38"/>
        <v>807</v>
      </c>
      <c r="B816" s="12" t="s">
        <v>11416</v>
      </c>
      <c r="C816" s="12" t="s">
        <v>11417</v>
      </c>
      <c r="D816" s="12" t="s">
        <v>11418</v>
      </c>
      <c r="E816" s="14">
        <v>14</v>
      </c>
      <c r="F816" s="12" t="s">
        <v>9</v>
      </c>
      <c r="G816" s="11"/>
      <c r="H816" s="11"/>
      <c r="I816" s="11"/>
      <c r="J816" s="26"/>
      <c r="K816" s="11">
        <f t="shared" si="36"/>
        <v>0</v>
      </c>
      <c r="L816" s="11">
        <f t="shared" si="37"/>
        <v>0</v>
      </c>
    </row>
    <row r="817" spans="1:12" x14ac:dyDescent="0.2">
      <c r="A817" s="11">
        <f t="shared" si="38"/>
        <v>808</v>
      </c>
      <c r="B817" s="12" t="s">
        <v>11419</v>
      </c>
      <c r="C817" s="12" t="s">
        <v>11420</v>
      </c>
      <c r="D817" s="12" t="s">
        <v>11421</v>
      </c>
      <c r="E817" s="14">
        <v>8</v>
      </c>
      <c r="F817" s="12" t="s">
        <v>9</v>
      </c>
      <c r="G817" s="11"/>
      <c r="H817" s="11"/>
      <c r="I817" s="11"/>
      <c r="J817" s="26"/>
      <c r="K817" s="11">
        <f t="shared" si="36"/>
        <v>0</v>
      </c>
      <c r="L817" s="11">
        <f t="shared" si="37"/>
        <v>0</v>
      </c>
    </row>
    <row r="818" spans="1:12" x14ac:dyDescent="0.2">
      <c r="A818" s="11">
        <f t="shared" si="38"/>
        <v>809</v>
      </c>
      <c r="B818" s="12" t="s">
        <v>11422</v>
      </c>
      <c r="C818" s="12" t="s">
        <v>11423</v>
      </c>
      <c r="D818" s="12" t="s">
        <v>11424</v>
      </c>
      <c r="E818" s="14">
        <v>2</v>
      </c>
      <c r="F818" s="12" t="s">
        <v>9</v>
      </c>
      <c r="G818" s="11"/>
      <c r="H818" s="11"/>
      <c r="I818" s="11"/>
      <c r="J818" s="26"/>
      <c r="K818" s="11">
        <f t="shared" si="36"/>
        <v>0</v>
      </c>
      <c r="L818" s="11">
        <f t="shared" si="37"/>
        <v>0</v>
      </c>
    </row>
    <row r="819" spans="1:12" x14ac:dyDescent="0.2">
      <c r="A819" s="11">
        <f t="shared" si="38"/>
        <v>810</v>
      </c>
      <c r="B819" s="12" t="s">
        <v>11425</v>
      </c>
      <c r="C819" s="12" t="s">
        <v>11426</v>
      </c>
      <c r="D819" s="12" t="s">
        <v>11427</v>
      </c>
      <c r="E819" s="14">
        <v>14</v>
      </c>
      <c r="F819" s="12" t="s">
        <v>9</v>
      </c>
      <c r="G819" s="11"/>
      <c r="H819" s="11"/>
      <c r="I819" s="11"/>
      <c r="J819" s="26"/>
      <c r="K819" s="11">
        <f t="shared" si="36"/>
        <v>0</v>
      </c>
      <c r="L819" s="11">
        <f t="shared" si="37"/>
        <v>0</v>
      </c>
    </row>
    <row r="820" spans="1:12" x14ac:dyDescent="0.2">
      <c r="A820" s="11">
        <f t="shared" si="38"/>
        <v>811</v>
      </c>
      <c r="B820" s="12" t="s">
        <v>11428</v>
      </c>
      <c r="C820" s="12" t="s">
        <v>11429</v>
      </c>
      <c r="D820" s="12" t="s">
        <v>11430</v>
      </c>
      <c r="E820" s="14">
        <v>1</v>
      </c>
      <c r="F820" s="12" t="s">
        <v>9</v>
      </c>
      <c r="G820" s="11"/>
      <c r="H820" s="11"/>
      <c r="I820" s="11"/>
      <c r="J820" s="26"/>
      <c r="K820" s="11">
        <f t="shared" si="36"/>
        <v>0</v>
      </c>
      <c r="L820" s="11">
        <f t="shared" si="37"/>
        <v>0</v>
      </c>
    </row>
    <row r="821" spans="1:12" x14ac:dyDescent="0.2">
      <c r="A821" s="11">
        <f t="shared" si="38"/>
        <v>812</v>
      </c>
      <c r="B821" s="12" t="s">
        <v>11431</v>
      </c>
      <c r="C821" s="12" t="s">
        <v>11432</v>
      </c>
      <c r="D821" s="12" t="s">
        <v>11433</v>
      </c>
      <c r="E821" s="14">
        <v>1</v>
      </c>
      <c r="F821" s="12" t="s">
        <v>9</v>
      </c>
      <c r="G821" s="11"/>
      <c r="H821" s="11"/>
      <c r="I821" s="11"/>
      <c r="J821" s="26"/>
      <c r="K821" s="11">
        <f t="shared" si="36"/>
        <v>0</v>
      </c>
      <c r="L821" s="11">
        <f t="shared" si="37"/>
        <v>0</v>
      </c>
    </row>
    <row r="822" spans="1:12" x14ac:dyDescent="0.2">
      <c r="A822" s="11">
        <f t="shared" si="38"/>
        <v>813</v>
      </c>
      <c r="B822" s="12" t="s">
        <v>11434</v>
      </c>
      <c r="C822" s="12" t="s">
        <v>11435</v>
      </c>
      <c r="D822" s="12" t="s">
        <v>11436</v>
      </c>
      <c r="E822" s="14">
        <v>1</v>
      </c>
      <c r="F822" s="12" t="s">
        <v>9</v>
      </c>
      <c r="G822" s="11"/>
      <c r="H822" s="11"/>
      <c r="I822" s="11"/>
      <c r="J822" s="26"/>
      <c r="K822" s="11">
        <f t="shared" si="36"/>
        <v>0</v>
      </c>
      <c r="L822" s="11">
        <f t="shared" si="37"/>
        <v>0</v>
      </c>
    </row>
    <row r="823" spans="1:12" x14ac:dyDescent="0.2">
      <c r="A823" s="11">
        <f t="shared" si="38"/>
        <v>814</v>
      </c>
      <c r="B823" s="12" t="s">
        <v>11437</v>
      </c>
      <c r="C823" s="12" t="s">
        <v>11438</v>
      </c>
      <c r="D823" s="12" t="s">
        <v>11439</v>
      </c>
      <c r="E823" s="14">
        <v>4</v>
      </c>
      <c r="F823" s="12" t="s">
        <v>9</v>
      </c>
      <c r="G823" s="11"/>
      <c r="H823" s="11"/>
      <c r="I823" s="11"/>
      <c r="J823" s="26"/>
      <c r="K823" s="11">
        <f t="shared" si="36"/>
        <v>0</v>
      </c>
      <c r="L823" s="11">
        <f t="shared" si="37"/>
        <v>0</v>
      </c>
    </row>
    <row r="824" spans="1:12" x14ac:dyDescent="0.2">
      <c r="A824" s="11">
        <f t="shared" si="38"/>
        <v>815</v>
      </c>
      <c r="B824" s="12" t="s">
        <v>11440</v>
      </c>
      <c r="C824" s="12" t="s">
        <v>11441</v>
      </c>
      <c r="D824" s="12" t="s">
        <v>11442</v>
      </c>
      <c r="E824" s="14">
        <v>1</v>
      </c>
      <c r="F824" s="12" t="s">
        <v>9</v>
      </c>
      <c r="G824" s="11"/>
      <c r="H824" s="11"/>
      <c r="I824" s="11"/>
      <c r="J824" s="26"/>
      <c r="K824" s="11">
        <f t="shared" si="36"/>
        <v>0</v>
      </c>
      <c r="L824" s="11">
        <f t="shared" si="37"/>
        <v>0</v>
      </c>
    </row>
    <row r="825" spans="1:12" x14ac:dyDescent="0.2">
      <c r="A825" s="11">
        <f t="shared" si="38"/>
        <v>816</v>
      </c>
      <c r="B825" s="12" t="s">
        <v>11443</v>
      </c>
      <c r="C825" s="12" t="s">
        <v>11444</v>
      </c>
      <c r="D825" s="12" t="s">
        <v>11445</v>
      </c>
      <c r="E825" s="14">
        <v>2</v>
      </c>
      <c r="F825" s="12" t="s">
        <v>9</v>
      </c>
      <c r="G825" s="11"/>
      <c r="H825" s="11"/>
      <c r="I825" s="11"/>
      <c r="J825" s="26"/>
      <c r="K825" s="11">
        <f t="shared" si="36"/>
        <v>0</v>
      </c>
      <c r="L825" s="11">
        <f t="shared" si="37"/>
        <v>0</v>
      </c>
    </row>
    <row r="826" spans="1:12" x14ac:dyDescent="0.2">
      <c r="A826" s="11">
        <f t="shared" si="38"/>
        <v>817</v>
      </c>
      <c r="B826" s="12" t="s">
        <v>11446</v>
      </c>
      <c r="C826" s="12" t="s">
        <v>11447</v>
      </c>
      <c r="D826" s="12" t="s">
        <v>11448</v>
      </c>
      <c r="E826" s="14">
        <v>2</v>
      </c>
      <c r="F826" s="12" t="s">
        <v>9</v>
      </c>
      <c r="G826" s="11"/>
      <c r="H826" s="11"/>
      <c r="I826" s="11"/>
      <c r="J826" s="26"/>
      <c r="K826" s="11">
        <f t="shared" si="36"/>
        <v>0</v>
      </c>
      <c r="L826" s="11">
        <f t="shared" si="37"/>
        <v>0</v>
      </c>
    </row>
    <row r="827" spans="1:12" x14ac:dyDescent="0.2">
      <c r="A827" s="11">
        <f t="shared" si="38"/>
        <v>818</v>
      </c>
      <c r="B827" s="12" t="s">
        <v>11449</v>
      </c>
      <c r="C827" s="12" t="s">
        <v>11450</v>
      </c>
      <c r="D827" s="12" t="s">
        <v>11451</v>
      </c>
      <c r="E827" s="14">
        <v>1</v>
      </c>
      <c r="F827" s="12" t="s">
        <v>9</v>
      </c>
      <c r="G827" s="11"/>
      <c r="H827" s="11"/>
      <c r="I827" s="11"/>
      <c r="J827" s="26"/>
      <c r="K827" s="11">
        <f t="shared" si="36"/>
        <v>0</v>
      </c>
      <c r="L827" s="11">
        <f t="shared" si="37"/>
        <v>0</v>
      </c>
    </row>
    <row r="828" spans="1:12" x14ac:dyDescent="0.2">
      <c r="A828" s="11">
        <f t="shared" si="38"/>
        <v>819</v>
      </c>
      <c r="B828" s="12" t="s">
        <v>11452</v>
      </c>
      <c r="C828" s="12" t="s">
        <v>11453</v>
      </c>
      <c r="D828" s="12" t="s">
        <v>11454</v>
      </c>
      <c r="E828" s="14">
        <v>1</v>
      </c>
      <c r="F828" s="12" t="s">
        <v>9</v>
      </c>
      <c r="G828" s="11"/>
      <c r="H828" s="11"/>
      <c r="I828" s="11"/>
      <c r="J828" s="26"/>
      <c r="K828" s="11">
        <f t="shared" si="36"/>
        <v>0</v>
      </c>
      <c r="L828" s="11">
        <f t="shared" si="37"/>
        <v>0</v>
      </c>
    </row>
    <row r="829" spans="1:12" x14ac:dyDescent="0.2">
      <c r="A829" s="11">
        <f t="shared" si="38"/>
        <v>820</v>
      </c>
      <c r="B829" s="12" t="s">
        <v>11455</v>
      </c>
      <c r="C829" s="12" t="s">
        <v>11456</v>
      </c>
      <c r="D829" s="12" t="s">
        <v>11457</v>
      </c>
      <c r="E829" s="14">
        <v>1</v>
      </c>
      <c r="F829" s="12" t="s">
        <v>9</v>
      </c>
      <c r="G829" s="11"/>
      <c r="H829" s="11"/>
      <c r="I829" s="11"/>
      <c r="J829" s="26"/>
      <c r="K829" s="11">
        <f t="shared" si="36"/>
        <v>0</v>
      </c>
      <c r="L829" s="11">
        <f t="shared" si="37"/>
        <v>0</v>
      </c>
    </row>
    <row r="830" spans="1:12" x14ac:dyDescent="0.2">
      <c r="A830" s="11">
        <f t="shared" si="38"/>
        <v>821</v>
      </c>
      <c r="B830" s="12" t="s">
        <v>11458</v>
      </c>
      <c r="C830" s="12" t="s">
        <v>11459</v>
      </c>
      <c r="D830" s="12" t="s">
        <v>11460</v>
      </c>
      <c r="E830" s="14">
        <v>6</v>
      </c>
      <c r="F830" s="12" t="s">
        <v>9</v>
      </c>
      <c r="G830" s="11"/>
      <c r="H830" s="11"/>
      <c r="I830" s="11"/>
      <c r="J830" s="26"/>
      <c r="K830" s="11">
        <f t="shared" si="36"/>
        <v>0</v>
      </c>
      <c r="L830" s="11">
        <f t="shared" si="37"/>
        <v>0</v>
      </c>
    </row>
    <row r="831" spans="1:12" x14ac:dyDescent="0.2">
      <c r="A831" s="11">
        <f t="shared" si="38"/>
        <v>822</v>
      </c>
      <c r="B831" s="12" t="s">
        <v>11461</v>
      </c>
      <c r="C831" s="12" t="s">
        <v>11462</v>
      </c>
      <c r="D831" s="12" t="s">
        <v>11463</v>
      </c>
      <c r="E831" s="14">
        <v>1</v>
      </c>
      <c r="F831" s="12" t="s">
        <v>9</v>
      </c>
      <c r="G831" s="11"/>
      <c r="H831" s="11"/>
      <c r="I831" s="11"/>
      <c r="J831" s="26"/>
      <c r="K831" s="11">
        <f t="shared" si="36"/>
        <v>0</v>
      </c>
      <c r="L831" s="11">
        <f t="shared" si="37"/>
        <v>0</v>
      </c>
    </row>
    <row r="832" spans="1:12" x14ac:dyDescent="0.2">
      <c r="A832" s="11">
        <f t="shared" si="38"/>
        <v>823</v>
      </c>
      <c r="B832" s="12" t="s">
        <v>11464</v>
      </c>
      <c r="C832" s="12" t="s">
        <v>11465</v>
      </c>
      <c r="D832" s="12" t="s">
        <v>11466</v>
      </c>
      <c r="E832" s="14">
        <v>2</v>
      </c>
      <c r="F832" s="12" t="s">
        <v>9</v>
      </c>
      <c r="G832" s="11"/>
      <c r="H832" s="11"/>
      <c r="I832" s="11"/>
      <c r="J832" s="26"/>
      <c r="K832" s="11">
        <f t="shared" si="36"/>
        <v>0</v>
      </c>
      <c r="L832" s="11">
        <f t="shared" si="37"/>
        <v>0</v>
      </c>
    </row>
    <row r="833" spans="1:12" x14ac:dyDescent="0.2">
      <c r="A833" s="11">
        <f t="shared" si="38"/>
        <v>824</v>
      </c>
      <c r="B833" s="12" t="s">
        <v>11467</v>
      </c>
      <c r="C833" s="12" t="s">
        <v>11468</v>
      </c>
      <c r="D833" s="12" t="s">
        <v>11469</v>
      </c>
      <c r="E833" s="14">
        <v>3</v>
      </c>
      <c r="F833" s="12" t="s">
        <v>9</v>
      </c>
      <c r="G833" s="11"/>
      <c r="H833" s="11"/>
      <c r="I833" s="11"/>
      <c r="J833" s="26"/>
      <c r="K833" s="11">
        <f t="shared" si="36"/>
        <v>0</v>
      </c>
      <c r="L833" s="11">
        <f t="shared" si="37"/>
        <v>0</v>
      </c>
    </row>
    <row r="834" spans="1:12" x14ac:dyDescent="0.2">
      <c r="A834" s="11">
        <f t="shared" si="38"/>
        <v>825</v>
      </c>
      <c r="B834" s="12" t="s">
        <v>11470</v>
      </c>
      <c r="C834" s="12" t="s">
        <v>11471</v>
      </c>
      <c r="D834" s="12" t="s">
        <v>11472</v>
      </c>
      <c r="E834" s="14">
        <v>1</v>
      </c>
      <c r="F834" s="12" t="s">
        <v>9</v>
      </c>
      <c r="G834" s="11"/>
      <c r="H834" s="11"/>
      <c r="I834" s="11"/>
      <c r="J834" s="26"/>
      <c r="K834" s="11">
        <f t="shared" si="36"/>
        <v>0</v>
      </c>
      <c r="L834" s="11">
        <f t="shared" si="37"/>
        <v>0</v>
      </c>
    </row>
    <row r="835" spans="1:12" x14ac:dyDescent="0.2">
      <c r="A835" s="11">
        <f t="shared" si="38"/>
        <v>826</v>
      </c>
      <c r="B835" s="12" t="s">
        <v>11473</v>
      </c>
      <c r="C835" s="12" t="s">
        <v>11474</v>
      </c>
      <c r="D835" s="12" t="s">
        <v>11475</v>
      </c>
      <c r="E835" s="14">
        <v>1</v>
      </c>
      <c r="F835" s="12" t="s">
        <v>9</v>
      </c>
      <c r="G835" s="11"/>
      <c r="H835" s="11"/>
      <c r="I835" s="11"/>
      <c r="J835" s="26"/>
      <c r="K835" s="11">
        <f t="shared" si="36"/>
        <v>0</v>
      </c>
      <c r="L835" s="11">
        <f t="shared" si="37"/>
        <v>0</v>
      </c>
    </row>
    <row r="836" spans="1:12" x14ac:dyDescent="0.2">
      <c r="A836" s="11">
        <f t="shared" si="38"/>
        <v>827</v>
      </c>
      <c r="B836" s="12" t="s">
        <v>11476</v>
      </c>
      <c r="C836" s="12" t="s">
        <v>11477</v>
      </c>
      <c r="D836" s="12" t="s">
        <v>11478</v>
      </c>
      <c r="E836" s="14">
        <v>2</v>
      </c>
      <c r="F836" s="12" t="s">
        <v>9</v>
      </c>
      <c r="G836" s="11"/>
      <c r="H836" s="11"/>
      <c r="I836" s="11"/>
      <c r="J836" s="26"/>
      <c r="K836" s="11">
        <f t="shared" si="36"/>
        <v>0</v>
      </c>
      <c r="L836" s="11">
        <f t="shared" si="37"/>
        <v>0</v>
      </c>
    </row>
    <row r="837" spans="1:12" x14ac:dyDescent="0.2">
      <c r="A837" s="11">
        <f t="shared" si="38"/>
        <v>828</v>
      </c>
      <c r="B837" s="12" t="s">
        <v>11479</v>
      </c>
      <c r="C837" s="12" t="s">
        <v>11480</v>
      </c>
      <c r="D837" s="12" t="s">
        <v>11481</v>
      </c>
      <c r="E837" s="14">
        <v>1</v>
      </c>
      <c r="F837" s="12" t="s">
        <v>9</v>
      </c>
      <c r="G837" s="11"/>
      <c r="H837" s="11"/>
      <c r="I837" s="11"/>
      <c r="J837" s="26"/>
      <c r="K837" s="11">
        <f t="shared" si="36"/>
        <v>0</v>
      </c>
      <c r="L837" s="11">
        <f t="shared" si="37"/>
        <v>0</v>
      </c>
    </row>
    <row r="838" spans="1:12" x14ac:dyDescent="0.2">
      <c r="A838" s="11">
        <f t="shared" si="38"/>
        <v>829</v>
      </c>
      <c r="B838" s="12" t="s">
        <v>11482</v>
      </c>
      <c r="C838" s="12" t="s">
        <v>11483</v>
      </c>
      <c r="D838" s="12" t="s">
        <v>11484</v>
      </c>
      <c r="E838" s="14">
        <v>3</v>
      </c>
      <c r="F838" s="12" t="s">
        <v>9</v>
      </c>
      <c r="G838" s="11"/>
      <c r="H838" s="11"/>
      <c r="I838" s="11"/>
      <c r="J838" s="26"/>
      <c r="K838" s="11">
        <f t="shared" si="36"/>
        <v>0</v>
      </c>
      <c r="L838" s="11">
        <f t="shared" si="37"/>
        <v>0</v>
      </c>
    </row>
    <row r="839" spans="1:12" x14ac:dyDescent="0.2">
      <c r="A839" s="11">
        <f t="shared" si="38"/>
        <v>830</v>
      </c>
      <c r="B839" s="12" t="s">
        <v>11485</v>
      </c>
      <c r="C839" s="12" t="s">
        <v>11486</v>
      </c>
      <c r="D839" s="12" t="s">
        <v>11487</v>
      </c>
      <c r="E839" s="14">
        <v>26</v>
      </c>
      <c r="F839" s="12" t="s">
        <v>9</v>
      </c>
      <c r="G839" s="11"/>
      <c r="H839" s="11"/>
      <c r="I839" s="11"/>
      <c r="J839" s="26"/>
      <c r="K839" s="11">
        <f t="shared" si="36"/>
        <v>0</v>
      </c>
      <c r="L839" s="11">
        <f t="shared" si="37"/>
        <v>0</v>
      </c>
    </row>
    <row r="840" spans="1:12" x14ac:dyDescent="0.2">
      <c r="A840" s="11">
        <f t="shared" si="38"/>
        <v>831</v>
      </c>
      <c r="B840" s="12" t="s">
        <v>11488</v>
      </c>
      <c r="C840" s="12" t="s">
        <v>11489</v>
      </c>
      <c r="D840" s="12" t="s">
        <v>11490</v>
      </c>
      <c r="E840" s="14">
        <v>1</v>
      </c>
      <c r="F840" s="12" t="s">
        <v>9</v>
      </c>
      <c r="G840" s="11"/>
      <c r="H840" s="11"/>
      <c r="I840" s="11"/>
      <c r="J840" s="26"/>
      <c r="K840" s="11">
        <f t="shared" si="36"/>
        <v>0</v>
      </c>
      <c r="L840" s="11">
        <f t="shared" si="37"/>
        <v>0</v>
      </c>
    </row>
    <row r="841" spans="1:12" x14ac:dyDescent="0.2">
      <c r="A841" s="11">
        <f t="shared" si="38"/>
        <v>832</v>
      </c>
      <c r="B841" s="12" t="s">
        <v>11491</v>
      </c>
      <c r="C841" s="12" t="s">
        <v>11492</v>
      </c>
      <c r="D841" s="12" t="s">
        <v>11493</v>
      </c>
      <c r="E841" s="14">
        <v>6</v>
      </c>
      <c r="F841" s="12" t="s">
        <v>9</v>
      </c>
      <c r="G841" s="11"/>
      <c r="H841" s="11"/>
      <c r="I841" s="11"/>
      <c r="J841" s="26"/>
      <c r="K841" s="11">
        <f t="shared" si="36"/>
        <v>0</v>
      </c>
      <c r="L841" s="11">
        <f t="shared" si="37"/>
        <v>0</v>
      </c>
    </row>
    <row r="842" spans="1:12" x14ac:dyDescent="0.2">
      <c r="A842" s="11">
        <f t="shared" si="38"/>
        <v>833</v>
      </c>
      <c r="B842" s="12" t="s">
        <v>11494</v>
      </c>
      <c r="C842" s="12" t="s">
        <v>11495</v>
      </c>
      <c r="D842" s="12" t="s">
        <v>11496</v>
      </c>
      <c r="E842" s="14">
        <v>4</v>
      </c>
      <c r="F842" s="12" t="s">
        <v>9</v>
      </c>
      <c r="G842" s="11"/>
      <c r="H842" s="11"/>
      <c r="I842" s="11"/>
      <c r="J842" s="26"/>
      <c r="K842" s="11">
        <f t="shared" si="36"/>
        <v>0</v>
      </c>
      <c r="L842" s="11">
        <f t="shared" si="37"/>
        <v>0</v>
      </c>
    </row>
    <row r="843" spans="1:12" x14ac:dyDescent="0.2">
      <c r="A843" s="11">
        <f t="shared" si="38"/>
        <v>834</v>
      </c>
      <c r="B843" s="12" t="s">
        <v>11497</v>
      </c>
      <c r="C843" s="12" t="s">
        <v>11498</v>
      </c>
      <c r="D843" s="12" t="s">
        <v>11499</v>
      </c>
      <c r="E843" s="14">
        <v>8</v>
      </c>
      <c r="F843" s="12" t="s">
        <v>9</v>
      </c>
      <c r="G843" s="11"/>
      <c r="H843" s="11"/>
      <c r="I843" s="11"/>
      <c r="J843" s="26"/>
      <c r="K843" s="11">
        <f t="shared" ref="K843:K906" si="39">I843*(100-J843)/100</f>
        <v>0</v>
      </c>
      <c r="L843" s="11">
        <f t="shared" ref="L843:L906" si="40">E843*K843</f>
        <v>0</v>
      </c>
    </row>
    <row r="844" spans="1:12" x14ac:dyDescent="0.2">
      <c r="A844" s="11">
        <f t="shared" ref="A844:A907" si="41">A843+1</f>
        <v>835</v>
      </c>
      <c r="B844" s="12" t="s">
        <v>11500</v>
      </c>
      <c r="C844" s="12" t="s">
        <v>11501</v>
      </c>
      <c r="D844" s="12" t="s">
        <v>11502</v>
      </c>
      <c r="E844" s="14">
        <v>8</v>
      </c>
      <c r="F844" s="12" t="s">
        <v>9</v>
      </c>
      <c r="G844" s="11"/>
      <c r="H844" s="11"/>
      <c r="I844" s="11"/>
      <c r="J844" s="26"/>
      <c r="K844" s="11">
        <f t="shared" si="39"/>
        <v>0</v>
      </c>
      <c r="L844" s="11">
        <f t="shared" si="40"/>
        <v>0</v>
      </c>
    </row>
    <row r="845" spans="1:12" x14ac:dyDescent="0.2">
      <c r="A845" s="11">
        <f t="shared" si="41"/>
        <v>836</v>
      </c>
      <c r="B845" s="12" t="s">
        <v>11503</v>
      </c>
      <c r="C845" s="12" t="s">
        <v>11504</v>
      </c>
      <c r="D845" s="12" t="s">
        <v>11505</v>
      </c>
      <c r="E845" s="14">
        <v>8</v>
      </c>
      <c r="F845" s="12" t="s">
        <v>9</v>
      </c>
      <c r="G845" s="11"/>
      <c r="H845" s="11"/>
      <c r="I845" s="11"/>
      <c r="J845" s="26"/>
      <c r="K845" s="11">
        <f t="shared" si="39"/>
        <v>0</v>
      </c>
      <c r="L845" s="11">
        <f t="shared" si="40"/>
        <v>0</v>
      </c>
    </row>
    <row r="846" spans="1:12" x14ac:dyDescent="0.2">
      <c r="A846" s="11">
        <f t="shared" si="41"/>
        <v>837</v>
      </c>
      <c r="B846" s="12" t="s">
        <v>11506</v>
      </c>
      <c r="C846" s="12" t="s">
        <v>11507</v>
      </c>
      <c r="D846" s="12" t="s">
        <v>11508</v>
      </c>
      <c r="E846" s="14">
        <v>5</v>
      </c>
      <c r="F846" s="12" t="s">
        <v>9</v>
      </c>
      <c r="G846" s="11"/>
      <c r="H846" s="11"/>
      <c r="I846" s="11"/>
      <c r="J846" s="26"/>
      <c r="K846" s="11">
        <f t="shared" si="39"/>
        <v>0</v>
      </c>
      <c r="L846" s="11">
        <f t="shared" si="40"/>
        <v>0</v>
      </c>
    </row>
    <row r="847" spans="1:12" x14ac:dyDescent="0.2">
      <c r="A847" s="11">
        <f t="shared" si="41"/>
        <v>838</v>
      </c>
      <c r="B847" s="12" t="s">
        <v>11509</v>
      </c>
      <c r="C847" s="12" t="s">
        <v>11510</v>
      </c>
      <c r="D847" s="12" t="s">
        <v>11511</v>
      </c>
      <c r="E847" s="14">
        <v>2</v>
      </c>
      <c r="F847" s="12" t="s">
        <v>9</v>
      </c>
      <c r="G847" s="11"/>
      <c r="H847" s="11"/>
      <c r="I847" s="11"/>
      <c r="J847" s="26"/>
      <c r="K847" s="11">
        <f t="shared" si="39"/>
        <v>0</v>
      </c>
      <c r="L847" s="11">
        <f t="shared" si="40"/>
        <v>0</v>
      </c>
    </row>
    <row r="848" spans="1:12" x14ac:dyDescent="0.2">
      <c r="A848" s="11">
        <f t="shared" si="41"/>
        <v>839</v>
      </c>
      <c r="B848" s="12" t="s">
        <v>11512</v>
      </c>
      <c r="C848" s="12" t="s">
        <v>11513</v>
      </c>
      <c r="D848" s="12" t="s">
        <v>11514</v>
      </c>
      <c r="E848" s="14">
        <v>2</v>
      </c>
      <c r="F848" s="12" t="s">
        <v>9</v>
      </c>
      <c r="G848" s="11"/>
      <c r="H848" s="11"/>
      <c r="I848" s="11"/>
      <c r="J848" s="26"/>
      <c r="K848" s="11">
        <f t="shared" si="39"/>
        <v>0</v>
      </c>
      <c r="L848" s="11">
        <f t="shared" si="40"/>
        <v>0</v>
      </c>
    </row>
    <row r="849" spans="1:12" x14ac:dyDescent="0.2">
      <c r="A849" s="11">
        <f t="shared" si="41"/>
        <v>840</v>
      </c>
      <c r="B849" s="12" t="s">
        <v>11515</v>
      </c>
      <c r="C849" s="12" t="s">
        <v>11516</v>
      </c>
      <c r="D849" s="12" t="s">
        <v>11517</v>
      </c>
      <c r="E849" s="14">
        <v>1</v>
      </c>
      <c r="F849" s="12" t="s">
        <v>9</v>
      </c>
      <c r="G849" s="11"/>
      <c r="H849" s="11"/>
      <c r="I849" s="11"/>
      <c r="J849" s="26"/>
      <c r="K849" s="11">
        <f t="shared" si="39"/>
        <v>0</v>
      </c>
      <c r="L849" s="11">
        <f t="shared" si="40"/>
        <v>0</v>
      </c>
    </row>
    <row r="850" spans="1:12" x14ac:dyDescent="0.2">
      <c r="A850" s="11">
        <f t="shared" si="41"/>
        <v>841</v>
      </c>
      <c r="B850" s="12" t="s">
        <v>11518</v>
      </c>
      <c r="C850" s="12" t="s">
        <v>11519</v>
      </c>
      <c r="D850" s="12" t="s">
        <v>11520</v>
      </c>
      <c r="E850" s="14">
        <v>2</v>
      </c>
      <c r="F850" s="12" t="s">
        <v>9</v>
      </c>
      <c r="G850" s="11"/>
      <c r="H850" s="11"/>
      <c r="I850" s="11"/>
      <c r="J850" s="26"/>
      <c r="K850" s="11">
        <f t="shared" si="39"/>
        <v>0</v>
      </c>
      <c r="L850" s="11">
        <f t="shared" si="40"/>
        <v>0</v>
      </c>
    </row>
    <row r="851" spans="1:12" x14ac:dyDescent="0.2">
      <c r="A851" s="11">
        <f t="shared" si="41"/>
        <v>842</v>
      </c>
      <c r="B851" s="12" t="s">
        <v>11521</v>
      </c>
      <c r="C851" s="12" t="s">
        <v>11522</v>
      </c>
      <c r="D851" s="12" t="s">
        <v>11523</v>
      </c>
      <c r="E851" s="14">
        <v>1</v>
      </c>
      <c r="F851" s="12" t="s">
        <v>9</v>
      </c>
      <c r="G851" s="11"/>
      <c r="H851" s="11"/>
      <c r="I851" s="11"/>
      <c r="J851" s="26"/>
      <c r="K851" s="11">
        <f t="shared" si="39"/>
        <v>0</v>
      </c>
      <c r="L851" s="11">
        <f t="shared" si="40"/>
        <v>0</v>
      </c>
    </row>
    <row r="852" spans="1:12" x14ac:dyDescent="0.2">
      <c r="A852" s="11">
        <f t="shared" si="41"/>
        <v>843</v>
      </c>
      <c r="B852" s="12" t="s">
        <v>11524</v>
      </c>
      <c r="C852" s="12" t="s">
        <v>11525</v>
      </c>
      <c r="D852" s="12" t="s">
        <v>11526</v>
      </c>
      <c r="E852" s="14">
        <v>2</v>
      </c>
      <c r="F852" s="12" t="s">
        <v>9</v>
      </c>
      <c r="G852" s="11"/>
      <c r="H852" s="11"/>
      <c r="I852" s="11"/>
      <c r="J852" s="26"/>
      <c r="K852" s="11">
        <f t="shared" si="39"/>
        <v>0</v>
      </c>
      <c r="L852" s="11">
        <f t="shared" si="40"/>
        <v>0</v>
      </c>
    </row>
    <row r="853" spans="1:12" x14ac:dyDescent="0.2">
      <c r="A853" s="11">
        <f t="shared" si="41"/>
        <v>844</v>
      </c>
      <c r="B853" s="12" t="s">
        <v>11527</v>
      </c>
      <c r="C853" s="12" t="s">
        <v>11528</v>
      </c>
      <c r="D853" s="12" t="s">
        <v>11529</v>
      </c>
      <c r="E853" s="14">
        <v>4</v>
      </c>
      <c r="F853" s="12" t="s">
        <v>9</v>
      </c>
      <c r="G853" s="11"/>
      <c r="H853" s="11"/>
      <c r="I853" s="11"/>
      <c r="J853" s="26"/>
      <c r="K853" s="11">
        <f t="shared" si="39"/>
        <v>0</v>
      </c>
      <c r="L853" s="11">
        <f t="shared" si="40"/>
        <v>0</v>
      </c>
    </row>
    <row r="854" spans="1:12" x14ac:dyDescent="0.2">
      <c r="A854" s="11">
        <f t="shared" si="41"/>
        <v>845</v>
      </c>
      <c r="B854" s="12" t="s">
        <v>11530</v>
      </c>
      <c r="C854" s="12" t="s">
        <v>11531</v>
      </c>
      <c r="D854" s="12" t="s">
        <v>11532</v>
      </c>
      <c r="E854" s="14">
        <v>4</v>
      </c>
      <c r="F854" s="12" t="s">
        <v>9</v>
      </c>
      <c r="G854" s="11"/>
      <c r="H854" s="11"/>
      <c r="I854" s="11"/>
      <c r="J854" s="26"/>
      <c r="K854" s="11">
        <f t="shared" si="39"/>
        <v>0</v>
      </c>
      <c r="L854" s="11">
        <f t="shared" si="40"/>
        <v>0</v>
      </c>
    </row>
    <row r="855" spans="1:12" x14ac:dyDescent="0.2">
      <c r="A855" s="11">
        <f t="shared" si="41"/>
        <v>846</v>
      </c>
      <c r="B855" s="12" t="s">
        <v>11533</v>
      </c>
      <c r="C855" s="12" t="s">
        <v>11534</v>
      </c>
      <c r="D855" s="12" t="s">
        <v>11535</v>
      </c>
      <c r="E855" s="14">
        <v>1</v>
      </c>
      <c r="F855" s="12" t="s">
        <v>9</v>
      </c>
      <c r="G855" s="11"/>
      <c r="H855" s="11"/>
      <c r="I855" s="11"/>
      <c r="J855" s="26"/>
      <c r="K855" s="11">
        <f t="shared" si="39"/>
        <v>0</v>
      </c>
      <c r="L855" s="11">
        <f t="shared" si="40"/>
        <v>0</v>
      </c>
    </row>
    <row r="856" spans="1:12" x14ac:dyDescent="0.2">
      <c r="A856" s="11">
        <f t="shared" si="41"/>
        <v>847</v>
      </c>
      <c r="B856" s="12" t="s">
        <v>11536</v>
      </c>
      <c r="C856" s="12" t="s">
        <v>11537</v>
      </c>
      <c r="D856" s="12" t="s">
        <v>11538</v>
      </c>
      <c r="E856" s="14">
        <v>1</v>
      </c>
      <c r="F856" s="12" t="s">
        <v>9</v>
      </c>
      <c r="G856" s="11"/>
      <c r="H856" s="11"/>
      <c r="I856" s="11"/>
      <c r="J856" s="26"/>
      <c r="K856" s="11">
        <f t="shared" si="39"/>
        <v>0</v>
      </c>
      <c r="L856" s="11">
        <f t="shared" si="40"/>
        <v>0</v>
      </c>
    </row>
    <row r="857" spans="1:12" x14ac:dyDescent="0.2">
      <c r="A857" s="11">
        <f t="shared" si="41"/>
        <v>848</v>
      </c>
      <c r="B857" s="12" t="s">
        <v>11539</v>
      </c>
      <c r="C857" s="12" t="s">
        <v>11540</v>
      </c>
      <c r="D857" s="12" t="s">
        <v>11541</v>
      </c>
      <c r="E857" s="14">
        <v>2</v>
      </c>
      <c r="F857" s="12" t="s">
        <v>9</v>
      </c>
      <c r="G857" s="11"/>
      <c r="H857" s="11"/>
      <c r="I857" s="11"/>
      <c r="J857" s="26"/>
      <c r="K857" s="11">
        <f t="shared" si="39"/>
        <v>0</v>
      </c>
      <c r="L857" s="11">
        <f t="shared" si="40"/>
        <v>0</v>
      </c>
    </row>
    <row r="858" spans="1:12" x14ac:dyDescent="0.2">
      <c r="A858" s="11">
        <f t="shared" si="41"/>
        <v>849</v>
      </c>
      <c r="B858" s="12" t="s">
        <v>11542</v>
      </c>
      <c r="C858" s="12" t="s">
        <v>11543</v>
      </c>
      <c r="D858" s="12" t="s">
        <v>11544</v>
      </c>
      <c r="E858" s="14">
        <v>1</v>
      </c>
      <c r="F858" s="12" t="s">
        <v>9</v>
      </c>
      <c r="G858" s="11"/>
      <c r="H858" s="11"/>
      <c r="I858" s="11"/>
      <c r="J858" s="26"/>
      <c r="K858" s="11">
        <f t="shared" si="39"/>
        <v>0</v>
      </c>
      <c r="L858" s="11">
        <f t="shared" si="40"/>
        <v>0</v>
      </c>
    </row>
    <row r="859" spans="1:12" x14ac:dyDescent="0.2">
      <c r="A859" s="11">
        <f t="shared" si="41"/>
        <v>850</v>
      </c>
      <c r="B859" s="12" t="s">
        <v>11545</v>
      </c>
      <c r="C859" s="12" t="s">
        <v>11546</v>
      </c>
      <c r="D859" s="12" t="s">
        <v>11547</v>
      </c>
      <c r="E859" s="14">
        <v>2</v>
      </c>
      <c r="F859" s="12" t="s">
        <v>9</v>
      </c>
      <c r="G859" s="11"/>
      <c r="H859" s="11"/>
      <c r="I859" s="11"/>
      <c r="J859" s="26"/>
      <c r="K859" s="11">
        <f t="shared" si="39"/>
        <v>0</v>
      </c>
      <c r="L859" s="11">
        <f t="shared" si="40"/>
        <v>0</v>
      </c>
    </row>
    <row r="860" spans="1:12" x14ac:dyDescent="0.2">
      <c r="A860" s="11">
        <f t="shared" si="41"/>
        <v>851</v>
      </c>
      <c r="B860" s="12" t="s">
        <v>11548</v>
      </c>
      <c r="C860" s="12" t="s">
        <v>11549</v>
      </c>
      <c r="D860" s="12" t="s">
        <v>11550</v>
      </c>
      <c r="E860" s="14">
        <v>2</v>
      </c>
      <c r="F860" s="12" t="s">
        <v>9</v>
      </c>
      <c r="G860" s="11"/>
      <c r="H860" s="11"/>
      <c r="I860" s="11"/>
      <c r="J860" s="26"/>
      <c r="K860" s="11">
        <f t="shared" si="39"/>
        <v>0</v>
      </c>
      <c r="L860" s="11">
        <f t="shared" si="40"/>
        <v>0</v>
      </c>
    </row>
    <row r="861" spans="1:12" x14ac:dyDescent="0.2">
      <c r="A861" s="11">
        <f t="shared" si="41"/>
        <v>852</v>
      </c>
      <c r="B861" s="12" t="s">
        <v>11551</v>
      </c>
      <c r="C861" s="12" t="s">
        <v>11552</v>
      </c>
      <c r="D861" s="12" t="s">
        <v>11553</v>
      </c>
      <c r="E861" s="14">
        <v>2</v>
      </c>
      <c r="F861" s="12" t="s">
        <v>9</v>
      </c>
      <c r="G861" s="11"/>
      <c r="H861" s="11"/>
      <c r="I861" s="11"/>
      <c r="J861" s="26"/>
      <c r="K861" s="11">
        <f t="shared" si="39"/>
        <v>0</v>
      </c>
      <c r="L861" s="11">
        <f t="shared" si="40"/>
        <v>0</v>
      </c>
    </row>
    <row r="862" spans="1:12" x14ac:dyDescent="0.2">
      <c r="A862" s="11">
        <f t="shared" si="41"/>
        <v>853</v>
      </c>
      <c r="B862" s="12" t="s">
        <v>11554</v>
      </c>
      <c r="C862" s="12" t="s">
        <v>11555</v>
      </c>
      <c r="D862" s="12" t="s">
        <v>11556</v>
      </c>
      <c r="E862" s="14">
        <v>4</v>
      </c>
      <c r="F862" s="12" t="s">
        <v>9</v>
      </c>
      <c r="G862" s="11"/>
      <c r="H862" s="11"/>
      <c r="I862" s="11"/>
      <c r="J862" s="26"/>
      <c r="K862" s="11">
        <f t="shared" si="39"/>
        <v>0</v>
      </c>
      <c r="L862" s="11">
        <f t="shared" si="40"/>
        <v>0</v>
      </c>
    </row>
    <row r="863" spans="1:12" x14ac:dyDescent="0.2">
      <c r="A863" s="11">
        <f t="shared" si="41"/>
        <v>854</v>
      </c>
      <c r="B863" s="12" t="s">
        <v>11557</v>
      </c>
      <c r="C863" s="12" t="s">
        <v>11558</v>
      </c>
      <c r="D863" s="12" t="s">
        <v>11559</v>
      </c>
      <c r="E863" s="14">
        <v>2</v>
      </c>
      <c r="F863" s="12" t="s">
        <v>9</v>
      </c>
      <c r="G863" s="11"/>
      <c r="H863" s="11"/>
      <c r="I863" s="11"/>
      <c r="J863" s="26"/>
      <c r="K863" s="11">
        <f t="shared" si="39"/>
        <v>0</v>
      </c>
      <c r="L863" s="11">
        <f t="shared" si="40"/>
        <v>0</v>
      </c>
    </row>
    <row r="864" spans="1:12" x14ac:dyDescent="0.2">
      <c r="A864" s="11">
        <f t="shared" si="41"/>
        <v>855</v>
      </c>
      <c r="B864" s="12" t="s">
        <v>11560</v>
      </c>
      <c r="C864" s="12" t="s">
        <v>11561</v>
      </c>
      <c r="D864" s="12" t="s">
        <v>11562</v>
      </c>
      <c r="E864" s="14">
        <v>2</v>
      </c>
      <c r="F864" s="12" t="s">
        <v>9</v>
      </c>
      <c r="G864" s="11"/>
      <c r="H864" s="11"/>
      <c r="I864" s="11"/>
      <c r="J864" s="26"/>
      <c r="K864" s="11">
        <f t="shared" si="39"/>
        <v>0</v>
      </c>
      <c r="L864" s="11">
        <f t="shared" si="40"/>
        <v>0</v>
      </c>
    </row>
    <row r="865" spans="1:12" x14ac:dyDescent="0.2">
      <c r="A865" s="11">
        <f t="shared" si="41"/>
        <v>856</v>
      </c>
      <c r="B865" s="12" t="s">
        <v>11563</v>
      </c>
      <c r="C865" s="12" t="s">
        <v>11564</v>
      </c>
      <c r="D865" s="12" t="s">
        <v>11565</v>
      </c>
      <c r="E865" s="14">
        <v>2</v>
      </c>
      <c r="F865" s="12" t="s">
        <v>9</v>
      </c>
      <c r="G865" s="11"/>
      <c r="H865" s="11"/>
      <c r="I865" s="11"/>
      <c r="J865" s="26"/>
      <c r="K865" s="11">
        <f t="shared" si="39"/>
        <v>0</v>
      </c>
      <c r="L865" s="11">
        <f t="shared" si="40"/>
        <v>0</v>
      </c>
    </row>
    <row r="866" spans="1:12" x14ac:dyDescent="0.2">
      <c r="A866" s="11">
        <f t="shared" si="41"/>
        <v>857</v>
      </c>
      <c r="B866" s="12" t="s">
        <v>11566</v>
      </c>
      <c r="C866" s="12" t="s">
        <v>11567</v>
      </c>
      <c r="D866" s="12" t="s">
        <v>11568</v>
      </c>
      <c r="E866" s="14">
        <v>1</v>
      </c>
      <c r="F866" s="12" t="s">
        <v>9</v>
      </c>
      <c r="G866" s="11"/>
      <c r="H866" s="11"/>
      <c r="I866" s="11"/>
      <c r="J866" s="26"/>
      <c r="K866" s="11">
        <f t="shared" si="39"/>
        <v>0</v>
      </c>
      <c r="L866" s="11">
        <f t="shared" si="40"/>
        <v>0</v>
      </c>
    </row>
    <row r="867" spans="1:12" x14ac:dyDescent="0.2">
      <c r="A867" s="11">
        <f t="shared" si="41"/>
        <v>858</v>
      </c>
      <c r="B867" s="12" t="s">
        <v>11569</v>
      </c>
      <c r="C867" s="12" t="s">
        <v>11570</v>
      </c>
      <c r="D867" s="12" t="s">
        <v>11571</v>
      </c>
      <c r="E867" s="14">
        <v>1</v>
      </c>
      <c r="F867" s="12" t="s">
        <v>9</v>
      </c>
      <c r="G867" s="11"/>
      <c r="H867" s="11"/>
      <c r="I867" s="11"/>
      <c r="J867" s="26"/>
      <c r="K867" s="11">
        <f t="shared" si="39"/>
        <v>0</v>
      </c>
      <c r="L867" s="11">
        <f t="shared" si="40"/>
        <v>0</v>
      </c>
    </row>
    <row r="868" spans="1:12" x14ac:dyDescent="0.2">
      <c r="A868" s="11">
        <f t="shared" si="41"/>
        <v>859</v>
      </c>
      <c r="B868" s="12" t="s">
        <v>11572</v>
      </c>
      <c r="C868" s="12" t="s">
        <v>11573</v>
      </c>
      <c r="D868" s="12" t="s">
        <v>11574</v>
      </c>
      <c r="E868" s="14">
        <v>1</v>
      </c>
      <c r="F868" s="12" t="s">
        <v>9</v>
      </c>
      <c r="G868" s="11"/>
      <c r="H868" s="11"/>
      <c r="I868" s="11"/>
      <c r="J868" s="26"/>
      <c r="K868" s="11">
        <f t="shared" si="39"/>
        <v>0</v>
      </c>
      <c r="L868" s="11">
        <f t="shared" si="40"/>
        <v>0</v>
      </c>
    </row>
    <row r="869" spans="1:12" x14ac:dyDescent="0.2">
      <c r="A869" s="11">
        <f t="shared" si="41"/>
        <v>860</v>
      </c>
      <c r="B869" s="12" t="s">
        <v>11575</v>
      </c>
      <c r="C869" s="12" t="s">
        <v>11576</v>
      </c>
      <c r="D869" s="12" t="s">
        <v>11577</v>
      </c>
      <c r="E869" s="14">
        <v>52</v>
      </c>
      <c r="F869" s="12" t="s">
        <v>9</v>
      </c>
      <c r="G869" s="11"/>
      <c r="H869" s="11"/>
      <c r="I869" s="11"/>
      <c r="J869" s="26"/>
      <c r="K869" s="11">
        <f t="shared" si="39"/>
        <v>0</v>
      </c>
      <c r="L869" s="11">
        <f t="shared" si="40"/>
        <v>0</v>
      </c>
    </row>
    <row r="870" spans="1:12" x14ac:dyDescent="0.2">
      <c r="A870" s="11">
        <f t="shared" si="41"/>
        <v>861</v>
      </c>
      <c r="B870" s="12" t="s">
        <v>11578</v>
      </c>
      <c r="C870" s="12" t="s">
        <v>11579</v>
      </c>
      <c r="D870" s="12" t="s">
        <v>11580</v>
      </c>
      <c r="E870" s="14">
        <v>53</v>
      </c>
      <c r="F870" s="12" t="s">
        <v>9</v>
      </c>
      <c r="G870" s="11"/>
      <c r="H870" s="11"/>
      <c r="I870" s="11"/>
      <c r="J870" s="26"/>
      <c r="K870" s="11">
        <f t="shared" si="39"/>
        <v>0</v>
      </c>
      <c r="L870" s="11">
        <f t="shared" si="40"/>
        <v>0</v>
      </c>
    </row>
    <row r="871" spans="1:12" x14ac:dyDescent="0.2">
      <c r="A871" s="11">
        <f t="shared" si="41"/>
        <v>862</v>
      </c>
      <c r="B871" s="12" t="s">
        <v>11581</v>
      </c>
      <c r="C871" s="12" t="s">
        <v>11582</v>
      </c>
      <c r="D871" s="12" t="s">
        <v>11583</v>
      </c>
      <c r="E871" s="14">
        <v>73</v>
      </c>
      <c r="F871" s="12" t="s">
        <v>9</v>
      </c>
      <c r="G871" s="11"/>
      <c r="H871" s="11"/>
      <c r="I871" s="11"/>
      <c r="J871" s="26"/>
      <c r="K871" s="11">
        <f t="shared" si="39"/>
        <v>0</v>
      </c>
      <c r="L871" s="11">
        <f t="shared" si="40"/>
        <v>0</v>
      </c>
    </row>
    <row r="872" spans="1:12" x14ac:dyDescent="0.2">
      <c r="A872" s="11">
        <f t="shared" si="41"/>
        <v>863</v>
      </c>
      <c r="B872" s="12" t="s">
        <v>11584</v>
      </c>
      <c r="C872" s="12" t="s">
        <v>11585</v>
      </c>
      <c r="D872" s="12" t="s">
        <v>11586</v>
      </c>
      <c r="E872" s="14">
        <v>4</v>
      </c>
      <c r="F872" s="12" t="s">
        <v>9</v>
      </c>
      <c r="G872" s="11"/>
      <c r="H872" s="11"/>
      <c r="I872" s="11"/>
      <c r="J872" s="26"/>
      <c r="K872" s="11">
        <f t="shared" si="39"/>
        <v>0</v>
      </c>
      <c r="L872" s="11">
        <f t="shared" si="40"/>
        <v>0</v>
      </c>
    </row>
    <row r="873" spans="1:12" x14ac:dyDescent="0.2">
      <c r="A873" s="11">
        <f t="shared" si="41"/>
        <v>864</v>
      </c>
      <c r="B873" s="12" t="s">
        <v>11587</v>
      </c>
      <c r="C873" s="12" t="s">
        <v>11588</v>
      </c>
      <c r="D873" s="12" t="s">
        <v>11589</v>
      </c>
      <c r="E873" s="14">
        <v>4</v>
      </c>
      <c r="F873" s="12" t="s">
        <v>9</v>
      </c>
      <c r="G873" s="11"/>
      <c r="H873" s="11"/>
      <c r="I873" s="11"/>
      <c r="J873" s="26"/>
      <c r="K873" s="11">
        <f t="shared" si="39"/>
        <v>0</v>
      </c>
      <c r="L873" s="11">
        <f t="shared" si="40"/>
        <v>0</v>
      </c>
    </row>
    <row r="874" spans="1:12" x14ac:dyDescent="0.2">
      <c r="A874" s="11">
        <f t="shared" si="41"/>
        <v>865</v>
      </c>
      <c r="B874" s="12" t="s">
        <v>11590</v>
      </c>
      <c r="C874" s="12" t="s">
        <v>11591</v>
      </c>
      <c r="D874" s="12" t="s">
        <v>11592</v>
      </c>
      <c r="E874" s="14">
        <v>5</v>
      </c>
      <c r="F874" s="12" t="s">
        <v>9</v>
      </c>
      <c r="G874" s="11"/>
      <c r="H874" s="11"/>
      <c r="I874" s="11"/>
      <c r="J874" s="26"/>
      <c r="K874" s="11">
        <f t="shared" si="39"/>
        <v>0</v>
      </c>
      <c r="L874" s="11">
        <f t="shared" si="40"/>
        <v>0</v>
      </c>
    </row>
    <row r="875" spans="1:12" x14ac:dyDescent="0.2">
      <c r="A875" s="11">
        <f t="shared" si="41"/>
        <v>866</v>
      </c>
      <c r="B875" s="12" t="s">
        <v>11593</v>
      </c>
      <c r="C875" s="12" t="s">
        <v>11594</v>
      </c>
      <c r="D875" s="12" t="s">
        <v>11595</v>
      </c>
      <c r="E875" s="14">
        <v>24</v>
      </c>
      <c r="F875" s="12" t="s">
        <v>9</v>
      </c>
      <c r="G875" s="11"/>
      <c r="H875" s="11"/>
      <c r="I875" s="11"/>
      <c r="J875" s="26"/>
      <c r="K875" s="11">
        <f t="shared" si="39"/>
        <v>0</v>
      </c>
      <c r="L875" s="11">
        <f t="shared" si="40"/>
        <v>0</v>
      </c>
    </row>
    <row r="876" spans="1:12" x14ac:dyDescent="0.2">
      <c r="A876" s="11">
        <f t="shared" si="41"/>
        <v>867</v>
      </c>
      <c r="B876" s="12" t="s">
        <v>11596</v>
      </c>
      <c r="C876" s="12" t="s">
        <v>11597</v>
      </c>
      <c r="D876" s="12" t="s">
        <v>11598</v>
      </c>
      <c r="E876" s="14">
        <v>2</v>
      </c>
      <c r="F876" s="12" t="s">
        <v>9</v>
      </c>
      <c r="G876" s="11"/>
      <c r="H876" s="11"/>
      <c r="I876" s="11"/>
      <c r="J876" s="26"/>
      <c r="K876" s="11">
        <f t="shared" si="39"/>
        <v>0</v>
      </c>
      <c r="L876" s="11">
        <f t="shared" si="40"/>
        <v>0</v>
      </c>
    </row>
    <row r="877" spans="1:12" x14ac:dyDescent="0.2">
      <c r="A877" s="11">
        <f t="shared" si="41"/>
        <v>868</v>
      </c>
      <c r="B877" s="12" t="s">
        <v>11599</v>
      </c>
      <c r="C877" s="12" t="s">
        <v>11600</v>
      </c>
      <c r="D877" s="12" t="s">
        <v>11601</v>
      </c>
      <c r="E877" s="14">
        <v>2</v>
      </c>
      <c r="F877" s="12" t="s">
        <v>9</v>
      </c>
      <c r="G877" s="11"/>
      <c r="H877" s="11"/>
      <c r="I877" s="11"/>
      <c r="J877" s="26"/>
      <c r="K877" s="11">
        <f t="shared" si="39"/>
        <v>0</v>
      </c>
      <c r="L877" s="11">
        <f t="shared" si="40"/>
        <v>0</v>
      </c>
    </row>
    <row r="878" spans="1:12" x14ac:dyDescent="0.2">
      <c r="A878" s="11">
        <f t="shared" si="41"/>
        <v>869</v>
      </c>
      <c r="B878" s="12" t="s">
        <v>11602</v>
      </c>
      <c r="C878" s="12" t="s">
        <v>11603</v>
      </c>
      <c r="D878" s="12" t="s">
        <v>11604</v>
      </c>
      <c r="E878" s="14">
        <v>2</v>
      </c>
      <c r="F878" s="12" t="s">
        <v>9</v>
      </c>
      <c r="G878" s="11"/>
      <c r="H878" s="11"/>
      <c r="I878" s="11"/>
      <c r="J878" s="26"/>
      <c r="K878" s="11">
        <f t="shared" si="39"/>
        <v>0</v>
      </c>
      <c r="L878" s="11">
        <f t="shared" si="40"/>
        <v>0</v>
      </c>
    </row>
    <row r="879" spans="1:12" x14ac:dyDescent="0.2">
      <c r="A879" s="11">
        <f t="shared" si="41"/>
        <v>870</v>
      </c>
      <c r="B879" s="12" t="s">
        <v>11605</v>
      </c>
      <c r="C879" s="12" t="s">
        <v>11606</v>
      </c>
      <c r="D879" s="12" t="s">
        <v>11607</v>
      </c>
      <c r="E879" s="14">
        <v>1</v>
      </c>
      <c r="F879" s="12" t="s">
        <v>9</v>
      </c>
      <c r="G879" s="11"/>
      <c r="H879" s="11"/>
      <c r="I879" s="11"/>
      <c r="J879" s="26"/>
      <c r="K879" s="11">
        <f t="shared" si="39"/>
        <v>0</v>
      </c>
      <c r="L879" s="11">
        <f t="shared" si="40"/>
        <v>0</v>
      </c>
    </row>
    <row r="880" spans="1:12" x14ac:dyDescent="0.2">
      <c r="A880" s="11">
        <f t="shared" si="41"/>
        <v>871</v>
      </c>
      <c r="B880" s="12" t="s">
        <v>11608</v>
      </c>
      <c r="C880" s="12" t="s">
        <v>11609</v>
      </c>
      <c r="D880" s="12" t="s">
        <v>11610</v>
      </c>
      <c r="E880" s="14">
        <v>1</v>
      </c>
      <c r="F880" s="12" t="s">
        <v>9</v>
      </c>
      <c r="G880" s="11"/>
      <c r="H880" s="11"/>
      <c r="I880" s="11"/>
      <c r="J880" s="26"/>
      <c r="K880" s="11">
        <f t="shared" si="39"/>
        <v>0</v>
      </c>
      <c r="L880" s="11">
        <f t="shared" si="40"/>
        <v>0</v>
      </c>
    </row>
    <row r="881" spans="1:12" x14ac:dyDescent="0.2">
      <c r="A881" s="11">
        <f t="shared" si="41"/>
        <v>872</v>
      </c>
      <c r="B881" s="12" t="s">
        <v>11611</v>
      </c>
      <c r="C881" s="12" t="s">
        <v>11612</v>
      </c>
      <c r="D881" s="12" t="s">
        <v>11613</v>
      </c>
      <c r="E881" s="14">
        <v>1</v>
      </c>
      <c r="F881" s="12" t="s">
        <v>9</v>
      </c>
      <c r="G881" s="11"/>
      <c r="H881" s="11"/>
      <c r="I881" s="11"/>
      <c r="J881" s="26"/>
      <c r="K881" s="11">
        <f t="shared" si="39"/>
        <v>0</v>
      </c>
      <c r="L881" s="11">
        <f t="shared" si="40"/>
        <v>0</v>
      </c>
    </row>
    <row r="882" spans="1:12" x14ac:dyDescent="0.2">
      <c r="A882" s="11">
        <f t="shared" si="41"/>
        <v>873</v>
      </c>
      <c r="B882" s="12" t="s">
        <v>11614</v>
      </c>
      <c r="C882" s="12" t="s">
        <v>11615</v>
      </c>
      <c r="D882" s="12" t="s">
        <v>11616</v>
      </c>
      <c r="E882" s="14">
        <v>1</v>
      </c>
      <c r="F882" s="12" t="s">
        <v>9</v>
      </c>
      <c r="G882" s="11"/>
      <c r="H882" s="11"/>
      <c r="I882" s="11"/>
      <c r="J882" s="26"/>
      <c r="K882" s="11">
        <f t="shared" si="39"/>
        <v>0</v>
      </c>
      <c r="L882" s="11">
        <f t="shared" si="40"/>
        <v>0</v>
      </c>
    </row>
    <row r="883" spans="1:12" x14ac:dyDescent="0.2">
      <c r="A883" s="11">
        <f t="shared" si="41"/>
        <v>874</v>
      </c>
      <c r="B883" s="12" t="s">
        <v>11617</v>
      </c>
      <c r="C883" s="12" t="s">
        <v>11618</v>
      </c>
      <c r="D883" s="12" t="s">
        <v>11619</v>
      </c>
      <c r="E883" s="14">
        <v>1</v>
      </c>
      <c r="F883" s="12" t="s">
        <v>9</v>
      </c>
      <c r="G883" s="11"/>
      <c r="H883" s="11"/>
      <c r="I883" s="11"/>
      <c r="J883" s="26"/>
      <c r="K883" s="11">
        <f t="shared" si="39"/>
        <v>0</v>
      </c>
      <c r="L883" s="11">
        <f t="shared" si="40"/>
        <v>0</v>
      </c>
    </row>
    <row r="884" spans="1:12" x14ac:dyDescent="0.2">
      <c r="A884" s="11">
        <f t="shared" si="41"/>
        <v>875</v>
      </c>
      <c r="B884" s="12" t="s">
        <v>11620</v>
      </c>
      <c r="C884" s="12" t="s">
        <v>11621</v>
      </c>
      <c r="D884" s="12" t="s">
        <v>11622</v>
      </c>
      <c r="E884" s="14">
        <v>1</v>
      </c>
      <c r="F884" s="12" t="s">
        <v>9</v>
      </c>
      <c r="G884" s="11"/>
      <c r="H884" s="11"/>
      <c r="I884" s="11"/>
      <c r="J884" s="26"/>
      <c r="K884" s="11">
        <f t="shared" si="39"/>
        <v>0</v>
      </c>
      <c r="L884" s="11">
        <f t="shared" si="40"/>
        <v>0</v>
      </c>
    </row>
    <row r="885" spans="1:12" x14ac:dyDescent="0.2">
      <c r="A885" s="11">
        <f t="shared" si="41"/>
        <v>876</v>
      </c>
      <c r="B885" s="12" t="s">
        <v>11623</v>
      </c>
      <c r="C885" s="12" t="s">
        <v>11624</v>
      </c>
      <c r="D885" s="12" t="s">
        <v>11625</v>
      </c>
      <c r="E885" s="14">
        <v>1</v>
      </c>
      <c r="F885" s="12" t="s">
        <v>9</v>
      </c>
      <c r="G885" s="11"/>
      <c r="H885" s="11"/>
      <c r="I885" s="11"/>
      <c r="J885" s="26"/>
      <c r="K885" s="11">
        <f t="shared" si="39"/>
        <v>0</v>
      </c>
      <c r="L885" s="11">
        <f t="shared" si="40"/>
        <v>0</v>
      </c>
    </row>
    <row r="886" spans="1:12" x14ac:dyDescent="0.2">
      <c r="A886" s="11">
        <f t="shared" si="41"/>
        <v>877</v>
      </c>
      <c r="B886" s="12" t="s">
        <v>11626</v>
      </c>
      <c r="C886" s="12" t="s">
        <v>11627</v>
      </c>
      <c r="D886" s="12" t="s">
        <v>11628</v>
      </c>
      <c r="E886" s="14">
        <v>2</v>
      </c>
      <c r="F886" s="12" t="s">
        <v>9</v>
      </c>
      <c r="G886" s="11"/>
      <c r="H886" s="11"/>
      <c r="I886" s="11"/>
      <c r="J886" s="26"/>
      <c r="K886" s="11">
        <f t="shared" si="39"/>
        <v>0</v>
      </c>
      <c r="L886" s="11">
        <f t="shared" si="40"/>
        <v>0</v>
      </c>
    </row>
    <row r="887" spans="1:12" x14ac:dyDescent="0.2">
      <c r="A887" s="11">
        <f t="shared" si="41"/>
        <v>878</v>
      </c>
      <c r="B887" s="12" t="s">
        <v>11629</v>
      </c>
      <c r="C887" s="12" t="s">
        <v>11630</v>
      </c>
      <c r="D887" s="12" t="s">
        <v>11631</v>
      </c>
      <c r="E887" s="14">
        <v>1</v>
      </c>
      <c r="F887" s="12" t="s">
        <v>9</v>
      </c>
      <c r="G887" s="11"/>
      <c r="H887" s="11"/>
      <c r="I887" s="11"/>
      <c r="J887" s="26"/>
      <c r="K887" s="11">
        <f t="shared" si="39"/>
        <v>0</v>
      </c>
      <c r="L887" s="11">
        <f t="shared" si="40"/>
        <v>0</v>
      </c>
    </row>
    <row r="888" spans="1:12" x14ac:dyDescent="0.2">
      <c r="A888" s="11">
        <f t="shared" si="41"/>
        <v>879</v>
      </c>
      <c r="B888" s="12" t="s">
        <v>11632</v>
      </c>
      <c r="C888" s="12" t="s">
        <v>11633</v>
      </c>
      <c r="D888" s="12" t="s">
        <v>11634</v>
      </c>
      <c r="E888" s="14">
        <v>6</v>
      </c>
      <c r="F888" s="12" t="s">
        <v>9</v>
      </c>
      <c r="G888" s="11"/>
      <c r="H888" s="11"/>
      <c r="I888" s="11"/>
      <c r="J888" s="26"/>
      <c r="K888" s="11">
        <f t="shared" si="39"/>
        <v>0</v>
      </c>
      <c r="L888" s="11">
        <f t="shared" si="40"/>
        <v>0</v>
      </c>
    </row>
    <row r="889" spans="1:12" x14ac:dyDescent="0.2">
      <c r="A889" s="11">
        <f t="shared" si="41"/>
        <v>880</v>
      </c>
      <c r="B889" s="12" t="s">
        <v>11635</v>
      </c>
      <c r="C889" s="12" t="s">
        <v>11636</v>
      </c>
      <c r="D889" s="12" t="s">
        <v>11637</v>
      </c>
      <c r="E889" s="14">
        <v>4</v>
      </c>
      <c r="F889" s="12" t="s">
        <v>9</v>
      </c>
      <c r="G889" s="11"/>
      <c r="H889" s="11"/>
      <c r="I889" s="11"/>
      <c r="J889" s="26"/>
      <c r="K889" s="11">
        <f t="shared" si="39"/>
        <v>0</v>
      </c>
      <c r="L889" s="11">
        <f t="shared" si="40"/>
        <v>0</v>
      </c>
    </row>
    <row r="890" spans="1:12" x14ac:dyDescent="0.2">
      <c r="A890" s="11">
        <f t="shared" si="41"/>
        <v>881</v>
      </c>
      <c r="B890" s="12" t="s">
        <v>11638</v>
      </c>
      <c r="C890" s="12" t="s">
        <v>11639</v>
      </c>
      <c r="D890" s="12" t="s">
        <v>11640</v>
      </c>
      <c r="E890" s="14">
        <v>1</v>
      </c>
      <c r="F890" s="12" t="s">
        <v>9</v>
      </c>
      <c r="G890" s="11"/>
      <c r="H890" s="11"/>
      <c r="I890" s="11"/>
      <c r="J890" s="26"/>
      <c r="K890" s="11">
        <f t="shared" si="39"/>
        <v>0</v>
      </c>
      <c r="L890" s="11">
        <f t="shared" si="40"/>
        <v>0</v>
      </c>
    </row>
    <row r="891" spans="1:12" x14ac:dyDescent="0.2">
      <c r="A891" s="11">
        <f t="shared" si="41"/>
        <v>882</v>
      </c>
      <c r="B891" s="12" t="s">
        <v>11641</v>
      </c>
      <c r="C891" s="12" t="s">
        <v>11642</v>
      </c>
      <c r="D891" s="12" t="s">
        <v>11643</v>
      </c>
      <c r="E891" s="14">
        <v>1</v>
      </c>
      <c r="F891" s="12" t="s">
        <v>9</v>
      </c>
      <c r="G891" s="11"/>
      <c r="H891" s="11"/>
      <c r="I891" s="11"/>
      <c r="J891" s="26"/>
      <c r="K891" s="11">
        <f t="shared" si="39"/>
        <v>0</v>
      </c>
      <c r="L891" s="11">
        <f t="shared" si="40"/>
        <v>0</v>
      </c>
    </row>
    <row r="892" spans="1:12" x14ac:dyDescent="0.2">
      <c r="A892" s="11">
        <f t="shared" si="41"/>
        <v>883</v>
      </c>
      <c r="B892" s="12" t="s">
        <v>11644</v>
      </c>
      <c r="C892" s="12" t="s">
        <v>11645</v>
      </c>
      <c r="D892" s="12" t="s">
        <v>11646</v>
      </c>
      <c r="E892" s="14">
        <v>1</v>
      </c>
      <c r="F892" s="12" t="s">
        <v>9</v>
      </c>
      <c r="G892" s="11"/>
      <c r="H892" s="11"/>
      <c r="I892" s="11"/>
      <c r="J892" s="26"/>
      <c r="K892" s="11">
        <f t="shared" si="39"/>
        <v>0</v>
      </c>
      <c r="L892" s="11">
        <f t="shared" si="40"/>
        <v>0</v>
      </c>
    </row>
    <row r="893" spans="1:12" x14ac:dyDescent="0.2">
      <c r="A893" s="11">
        <f t="shared" si="41"/>
        <v>884</v>
      </c>
      <c r="B893" s="12" t="s">
        <v>11644</v>
      </c>
      <c r="C893" s="12" t="s">
        <v>11645</v>
      </c>
      <c r="D893" s="12" t="s">
        <v>11646</v>
      </c>
      <c r="E893" s="14">
        <v>1</v>
      </c>
      <c r="F893" s="12" t="s">
        <v>9</v>
      </c>
      <c r="G893" s="11"/>
      <c r="H893" s="11"/>
      <c r="I893" s="11"/>
      <c r="J893" s="26"/>
      <c r="K893" s="11">
        <f t="shared" si="39"/>
        <v>0</v>
      </c>
      <c r="L893" s="11">
        <f t="shared" si="40"/>
        <v>0</v>
      </c>
    </row>
    <row r="894" spans="1:12" x14ac:dyDescent="0.2">
      <c r="A894" s="11">
        <f t="shared" si="41"/>
        <v>885</v>
      </c>
      <c r="B894" s="12" t="s">
        <v>11647</v>
      </c>
      <c r="C894" s="12" t="s">
        <v>11648</v>
      </c>
      <c r="D894" s="12" t="s">
        <v>11649</v>
      </c>
      <c r="E894" s="14">
        <v>5</v>
      </c>
      <c r="F894" s="12" t="s">
        <v>9</v>
      </c>
      <c r="G894" s="11"/>
      <c r="H894" s="11"/>
      <c r="I894" s="11"/>
      <c r="J894" s="26"/>
      <c r="K894" s="11">
        <f t="shared" si="39"/>
        <v>0</v>
      </c>
      <c r="L894" s="11">
        <f t="shared" si="40"/>
        <v>0</v>
      </c>
    </row>
    <row r="895" spans="1:12" x14ac:dyDescent="0.2">
      <c r="A895" s="11">
        <f t="shared" si="41"/>
        <v>886</v>
      </c>
      <c r="B895" s="12" t="s">
        <v>11650</v>
      </c>
      <c r="C895" s="12" t="s">
        <v>11651</v>
      </c>
      <c r="D895" s="12" t="s">
        <v>11652</v>
      </c>
      <c r="E895" s="14">
        <v>2</v>
      </c>
      <c r="F895" s="12" t="s">
        <v>9</v>
      </c>
      <c r="G895" s="11"/>
      <c r="H895" s="11"/>
      <c r="I895" s="11"/>
      <c r="J895" s="26"/>
      <c r="K895" s="11">
        <f t="shared" si="39"/>
        <v>0</v>
      </c>
      <c r="L895" s="11">
        <f t="shared" si="40"/>
        <v>0</v>
      </c>
    </row>
    <row r="896" spans="1:12" x14ac:dyDescent="0.2">
      <c r="A896" s="11">
        <f t="shared" si="41"/>
        <v>887</v>
      </c>
      <c r="B896" s="12" t="s">
        <v>11653</v>
      </c>
      <c r="C896" s="12" t="s">
        <v>11654</v>
      </c>
      <c r="D896" s="12" t="s">
        <v>11655</v>
      </c>
      <c r="E896" s="14">
        <v>1</v>
      </c>
      <c r="F896" s="12" t="s">
        <v>9</v>
      </c>
      <c r="G896" s="11"/>
      <c r="H896" s="11"/>
      <c r="I896" s="11"/>
      <c r="J896" s="26"/>
      <c r="K896" s="11">
        <f t="shared" si="39"/>
        <v>0</v>
      </c>
      <c r="L896" s="11">
        <f t="shared" si="40"/>
        <v>0</v>
      </c>
    </row>
    <row r="897" spans="1:12" x14ac:dyDescent="0.2">
      <c r="A897" s="11">
        <f t="shared" si="41"/>
        <v>888</v>
      </c>
      <c r="B897" s="12" t="s">
        <v>11656</v>
      </c>
      <c r="C897" s="12" t="s">
        <v>11657</v>
      </c>
      <c r="D897" s="12" t="s">
        <v>11658</v>
      </c>
      <c r="E897" s="14">
        <v>2</v>
      </c>
      <c r="F897" s="12" t="s">
        <v>9</v>
      </c>
      <c r="G897" s="11"/>
      <c r="H897" s="11"/>
      <c r="I897" s="11"/>
      <c r="J897" s="26"/>
      <c r="K897" s="11">
        <f t="shared" si="39"/>
        <v>0</v>
      </c>
      <c r="L897" s="11">
        <f t="shared" si="40"/>
        <v>0</v>
      </c>
    </row>
    <row r="898" spans="1:12" x14ac:dyDescent="0.2">
      <c r="A898" s="11">
        <f t="shared" si="41"/>
        <v>889</v>
      </c>
      <c r="B898" s="12" t="s">
        <v>11659</v>
      </c>
      <c r="C898" s="12" t="s">
        <v>11660</v>
      </c>
      <c r="D898" s="12" t="s">
        <v>11661</v>
      </c>
      <c r="E898" s="14">
        <v>1</v>
      </c>
      <c r="F898" s="12" t="s">
        <v>9</v>
      </c>
      <c r="G898" s="11"/>
      <c r="H898" s="11"/>
      <c r="I898" s="11"/>
      <c r="J898" s="26"/>
      <c r="K898" s="11">
        <f t="shared" si="39"/>
        <v>0</v>
      </c>
      <c r="L898" s="11">
        <f t="shared" si="40"/>
        <v>0</v>
      </c>
    </row>
    <row r="899" spans="1:12" x14ac:dyDescent="0.2">
      <c r="A899" s="11">
        <f t="shared" si="41"/>
        <v>890</v>
      </c>
      <c r="B899" s="12" t="s">
        <v>11662</v>
      </c>
      <c r="C899" s="12" t="s">
        <v>11663</v>
      </c>
      <c r="D899" s="12" t="s">
        <v>11664</v>
      </c>
      <c r="E899" s="14">
        <v>2</v>
      </c>
      <c r="F899" s="12" t="s">
        <v>9</v>
      </c>
      <c r="G899" s="11"/>
      <c r="H899" s="11"/>
      <c r="I899" s="11"/>
      <c r="J899" s="26"/>
      <c r="K899" s="11">
        <f t="shared" si="39"/>
        <v>0</v>
      </c>
      <c r="L899" s="11">
        <f t="shared" si="40"/>
        <v>0</v>
      </c>
    </row>
    <row r="900" spans="1:12" x14ac:dyDescent="0.2">
      <c r="A900" s="11">
        <f t="shared" si="41"/>
        <v>891</v>
      </c>
      <c r="B900" s="12" t="s">
        <v>11665</v>
      </c>
      <c r="C900" s="12" t="s">
        <v>11666</v>
      </c>
      <c r="D900" s="12" t="s">
        <v>11667</v>
      </c>
      <c r="E900" s="14">
        <v>2</v>
      </c>
      <c r="F900" s="12" t="s">
        <v>9</v>
      </c>
      <c r="G900" s="11"/>
      <c r="H900" s="11"/>
      <c r="I900" s="11"/>
      <c r="J900" s="26"/>
      <c r="K900" s="11">
        <f t="shared" si="39"/>
        <v>0</v>
      </c>
      <c r="L900" s="11">
        <f t="shared" si="40"/>
        <v>0</v>
      </c>
    </row>
    <row r="901" spans="1:12" x14ac:dyDescent="0.2">
      <c r="A901" s="11">
        <f t="shared" si="41"/>
        <v>892</v>
      </c>
      <c r="B901" s="12" t="s">
        <v>11668</v>
      </c>
      <c r="C901" s="12" t="s">
        <v>11669</v>
      </c>
      <c r="D901" s="12" t="s">
        <v>11670</v>
      </c>
      <c r="E901" s="14">
        <v>3</v>
      </c>
      <c r="F901" s="12" t="s">
        <v>9</v>
      </c>
      <c r="G901" s="11"/>
      <c r="H901" s="11"/>
      <c r="I901" s="11"/>
      <c r="J901" s="26"/>
      <c r="K901" s="11">
        <f t="shared" si="39"/>
        <v>0</v>
      </c>
      <c r="L901" s="11">
        <f t="shared" si="40"/>
        <v>0</v>
      </c>
    </row>
    <row r="902" spans="1:12" x14ac:dyDescent="0.2">
      <c r="A902" s="11">
        <f t="shared" si="41"/>
        <v>893</v>
      </c>
      <c r="B902" s="12" t="s">
        <v>11671</v>
      </c>
      <c r="C902" s="12" t="s">
        <v>11672</v>
      </c>
      <c r="D902" s="12" t="s">
        <v>11673</v>
      </c>
      <c r="E902" s="14">
        <v>1</v>
      </c>
      <c r="F902" s="12" t="s">
        <v>9</v>
      </c>
      <c r="G902" s="11"/>
      <c r="H902" s="11"/>
      <c r="I902" s="11"/>
      <c r="J902" s="26"/>
      <c r="K902" s="11">
        <f t="shared" si="39"/>
        <v>0</v>
      </c>
      <c r="L902" s="11">
        <f t="shared" si="40"/>
        <v>0</v>
      </c>
    </row>
    <row r="903" spans="1:12" x14ac:dyDescent="0.2">
      <c r="A903" s="11">
        <f t="shared" si="41"/>
        <v>894</v>
      </c>
      <c r="B903" s="12" t="s">
        <v>11674</v>
      </c>
      <c r="C903" s="12" t="s">
        <v>11675</v>
      </c>
      <c r="D903" s="12" t="s">
        <v>11676</v>
      </c>
      <c r="E903" s="14">
        <v>2</v>
      </c>
      <c r="F903" s="12" t="s">
        <v>9</v>
      </c>
      <c r="G903" s="11"/>
      <c r="H903" s="11"/>
      <c r="I903" s="11"/>
      <c r="J903" s="26"/>
      <c r="K903" s="11">
        <f t="shared" si="39"/>
        <v>0</v>
      </c>
      <c r="L903" s="11">
        <f t="shared" si="40"/>
        <v>0</v>
      </c>
    </row>
    <row r="904" spans="1:12" x14ac:dyDescent="0.2">
      <c r="A904" s="11">
        <f t="shared" si="41"/>
        <v>895</v>
      </c>
      <c r="B904" s="12" t="s">
        <v>11677</v>
      </c>
      <c r="C904" s="12" t="s">
        <v>11678</v>
      </c>
      <c r="D904" s="12" t="s">
        <v>11679</v>
      </c>
      <c r="E904" s="14">
        <v>1</v>
      </c>
      <c r="F904" s="12" t="s">
        <v>9</v>
      </c>
      <c r="G904" s="11"/>
      <c r="H904" s="11"/>
      <c r="I904" s="11"/>
      <c r="J904" s="26"/>
      <c r="K904" s="11">
        <f t="shared" si="39"/>
        <v>0</v>
      </c>
      <c r="L904" s="11">
        <f t="shared" si="40"/>
        <v>0</v>
      </c>
    </row>
    <row r="905" spans="1:12" x14ac:dyDescent="0.2">
      <c r="A905" s="11">
        <f t="shared" si="41"/>
        <v>896</v>
      </c>
      <c r="B905" s="12" t="s">
        <v>11680</v>
      </c>
      <c r="C905" s="12" t="s">
        <v>11681</v>
      </c>
      <c r="D905" s="12" t="s">
        <v>11682</v>
      </c>
      <c r="E905" s="14">
        <v>1</v>
      </c>
      <c r="F905" s="12" t="s">
        <v>9</v>
      </c>
      <c r="G905" s="11"/>
      <c r="H905" s="11"/>
      <c r="I905" s="11"/>
      <c r="J905" s="26"/>
      <c r="K905" s="11">
        <f t="shared" si="39"/>
        <v>0</v>
      </c>
      <c r="L905" s="11">
        <f t="shared" si="40"/>
        <v>0</v>
      </c>
    </row>
    <row r="906" spans="1:12" x14ac:dyDescent="0.2">
      <c r="A906" s="11">
        <f t="shared" si="41"/>
        <v>897</v>
      </c>
      <c r="B906" s="12" t="s">
        <v>11683</v>
      </c>
      <c r="C906" s="12" t="s">
        <v>11684</v>
      </c>
      <c r="D906" s="12" t="s">
        <v>11685</v>
      </c>
      <c r="E906" s="14">
        <v>2</v>
      </c>
      <c r="F906" s="12" t="s">
        <v>9</v>
      </c>
      <c r="G906" s="11"/>
      <c r="H906" s="11"/>
      <c r="I906" s="11"/>
      <c r="J906" s="26"/>
      <c r="K906" s="11">
        <f t="shared" si="39"/>
        <v>0</v>
      </c>
      <c r="L906" s="11">
        <f t="shared" si="40"/>
        <v>0</v>
      </c>
    </row>
    <row r="907" spans="1:12" x14ac:dyDescent="0.2">
      <c r="A907" s="11">
        <f t="shared" si="41"/>
        <v>898</v>
      </c>
      <c r="B907" s="12" t="s">
        <v>11686</v>
      </c>
      <c r="C907" s="12" t="s">
        <v>11687</v>
      </c>
      <c r="D907" s="12" t="s">
        <v>11688</v>
      </c>
      <c r="E907" s="14">
        <v>2</v>
      </c>
      <c r="F907" s="12" t="s">
        <v>9</v>
      </c>
      <c r="G907" s="11"/>
      <c r="H907" s="11"/>
      <c r="I907" s="11"/>
      <c r="J907" s="26"/>
      <c r="K907" s="11">
        <f t="shared" ref="K907:K970" si="42">I907*(100-J907)/100</f>
        <v>0</v>
      </c>
      <c r="L907" s="11">
        <f t="shared" ref="L907:L970" si="43">E907*K907</f>
        <v>0</v>
      </c>
    </row>
    <row r="908" spans="1:12" x14ac:dyDescent="0.2">
      <c r="A908" s="11">
        <f t="shared" ref="A908:A971" si="44">A907+1</f>
        <v>899</v>
      </c>
      <c r="B908" s="12" t="s">
        <v>11689</v>
      </c>
      <c r="C908" s="12" t="s">
        <v>11690</v>
      </c>
      <c r="D908" s="12" t="s">
        <v>11691</v>
      </c>
      <c r="E908" s="14">
        <v>1</v>
      </c>
      <c r="F908" s="12" t="s">
        <v>9</v>
      </c>
      <c r="G908" s="11"/>
      <c r="H908" s="11"/>
      <c r="I908" s="11"/>
      <c r="J908" s="26"/>
      <c r="K908" s="11">
        <f t="shared" si="42"/>
        <v>0</v>
      </c>
      <c r="L908" s="11">
        <f t="shared" si="43"/>
        <v>0</v>
      </c>
    </row>
    <row r="909" spans="1:12" x14ac:dyDescent="0.2">
      <c r="A909" s="11">
        <f t="shared" si="44"/>
        <v>900</v>
      </c>
      <c r="B909" s="12" t="s">
        <v>11671</v>
      </c>
      <c r="C909" s="12" t="s">
        <v>11672</v>
      </c>
      <c r="D909" s="12" t="s">
        <v>11673</v>
      </c>
      <c r="E909" s="14">
        <v>1</v>
      </c>
      <c r="F909" s="12" t="s">
        <v>9</v>
      </c>
      <c r="G909" s="11"/>
      <c r="H909" s="11"/>
      <c r="I909" s="11"/>
      <c r="J909" s="26"/>
      <c r="K909" s="11">
        <f t="shared" si="42"/>
        <v>0</v>
      </c>
      <c r="L909" s="11">
        <f t="shared" si="43"/>
        <v>0</v>
      </c>
    </row>
    <row r="910" spans="1:12" x14ac:dyDescent="0.2">
      <c r="A910" s="11">
        <f t="shared" si="44"/>
        <v>901</v>
      </c>
      <c r="B910" s="12" t="s">
        <v>11692</v>
      </c>
      <c r="C910" s="12" t="s">
        <v>11693</v>
      </c>
      <c r="D910" s="12" t="s">
        <v>11694</v>
      </c>
      <c r="E910" s="14">
        <v>1</v>
      </c>
      <c r="F910" s="12" t="s">
        <v>9</v>
      </c>
      <c r="G910" s="11"/>
      <c r="H910" s="11"/>
      <c r="I910" s="11"/>
      <c r="J910" s="26"/>
      <c r="K910" s="11">
        <f t="shared" si="42"/>
        <v>0</v>
      </c>
      <c r="L910" s="11">
        <f t="shared" si="43"/>
        <v>0</v>
      </c>
    </row>
    <row r="911" spans="1:12" x14ac:dyDescent="0.2">
      <c r="A911" s="11">
        <f t="shared" si="44"/>
        <v>902</v>
      </c>
      <c r="B911" s="12" t="s">
        <v>11695</v>
      </c>
      <c r="C911" s="12" t="s">
        <v>11696</v>
      </c>
      <c r="D911" s="12" t="s">
        <v>11697</v>
      </c>
      <c r="E911" s="14">
        <v>2</v>
      </c>
      <c r="F911" s="12" t="s">
        <v>9</v>
      </c>
      <c r="G911" s="11"/>
      <c r="H911" s="11"/>
      <c r="I911" s="11"/>
      <c r="J911" s="26"/>
      <c r="K911" s="11">
        <f t="shared" si="42"/>
        <v>0</v>
      </c>
      <c r="L911" s="11">
        <f t="shared" si="43"/>
        <v>0</v>
      </c>
    </row>
    <row r="912" spans="1:12" x14ac:dyDescent="0.2">
      <c r="A912" s="11">
        <f t="shared" si="44"/>
        <v>903</v>
      </c>
      <c r="B912" s="12" t="s">
        <v>11698</v>
      </c>
      <c r="C912" s="12" t="s">
        <v>11699</v>
      </c>
      <c r="D912" s="12" t="s">
        <v>11700</v>
      </c>
      <c r="E912" s="14">
        <v>6</v>
      </c>
      <c r="F912" s="12" t="s">
        <v>9</v>
      </c>
      <c r="G912" s="11"/>
      <c r="H912" s="11"/>
      <c r="I912" s="11"/>
      <c r="J912" s="26"/>
      <c r="K912" s="11">
        <f t="shared" si="42"/>
        <v>0</v>
      </c>
      <c r="L912" s="11">
        <f t="shared" si="43"/>
        <v>0</v>
      </c>
    </row>
    <row r="913" spans="1:12" x14ac:dyDescent="0.2">
      <c r="A913" s="11">
        <f t="shared" si="44"/>
        <v>904</v>
      </c>
      <c r="B913" s="12" t="s">
        <v>11701</v>
      </c>
      <c r="C913" s="12" t="s">
        <v>11702</v>
      </c>
      <c r="D913" s="12" t="s">
        <v>11703</v>
      </c>
      <c r="E913" s="14">
        <v>31</v>
      </c>
      <c r="F913" s="12" t="s">
        <v>9</v>
      </c>
      <c r="G913" s="11"/>
      <c r="H913" s="11"/>
      <c r="I913" s="11"/>
      <c r="J913" s="26"/>
      <c r="K913" s="11">
        <f t="shared" si="42"/>
        <v>0</v>
      </c>
      <c r="L913" s="11">
        <f t="shared" si="43"/>
        <v>0</v>
      </c>
    </row>
    <row r="914" spans="1:12" x14ac:dyDescent="0.2">
      <c r="A914" s="11">
        <f t="shared" si="44"/>
        <v>905</v>
      </c>
      <c r="B914" s="12" t="s">
        <v>11704</v>
      </c>
      <c r="C914" s="12" t="s">
        <v>11705</v>
      </c>
      <c r="D914" s="12" t="s">
        <v>11706</v>
      </c>
      <c r="E914" s="14">
        <v>3</v>
      </c>
      <c r="F914" s="12" t="s">
        <v>9</v>
      </c>
      <c r="G914" s="11"/>
      <c r="H914" s="11"/>
      <c r="I914" s="11"/>
      <c r="J914" s="26"/>
      <c r="K914" s="11">
        <f t="shared" si="42"/>
        <v>0</v>
      </c>
      <c r="L914" s="11">
        <f t="shared" si="43"/>
        <v>0</v>
      </c>
    </row>
    <row r="915" spans="1:12" x14ac:dyDescent="0.2">
      <c r="A915" s="11">
        <f t="shared" si="44"/>
        <v>906</v>
      </c>
      <c r="B915" s="12" t="s">
        <v>11527</v>
      </c>
      <c r="C915" s="12" t="s">
        <v>11528</v>
      </c>
      <c r="D915" s="12" t="s">
        <v>11529</v>
      </c>
      <c r="E915" s="14">
        <v>1</v>
      </c>
      <c r="F915" s="12" t="s">
        <v>9</v>
      </c>
      <c r="G915" s="11"/>
      <c r="H915" s="11"/>
      <c r="I915" s="11"/>
      <c r="J915" s="26"/>
      <c r="K915" s="11">
        <f t="shared" si="42"/>
        <v>0</v>
      </c>
      <c r="L915" s="11">
        <f t="shared" si="43"/>
        <v>0</v>
      </c>
    </row>
    <row r="916" spans="1:12" x14ac:dyDescent="0.2">
      <c r="A916" s="11">
        <f t="shared" si="44"/>
        <v>907</v>
      </c>
      <c r="B916" s="12" t="s">
        <v>11707</v>
      </c>
      <c r="C916" s="12" t="s">
        <v>11708</v>
      </c>
      <c r="D916" s="12" t="s">
        <v>11709</v>
      </c>
      <c r="E916" s="14">
        <v>6</v>
      </c>
      <c r="F916" s="12" t="s">
        <v>9</v>
      </c>
      <c r="G916" s="11"/>
      <c r="H916" s="11"/>
      <c r="I916" s="11"/>
      <c r="J916" s="26"/>
      <c r="K916" s="11">
        <f t="shared" si="42"/>
        <v>0</v>
      </c>
      <c r="L916" s="11">
        <f t="shared" si="43"/>
        <v>0</v>
      </c>
    </row>
    <row r="917" spans="1:12" x14ac:dyDescent="0.2">
      <c r="A917" s="11">
        <f t="shared" si="44"/>
        <v>908</v>
      </c>
      <c r="B917" s="12" t="s">
        <v>11647</v>
      </c>
      <c r="C917" s="12" t="s">
        <v>11648</v>
      </c>
      <c r="D917" s="12" t="s">
        <v>11649</v>
      </c>
      <c r="E917" s="14">
        <v>1</v>
      </c>
      <c r="F917" s="12" t="s">
        <v>9</v>
      </c>
      <c r="G917" s="11"/>
      <c r="H917" s="11"/>
      <c r="I917" s="11"/>
      <c r="J917" s="26"/>
      <c r="K917" s="11">
        <f t="shared" si="42"/>
        <v>0</v>
      </c>
      <c r="L917" s="11">
        <f t="shared" si="43"/>
        <v>0</v>
      </c>
    </row>
    <row r="918" spans="1:12" x14ac:dyDescent="0.2">
      <c r="A918" s="11">
        <f t="shared" si="44"/>
        <v>909</v>
      </c>
      <c r="B918" s="12" t="s">
        <v>11710</v>
      </c>
      <c r="C918" s="12" t="s">
        <v>11711</v>
      </c>
      <c r="D918" s="12" t="s">
        <v>11712</v>
      </c>
      <c r="E918" s="14">
        <v>3</v>
      </c>
      <c r="F918" s="12" t="s">
        <v>9</v>
      </c>
      <c r="G918" s="11"/>
      <c r="H918" s="11"/>
      <c r="I918" s="11"/>
      <c r="J918" s="26"/>
      <c r="K918" s="11">
        <f t="shared" si="42"/>
        <v>0</v>
      </c>
      <c r="L918" s="11">
        <f t="shared" si="43"/>
        <v>0</v>
      </c>
    </row>
    <row r="919" spans="1:12" x14ac:dyDescent="0.2">
      <c r="A919" s="11">
        <f t="shared" si="44"/>
        <v>910</v>
      </c>
      <c r="B919" s="12" t="s">
        <v>11713</v>
      </c>
      <c r="C919" s="12" t="s">
        <v>11714</v>
      </c>
      <c r="D919" s="12" t="s">
        <v>11715</v>
      </c>
      <c r="E919" s="14">
        <v>1</v>
      </c>
      <c r="F919" s="12" t="s">
        <v>9</v>
      </c>
      <c r="G919" s="11"/>
      <c r="H919" s="11"/>
      <c r="I919" s="11"/>
      <c r="J919" s="26"/>
      <c r="K919" s="11">
        <f t="shared" si="42"/>
        <v>0</v>
      </c>
      <c r="L919" s="11">
        <f t="shared" si="43"/>
        <v>0</v>
      </c>
    </row>
    <row r="920" spans="1:12" x14ac:dyDescent="0.2">
      <c r="A920" s="11">
        <f t="shared" si="44"/>
        <v>911</v>
      </c>
      <c r="B920" s="12" t="s">
        <v>11716</v>
      </c>
      <c r="C920" s="12" t="s">
        <v>11717</v>
      </c>
      <c r="D920" s="12" t="s">
        <v>11718</v>
      </c>
      <c r="E920" s="14">
        <v>2</v>
      </c>
      <c r="F920" s="12" t="s">
        <v>9</v>
      </c>
      <c r="G920" s="11"/>
      <c r="H920" s="11"/>
      <c r="I920" s="11"/>
      <c r="J920" s="26"/>
      <c r="K920" s="11">
        <f t="shared" si="42"/>
        <v>0</v>
      </c>
      <c r="L920" s="11">
        <f t="shared" si="43"/>
        <v>0</v>
      </c>
    </row>
    <row r="921" spans="1:12" x14ac:dyDescent="0.2">
      <c r="A921" s="11">
        <f t="shared" si="44"/>
        <v>912</v>
      </c>
      <c r="B921" s="12" t="s">
        <v>11719</v>
      </c>
      <c r="C921" s="12" t="s">
        <v>11720</v>
      </c>
      <c r="D921" s="12" t="s">
        <v>11721</v>
      </c>
      <c r="E921" s="14">
        <v>1</v>
      </c>
      <c r="F921" s="12" t="s">
        <v>9</v>
      </c>
      <c r="G921" s="11"/>
      <c r="H921" s="11"/>
      <c r="I921" s="11"/>
      <c r="J921" s="26"/>
      <c r="K921" s="11">
        <f t="shared" si="42"/>
        <v>0</v>
      </c>
      <c r="L921" s="11">
        <f t="shared" si="43"/>
        <v>0</v>
      </c>
    </row>
    <row r="922" spans="1:12" x14ac:dyDescent="0.2">
      <c r="A922" s="11">
        <f t="shared" si="44"/>
        <v>913</v>
      </c>
      <c r="B922" s="12" t="s">
        <v>11722</v>
      </c>
      <c r="C922" s="12" t="s">
        <v>11723</v>
      </c>
      <c r="D922" s="12" t="s">
        <v>11724</v>
      </c>
      <c r="E922" s="14">
        <v>1</v>
      </c>
      <c r="F922" s="12" t="s">
        <v>9</v>
      </c>
      <c r="G922" s="11"/>
      <c r="H922" s="11"/>
      <c r="I922" s="11"/>
      <c r="J922" s="26"/>
      <c r="K922" s="11">
        <f t="shared" si="42"/>
        <v>0</v>
      </c>
      <c r="L922" s="11">
        <f t="shared" si="43"/>
        <v>0</v>
      </c>
    </row>
    <row r="923" spans="1:12" x14ac:dyDescent="0.2">
      <c r="A923" s="11">
        <f t="shared" si="44"/>
        <v>914</v>
      </c>
      <c r="B923" s="12" t="s">
        <v>11725</v>
      </c>
      <c r="C923" s="12" t="s">
        <v>11726</v>
      </c>
      <c r="D923" s="12" t="s">
        <v>11727</v>
      </c>
      <c r="E923" s="14">
        <v>2</v>
      </c>
      <c r="F923" s="12" t="s">
        <v>9</v>
      </c>
      <c r="G923" s="11"/>
      <c r="H923" s="11"/>
      <c r="I923" s="11"/>
      <c r="J923" s="26"/>
      <c r="K923" s="11">
        <f t="shared" si="42"/>
        <v>0</v>
      </c>
      <c r="L923" s="11">
        <f t="shared" si="43"/>
        <v>0</v>
      </c>
    </row>
    <row r="924" spans="1:12" x14ac:dyDescent="0.2">
      <c r="A924" s="11">
        <f t="shared" si="44"/>
        <v>915</v>
      </c>
      <c r="B924" s="12" t="s">
        <v>11728</v>
      </c>
      <c r="C924" s="12" t="s">
        <v>11729</v>
      </c>
      <c r="D924" s="12" t="s">
        <v>11730</v>
      </c>
      <c r="E924" s="14">
        <v>2</v>
      </c>
      <c r="F924" s="12" t="s">
        <v>9</v>
      </c>
      <c r="G924" s="11"/>
      <c r="H924" s="11"/>
      <c r="I924" s="11"/>
      <c r="J924" s="26"/>
      <c r="K924" s="11">
        <f t="shared" si="42"/>
        <v>0</v>
      </c>
      <c r="L924" s="11">
        <f t="shared" si="43"/>
        <v>0</v>
      </c>
    </row>
    <row r="925" spans="1:12" x14ac:dyDescent="0.2">
      <c r="A925" s="11">
        <f t="shared" si="44"/>
        <v>916</v>
      </c>
      <c r="B925" s="12" t="s">
        <v>11731</v>
      </c>
      <c r="C925" s="12" t="s">
        <v>11732</v>
      </c>
      <c r="D925" s="12" t="s">
        <v>11733</v>
      </c>
      <c r="E925" s="14">
        <v>2</v>
      </c>
      <c r="F925" s="12" t="s">
        <v>9</v>
      </c>
      <c r="G925" s="11"/>
      <c r="H925" s="11"/>
      <c r="I925" s="11"/>
      <c r="J925" s="26"/>
      <c r="K925" s="11">
        <f t="shared" si="42"/>
        <v>0</v>
      </c>
      <c r="L925" s="11">
        <f t="shared" si="43"/>
        <v>0</v>
      </c>
    </row>
    <row r="926" spans="1:12" x14ac:dyDescent="0.2">
      <c r="A926" s="11">
        <f t="shared" si="44"/>
        <v>917</v>
      </c>
      <c r="B926" s="12" t="s">
        <v>11734</v>
      </c>
      <c r="C926" s="12" t="s">
        <v>11735</v>
      </c>
      <c r="D926" s="12" t="s">
        <v>11736</v>
      </c>
      <c r="E926" s="14">
        <v>2</v>
      </c>
      <c r="F926" s="12" t="s">
        <v>9</v>
      </c>
      <c r="G926" s="11"/>
      <c r="H926" s="11"/>
      <c r="I926" s="11"/>
      <c r="J926" s="26"/>
      <c r="K926" s="11">
        <f t="shared" si="42"/>
        <v>0</v>
      </c>
      <c r="L926" s="11">
        <f t="shared" si="43"/>
        <v>0</v>
      </c>
    </row>
    <row r="927" spans="1:12" x14ac:dyDescent="0.2">
      <c r="A927" s="11">
        <f t="shared" si="44"/>
        <v>918</v>
      </c>
      <c r="B927" s="12" t="s">
        <v>11737</v>
      </c>
      <c r="C927" s="12" t="s">
        <v>11738</v>
      </c>
      <c r="D927" s="12" t="s">
        <v>11739</v>
      </c>
      <c r="E927" s="14">
        <v>1</v>
      </c>
      <c r="F927" s="12" t="s">
        <v>9</v>
      </c>
      <c r="G927" s="11"/>
      <c r="H927" s="11"/>
      <c r="I927" s="11"/>
      <c r="J927" s="26"/>
      <c r="K927" s="11">
        <f t="shared" si="42"/>
        <v>0</v>
      </c>
      <c r="L927" s="11">
        <f t="shared" si="43"/>
        <v>0</v>
      </c>
    </row>
    <row r="928" spans="1:12" x14ac:dyDescent="0.2">
      <c r="A928" s="11">
        <f t="shared" si="44"/>
        <v>919</v>
      </c>
      <c r="B928" s="12" t="s">
        <v>11740</v>
      </c>
      <c r="C928" s="12" t="s">
        <v>11741</v>
      </c>
      <c r="D928" s="12" t="s">
        <v>11742</v>
      </c>
      <c r="E928" s="14">
        <v>1</v>
      </c>
      <c r="F928" s="12" t="s">
        <v>9</v>
      </c>
      <c r="G928" s="11"/>
      <c r="H928" s="11"/>
      <c r="I928" s="11"/>
      <c r="J928" s="26"/>
      <c r="K928" s="11">
        <f t="shared" si="42"/>
        <v>0</v>
      </c>
      <c r="L928" s="11">
        <f t="shared" si="43"/>
        <v>0</v>
      </c>
    </row>
    <row r="929" spans="1:12" x14ac:dyDescent="0.2">
      <c r="A929" s="11">
        <f t="shared" si="44"/>
        <v>920</v>
      </c>
      <c r="B929" s="12" t="s">
        <v>11743</v>
      </c>
      <c r="C929" s="12" t="s">
        <v>11744</v>
      </c>
      <c r="D929" s="12" t="s">
        <v>11745</v>
      </c>
      <c r="E929" s="14">
        <v>1</v>
      </c>
      <c r="F929" s="12" t="s">
        <v>9</v>
      </c>
      <c r="G929" s="11"/>
      <c r="H929" s="11"/>
      <c r="I929" s="11"/>
      <c r="J929" s="26"/>
      <c r="K929" s="11">
        <f t="shared" si="42"/>
        <v>0</v>
      </c>
      <c r="L929" s="11">
        <f t="shared" si="43"/>
        <v>0</v>
      </c>
    </row>
    <row r="930" spans="1:12" x14ac:dyDescent="0.2">
      <c r="A930" s="11">
        <f t="shared" si="44"/>
        <v>921</v>
      </c>
      <c r="B930" s="12" t="s">
        <v>11746</v>
      </c>
      <c r="C930" s="12" t="s">
        <v>11747</v>
      </c>
      <c r="D930" s="12" t="s">
        <v>11748</v>
      </c>
      <c r="E930" s="14">
        <v>1</v>
      </c>
      <c r="F930" s="12" t="s">
        <v>9</v>
      </c>
      <c r="G930" s="11"/>
      <c r="H930" s="11"/>
      <c r="I930" s="11"/>
      <c r="J930" s="26"/>
      <c r="K930" s="11">
        <f t="shared" si="42"/>
        <v>0</v>
      </c>
      <c r="L930" s="11">
        <f t="shared" si="43"/>
        <v>0</v>
      </c>
    </row>
    <row r="931" spans="1:12" x14ac:dyDescent="0.2">
      <c r="A931" s="11">
        <f t="shared" si="44"/>
        <v>922</v>
      </c>
      <c r="B931" s="12" t="s">
        <v>11749</v>
      </c>
      <c r="C931" s="12" t="s">
        <v>11750</v>
      </c>
      <c r="D931" s="12" t="s">
        <v>11751</v>
      </c>
      <c r="E931" s="14">
        <v>1</v>
      </c>
      <c r="F931" s="12" t="s">
        <v>9</v>
      </c>
      <c r="G931" s="11"/>
      <c r="H931" s="11"/>
      <c r="I931" s="11"/>
      <c r="J931" s="26"/>
      <c r="K931" s="11">
        <f t="shared" si="42"/>
        <v>0</v>
      </c>
      <c r="L931" s="11">
        <f t="shared" si="43"/>
        <v>0</v>
      </c>
    </row>
    <row r="932" spans="1:12" x14ac:dyDescent="0.2">
      <c r="A932" s="11">
        <f t="shared" si="44"/>
        <v>923</v>
      </c>
      <c r="B932" s="12" t="s">
        <v>11752</v>
      </c>
      <c r="C932" s="12" t="s">
        <v>11753</v>
      </c>
      <c r="D932" s="12" t="s">
        <v>11754</v>
      </c>
      <c r="E932" s="14">
        <v>2</v>
      </c>
      <c r="F932" s="12" t="s">
        <v>9</v>
      </c>
      <c r="G932" s="11"/>
      <c r="H932" s="11"/>
      <c r="I932" s="11"/>
      <c r="J932" s="26"/>
      <c r="K932" s="11">
        <f t="shared" si="42"/>
        <v>0</v>
      </c>
      <c r="L932" s="11">
        <f t="shared" si="43"/>
        <v>0</v>
      </c>
    </row>
    <row r="933" spans="1:12" x14ac:dyDescent="0.2">
      <c r="A933" s="11">
        <f t="shared" si="44"/>
        <v>924</v>
      </c>
      <c r="B933" s="12" t="s">
        <v>11755</v>
      </c>
      <c r="C933" s="12" t="s">
        <v>11756</v>
      </c>
      <c r="D933" s="12" t="s">
        <v>11757</v>
      </c>
      <c r="E933" s="14">
        <v>2</v>
      </c>
      <c r="F933" s="12" t="s">
        <v>9</v>
      </c>
      <c r="G933" s="11"/>
      <c r="H933" s="11"/>
      <c r="I933" s="11"/>
      <c r="J933" s="26"/>
      <c r="K933" s="11">
        <f t="shared" si="42"/>
        <v>0</v>
      </c>
      <c r="L933" s="11">
        <f t="shared" si="43"/>
        <v>0</v>
      </c>
    </row>
    <row r="934" spans="1:12" x14ac:dyDescent="0.2">
      <c r="A934" s="11">
        <f t="shared" si="44"/>
        <v>925</v>
      </c>
      <c r="B934" s="12" t="s">
        <v>11758</v>
      </c>
      <c r="C934" s="12" t="s">
        <v>11759</v>
      </c>
      <c r="D934" s="12" t="s">
        <v>11760</v>
      </c>
      <c r="E934" s="14">
        <v>1</v>
      </c>
      <c r="F934" s="12" t="s">
        <v>9</v>
      </c>
      <c r="G934" s="11"/>
      <c r="H934" s="11"/>
      <c r="I934" s="11"/>
      <c r="J934" s="26"/>
      <c r="K934" s="11">
        <f t="shared" si="42"/>
        <v>0</v>
      </c>
      <c r="L934" s="11">
        <f t="shared" si="43"/>
        <v>0</v>
      </c>
    </row>
    <row r="935" spans="1:12" x14ac:dyDescent="0.2">
      <c r="A935" s="11">
        <f t="shared" si="44"/>
        <v>926</v>
      </c>
      <c r="B935" s="12" t="s">
        <v>11761</v>
      </c>
      <c r="C935" s="12" t="s">
        <v>11762</v>
      </c>
      <c r="D935" s="12" t="s">
        <v>11763</v>
      </c>
      <c r="E935" s="14">
        <v>2</v>
      </c>
      <c r="F935" s="12" t="s">
        <v>9</v>
      </c>
      <c r="G935" s="11"/>
      <c r="H935" s="11"/>
      <c r="I935" s="11"/>
      <c r="J935" s="26"/>
      <c r="K935" s="11">
        <f t="shared" si="42"/>
        <v>0</v>
      </c>
      <c r="L935" s="11">
        <f t="shared" si="43"/>
        <v>0</v>
      </c>
    </row>
    <row r="936" spans="1:12" x14ac:dyDescent="0.2">
      <c r="A936" s="11">
        <f t="shared" si="44"/>
        <v>927</v>
      </c>
      <c r="B936" s="12" t="s">
        <v>11764</v>
      </c>
      <c r="C936" s="12" t="s">
        <v>11765</v>
      </c>
      <c r="D936" s="12" t="s">
        <v>11766</v>
      </c>
      <c r="E936" s="14">
        <v>1</v>
      </c>
      <c r="F936" s="12" t="s">
        <v>9</v>
      </c>
      <c r="G936" s="11"/>
      <c r="H936" s="11"/>
      <c r="I936" s="11"/>
      <c r="J936" s="26"/>
      <c r="K936" s="11">
        <f t="shared" si="42"/>
        <v>0</v>
      </c>
      <c r="L936" s="11">
        <f t="shared" si="43"/>
        <v>0</v>
      </c>
    </row>
    <row r="937" spans="1:12" x14ac:dyDescent="0.2">
      <c r="A937" s="11">
        <f t="shared" si="44"/>
        <v>928</v>
      </c>
      <c r="B937" s="12" t="s">
        <v>11767</v>
      </c>
      <c r="C937" s="12" t="s">
        <v>11768</v>
      </c>
      <c r="D937" s="12" t="s">
        <v>11769</v>
      </c>
      <c r="E937" s="14">
        <v>1</v>
      </c>
      <c r="F937" s="12" t="s">
        <v>9</v>
      </c>
      <c r="G937" s="11"/>
      <c r="H937" s="11"/>
      <c r="I937" s="11"/>
      <c r="J937" s="26"/>
      <c r="K937" s="11">
        <f t="shared" si="42"/>
        <v>0</v>
      </c>
      <c r="L937" s="11">
        <f t="shared" si="43"/>
        <v>0</v>
      </c>
    </row>
    <row r="938" spans="1:12" x14ac:dyDescent="0.2">
      <c r="A938" s="11">
        <f t="shared" si="44"/>
        <v>929</v>
      </c>
      <c r="B938" s="12" t="s">
        <v>11770</v>
      </c>
      <c r="C938" s="12" t="s">
        <v>11771</v>
      </c>
      <c r="D938" s="12" t="s">
        <v>11772</v>
      </c>
      <c r="E938" s="14">
        <v>1</v>
      </c>
      <c r="F938" s="12" t="s">
        <v>9</v>
      </c>
      <c r="G938" s="11"/>
      <c r="H938" s="11"/>
      <c r="I938" s="11"/>
      <c r="J938" s="26"/>
      <c r="K938" s="11">
        <f t="shared" si="42"/>
        <v>0</v>
      </c>
      <c r="L938" s="11">
        <f t="shared" si="43"/>
        <v>0</v>
      </c>
    </row>
    <row r="939" spans="1:12" x14ac:dyDescent="0.2">
      <c r="A939" s="11">
        <f t="shared" si="44"/>
        <v>930</v>
      </c>
      <c r="B939" s="12" t="s">
        <v>11773</v>
      </c>
      <c r="C939" s="12" t="s">
        <v>11774</v>
      </c>
      <c r="D939" s="12" t="s">
        <v>11775</v>
      </c>
      <c r="E939" s="14">
        <v>2</v>
      </c>
      <c r="F939" s="12" t="s">
        <v>9</v>
      </c>
      <c r="G939" s="11"/>
      <c r="H939" s="11"/>
      <c r="I939" s="11"/>
      <c r="J939" s="26"/>
      <c r="K939" s="11">
        <f t="shared" si="42"/>
        <v>0</v>
      </c>
      <c r="L939" s="11">
        <f t="shared" si="43"/>
        <v>0</v>
      </c>
    </row>
    <row r="940" spans="1:12" x14ac:dyDescent="0.2">
      <c r="A940" s="11">
        <f t="shared" si="44"/>
        <v>931</v>
      </c>
      <c r="B940" s="12" t="s">
        <v>11776</v>
      </c>
      <c r="C940" s="12" t="s">
        <v>11777</v>
      </c>
      <c r="D940" s="12" t="s">
        <v>11778</v>
      </c>
      <c r="E940" s="14">
        <v>1</v>
      </c>
      <c r="F940" s="12" t="s">
        <v>9</v>
      </c>
      <c r="G940" s="11"/>
      <c r="H940" s="11"/>
      <c r="I940" s="11"/>
      <c r="J940" s="26"/>
      <c r="K940" s="11">
        <f t="shared" si="42"/>
        <v>0</v>
      </c>
      <c r="L940" s="11">
        <f t="shared" si="43"/>
        <v>0</v>
      </c>
    </row>
    <row r="941" spans="1:12" x14ac:dyDescent="0.2">
      <c r="A941" s="11">
        <f t="shared" si="44"/>
        <v>932</v>
      </c>
      <c r="B941" s="12" t="s">
        <v>11779</v>
      </c>
      <c r="C941" s="12" t="s">
        <v>11780</v>
      </c>
      <c r="D941" s="12" t="s">
        <v>11781</v>
      </c>
      <c r="E941" s="14">
        <v>1</v>
      </c>
      <c r="F941" s="12" t="s">
        <v>9</v>
      </c>
      <c r="G941" s="11"/>
      <c r="H941" s="11"/>
      <c r="I941" s="11"/>
      <c r="J941" s="26"/>
      <c r="K941" s="11">
        <f t="shared" si="42"/>
        <v>0</v>
      </c>
      <c r="L941" s="11">
        <f t="shared" si="43"/>
        <v>0</v>
      </c>
    </row>
    <row r="942" spans="1:12" x14ac:dyDescent="0.2">
      <c r="A942" s="11">
        <f t="shared" si="44"/>
        <v>933</v>
      </c>
      <c r="B942" s="12" t="s">
        <v>11782</v>
      </c>
      <c r="C942" s="12" t="s">
        <v>11783</v>
      </c>
      <c r="D942" s="12" t="s">
        <v>11784</v>
      </c>
      <c r="E942" s="14">
        <v>1</v>
      </c>
      <c r="F942" s="12" t="s">
        <v>9</v>
      </c>
      <c r="G942" s="11"/>
      <c r="H942" s="11"/>
      <c r="I942" s="11"/>
      <c r="J942" s="26"/>
      <c r="K942" s="11">
        <f t="shared" si="42"/>
        <v>0</v>
      </c>
      <c r="L942" s="11">
        <f t="shared" si="43"/>
        <v>0</v>
      </c>
    </row>
    <row r="943" spans="1:12" x14ac:dyDescent="0.2">
      <c r="A943" s="11">
        <f t="shared" si="44"/>
        <v>934</v>
      </c>
      <c r="B943" s="12" t="s">
        <v>11785</v>
      </c>
      <c r="C943" s="12" t="s">
        <v>11786</v>
      </c>
      <c r="D943" s="12" t="s">
        <v>11787</v>
      </c>
      <c r="E943" s="14">
        <v>1</v>
      </c>
      <c r="F943" s="12" t="s">
        <v>9</v>
      </c>
      <c r="G943" s="11"/>
      <c r="H943" s="11"/>
      <c r="I943" s="11"/>
      <c r="J943" s="26"/>
      <c r="K943" s="11">
        <f t="shared" si="42"/>
        <v>0</v>
      </c>
      <c r="L943" s="11">
        <f t="shared" si="43"/>
        <v>0</v>
      </c>
    </row>
    <row r="944" spans="1:12" x14ac:dyDescent="0.2">
      <c r="A944" s="11">
        <f t="shared" si="44"/>
        <v>935</v>
      </c>
      <c r="B944" s="12" t="s">
        <v>11788</v>
      </c>
      <c r="C944" s="12" t="s">
        <v>11789</v>
      </c>
      <c r="D944" s="12" t="s">
        <v>11790</v>
      </c>
      <c r="E944" s="14">
        <v>1</v>
      </c>
      <c r="F944" s="12" t="s">
        <v>9</v>
      </c>
      <c r="G944" s="11"/>
      <c r="H944" s="11"/>
      <c r="I944" s="11"/>
      <c r="J944" s="26"/>
      <c r="K944" s="11">
        <f t="shared" si="42"/>
        <v>0</v>
      </c>
      <c r="L944" s="11">
        <f t="shared" si="43"/>
        <v>0</v>
      </c>
    </row>
    <row r="945" spans="1:12" x14ac:dyDescent="0.2">
      <c r="A945" s="11">
        <f t="shared" si="44"/>
        <v>936</v>
      </c>
      <c r="B945" s="12" t="s">
        <v>11791</v>
      </c>
      <c r="C945" s="12" t="s">
        <v>11792</v>
      </c>
      <c r="D945" s="12" t="s">
        <v>11793</v>
      </c>
      <c r="E945" s="14">
        <v>1</v>
      </c>
      <c r="F945" s="12" t="s">
        <v>9</v>
      </c>
      <c r="G945" s="11"/>
      <c r="H945" s="11"/>
      <c r="I945" s="11"/>
      <c r="J945" s="26"/>
      <c r="K945" s="11">
        <f t="shared" si="42"/>
        <v>0</v>
      </c>
      <c r="L945" s="11">
        <f t="shared" si="43"/>
        <v>0</v>
      </c>
    </row>
    <row r="946" spans="1:12" x14ac:dyDescent="0.2">
      <c r="A946" s="11">
        <f t="shared" si="44"/>
        <v>937</v>
      </c>
      <c r="B946" s="12" t="s">
        <v>11794</v>
      </c>
      <c r="C946" s="12" t="s">
        <v>11795</v>
      </c>
      <c r="D946" s="12" t="s">
        <v>11796</v>
      </c>
      <c r="E946" s="14">
        <v>2</v>
      </c>
      <c r="F946" s="12" t="s">
        <v>9</v>
      </c>
      <c r="G946" s="11"/>
      <c r="H946" s="11"/>
      <c r="I946" s="11"/>
      <c r="J946" s="26"/>
      <c r="K946" s="11">
        <f t="shared" si="42"/>
        <v>0</v>
      </c>
      <c r="L946" s="11">
        <f t="shared" si="43"/>
        <v>0</v>
      </c>
    </row>
    <row r="947" spans="1:12" x14ac:dyDescent="0.2">
      <c r="A947" s="11">
        <f t="shared" si="44"/>
        <v>938</v>
      </c>
      <c r="B947" s="12" t="s">
        <v>11797</v>
      </c>
      <c r="C947" s="12" t="s">
        <v>11798</v>
      </c>
      <c r="D947" s="12" t="s">
        <v>11799</v>
      </c>
      <c r="E947" s="14">
        <v>1</v>
      </c>
      <c r="F947" s="12" t="s">
        <v>9</v>
      </c>
      <c r="G947" s="11"/>
      <c r="H947" s="11"/>
      <c r="I947" s="11"/>
      <c r="J947" s="26"/>
      <c r="K947" s="11">
        <f t="shared" si="42"/>
        <v>0</v>
      </c>
      <c r="L947" s="11">
        <f t="shared" si="43"/>
        <v>0</v>
      </c>
    </row>
    <row r="948" spans="1:12" x14ac:dyDescent="0.2">
      <c r="A948" s="11">
        <f t="shared" si="44"/>
        <v>939</v>
      </c>
      <c r="B948" s="12" t="s">
        <v>11800</v>
      </c>
      <c r="C948" s="12" t="s">
        <v>11801</v>
      </c>
      <c r="D948" s="12" t="s">
        <v>11802</v>
      </c>
      <c r="E948" s="14">
        <v>1</v>
      </c>
      <c r="F948" s="12" t="s">
        <v>9</v>
      </c>
      <c r="G948" s="11"/>
      <c r="H948" s="11"/>
      <c r="I948" s="11"/>
      <c r="J948" s="26"/>
      <c r="K948" s="11">
        <f t="shared" si="42"/>
        <v>0</v>
      </c>
      <c r="L948" s="11">
        <f t="shared" si="43"/>
        <v>0</v>
      </c>
    </row>
    <row r="949" spans="1:12" x14ac:dyDescent="0.2">
      <c r="A949" s="11">
        <f t="shared" si="44"/>
        <v>940</v>
      </c>
      <c r="B949" s="12" t="s">
        <v>11803</v>
      </c>
      <c r="C949" s="12" t="s">
        <v>11804</v>
      </c>
      <c r="D949" s="12" t="s">
        <v>11805</v>
      </c>
      <c r="E949" s="14">
        <v>1</v>
      </c>
      <c r="F949" s="12" t="s">
        <v>9</v>
      </c>
      <c r="G949" s="11"/>
      <c r="H949" s="11"/>
      <c r="I949" s="11"/>
      <c r="J949" s="26"/>
      <c r="K949" s="11">
        <f t="shared" si="42"/>
        <v>0</v>
      </c>
      <c r="L949" s="11">
        <f t="shared" si="43"/>
        <v>0</v>
      </c>
    </row>
    <row r="950" spans="1:12" x14ac:dyDescent="0.2">
      <c r="A950" s="11">
        <f t="shared" si="44"/>
        <v>941</v>
      </c>
      <c r="B950" s="12" t="s">
        <v>11806</v>
      </c>
      <c r="C950" s="12" t="s">
        <v>11807</v>
      </c>
      <c r="D950" s="12" t="s">
        <v>11808</v>
      </c>
      <c r="E950" s="14">
        <v>1</v>
      </c>
      <c r="F950" s="12" t="s">
        <v>9</v>
      </c>
      <c r="G950" s="11"/>
      <c r="H950" s="11"/>
      <c r="I950" s="11"/>
      <c r="J950" s="26"/>
      <c r="K950" s="11">
        <f t="shared" si="42"/>
        <v>0</v>
      </c>
      <c r="L950" s="11">
        <f t="shared" si="43"/>
        <v>0</v>
      </c>
    </row>
    <row r="951" spans="1:12" x14ac:dyDescent="0.2">
      <c r="A951" s="11">
        <f t="shared" si="44"/>
        <v>942</v>
      </c>
      <c r="B951" s="12" t="s">
        <v>11809</v>
      </c>
      <c r="C951" s="12" t="s">
        <v>11810</v>
      </c>
      <c r="D951" s="12" t="s">
        <v>11811</v>
      </c>
      <c r="E951" s="14">
        <v>1</v>
      </c>
      <c r="F951" s="12" t="s">
        <v>9</v>
      </c>
      <c r="G951" s="11"/>
      <c r="H951" s="11"/>
      <c r="I951" s="11"/>
      <c r="J951" s="26"/>
      <c r="K951" s="11">
        <f t="shared" si="42"/>
        <v>0</v>
      </c>
      <c r="L951" s="11">
        <f t="shared" si="43"/>
        <v>0</v>
      </c>
    </row>
    <row r="952" spans="1:12" x14ac:dyDescent="0.2">
      <c r="A952" s="11">
        <f t="shared" si="44"/>
        <v>943</v>
      </c>
      <c r="B952" s="12" t="s">
        <v>11812</v>
      </c>
      <c r="C952" s="12" t="s">
        <v>11813</v>
      </c>
      <c r="D952" s="12" t="s">
        <v>11814</v>
      </c>
      <c r="E952" s="14">
        <v>1</v>
      </c>
      <c r="F952" s="12" t="s">
        <v>9</v>
      </c>
      <c r="G952" s="11"/>
      <c r="H952" s="11"/>
      <c r="I952" s="11"/>
      <c r="J952" s="26"/>
      <c r="K952" s="11">
        <f t="shared" si="42"/>
        <v>0</v>
      </c>
      <c r="L952" s="11">
        <f t="shared" si="43"/>
        <v>0</v>
      </c>
    </row>
    <row r="953" spans="1:12" x14ac:dyDescent="0.2">
      <c r="A953" s="11">
        <f t="shared" si="44"/>
        <v>944</v>
      </c>
      <c r="B953" s="12" t="s">
        <v>10906</v>
      </c>
      <c r="C953" s="12" t="s">
        <v>6275</v>
      </c>
      <c r="D953" s="12" t="s">
        <v>6276</v>
      </c>
      <c r="E953" s="14">
        <v>1</v>
      </c>
      <c r="F953" s="12" t="s">
        <v>9</v>
      </c>
      <c r="G953" s="11"/>
      <c r="H953" s="11"/>
      <c r="I953" s="11"/>
      <c r="J953" s="26"/>
      <c r="K953" s="11">
        <f t="shared" si="42"/>
        <v>0</v>
      </c>
      <c r="L953" s="11">
        <f t="shared" si="43"/>
        <v>0</v>
      </c>
    </row>
    <row r="954" spans="1:12" x14ac:dyDescent="0.2">
      <c r="A954" s="11">
        <f t="shared" si="44"/>
        <v>945</v>
      </c>
      <c r="B954" s="12" t="s">
        <v>11815</v>
      </c>
      <c r="C954" s="12" t="s">
        <v>11816</v>
      </c>
      <c r="D954" s="12" t="s">
        <v>11817</v>
      </c>
      <c r="E954" s="14">
        <v>6</v>
      </c>
      <c r="F954" s="12" t="s">
        <v>9</v>
      </c>
      <c r="G954" s="11"/>
      <c r="H954" s="11"/>
      <c r="I954" s="11"/>
      <c r="J954" s="26"/>
      <c r="K954" s="11">
        <f t="shared" si="42"/>
        <v>0</v>
      </c>
      <c r="L954" s="11">
        <f t="shared" si="43"/>
        <v>0</v>
      </c>
    </row>
    <row r="955" spans="1:12" x14ac:dyDescent="0.2">
      <c r="A955" s="11">
        <f t="shared" si="44"/>
        <v>946</v>
      </c>
      <c r="B955" s="12" t="s">
        <v>11818</v>
      </c>
      <c r="C955" s="12" t="s">
        <v>11819</v>
      </c>
      <c r="D955" s="12" t="s">
        <v>11820</v>
      </c>
      <c r="E955" s="14">
        <v>4</v>
      </c>
      <c r="F955" s="12" t="s">
        <v>9</v>
      </c>
      <c r="G955" s="11"/>
      <c r="H955" s="11"/>
      <c r="I955" s="11"/>
      <c r="J955" s="26"/>
      <c r="K955" s="11">
        <f t="shared" si="42"/>
        <v>0</v>
      </c>
      <c r="L955" s="11">
        <f t="shared" si="43"/>
        <v>0</v>
      </c>
    </row>
    <row r="956" spans="1:12" x14ac:dyDescent="0.2">
      <c r="A956" s="11">
        <f t="shared" si="44"/>
        <v>947</v>
      </c>
      <c r="B956" s="12" t="s">
        <v>11821</v>
      </c>
      <c r="C956" s="12" t="s">
        <v>11822</v>
      </c>
      <c r="D956" s="12" t="s">
        <v>11823</v>
      </c>
      <c r="E956" s="14">
        <v>5</v>
      </c>
      <c r="F956" s="12" t="s">
        <v>9</v>
      </c>
      <c r="G956" s="11"/>
      <c r="H956" s="11"/>
      <c r="I956" s="11"/>
      <c r="J956" s="26"/>
      <c r="K956" s="11">
        <f t="shared" si="42"/>
        <v>0</v>
      </c>
      <c r="L956" s="11">
        <f t="shared" si="43"/>
        <v>0</v>
      </c>
    </row>
    <row r="957" spans="1:12" x14ac:dyDescent="0.2">
      <c r="A957" s="11">
        <f t="shared" si="44"/>
        <v>948</v>
      </c>
      <c r="B957" s="12" t="s">
        <v>11824</v>
      </c>
      <c r="C957" s="12" t="s">
        <v>11825</v>
      </c>
      <c r="D957" s="12" t="s">
        <v>11826</v>
      </c>
      <c r="E957" s="14">
        <v>1</v>
      </c>
      <c r="F957" s="12" t="s">
        <v>9</v>
      </c>
      <c r="G957" s="11"/>
      <c r="H957" s="11"/>
      <c r="I957" s="11"/>
      <c r="J957" s="26"/>
      <c r="K957" s="11">
        <f t="shared" si="42"/>
        <v>0</v>
      </c>
      <c r="L957" s="11">
        <f t="shared" si="43"/>
        <v>0</v>
      </c>
    </row>
    <row r="958" spans="1:12" x14ac:dyDescent="0.2">
      <c r="A958" s="11">
        <f t="shared" si="44"/>
        <v>949</v>
      </c>
      <c r="B958" s="12" t="s">
        <v>11827</v>
      </c>
      <c r="C958" s="12" t="s">
        <v>11828</v>
      </c>
      <c r="D958" s="12" t="s">
        <v>11829</v>
      </c>
      <c r="E958" s="14">
        <v>2</v>
      </c>
      <c r="F958" s="12" t="s">
        <v>9</v>
      </c>
      <c r="G958" s="11"/>
      <c r="H958" s="11"/>
      <c r="I958" s="11"/>
      <c r="J958" s="26"/>
      <c r="K958" s="11">
        <f t="shared" si="42"/>
        <v>0</v>
      </c>
      <c r="L958" s="11">
        <f t="shared" si="43"/>
        <v>0</v>
      </c>
    </row>
    <row r="959" spans="1:12" x14ac:dyDescent="0.2">
      <c r="A959" s="11">
        <f t="shared" si="44"/>
        <v>950</v>
      </c>
      <c r="B959" s="12" t="s">
        <v>11830</v>
      </c>
      <c r="C959" s="12" t="s">
        <v>11831</v>
      </c>
      <c r="D959" s="12" t="s">
        <v>11832</v>
      </c>
      <c r="E959" s="14">
        <v>2</v>
      </c>
      <c r="F959" s="12" t="s">
        <v>9</v>
      </c>
      <c r="G959" s="11"/>
      <c r="H959" s="11"/>
      <c r="I959" s="11"/>
      <c r="J959" s="26"/>
      <c r="K959" s="11">
        <f t="shared" si="42"/>
        <v>0</v>
      </c>
      <c r="L959" s="11">
        <f t="shared" si="43"/>
        <v>0</v>
      </c>
    </row>
    <row r="960" spans="1:12" x14ac:dyDescent="0.2">
      <c r="A960" s="11">
        <f t="shared" si="44"/>
        <v>951</v>
      </c>
      <c r="B960" s="12" t="s">
        <v>11833</v>
      </c>
      <c r="C960" s="12" t="s">
        <v>11834</v>
      </c>
      <c r="D960" s="12" t="s">
        <v>11835</v>
      </c>
      <c r="E960" s="14">
        <v>1</v>
      </c>
      <c r="F960" s="12" t="s">
        <v>9</v>
      </c>
      <c r="G960" s="11"/>
      <c r="H960" s="11"/>
      <c r="I960" s="11"/>
      <c r="J960" s="26"/>
      <c r="K960" s="11">
        <f t="shared" si="42"/>
        <v>0</v>
      </c>
      <c r="L960" s="11">
        <f t="shared" si="43"/>
        <v>0</v>
      </c>
    </row>
    <row r="961" spans="1:12" x14ac:dyDescent="0.2">
      <c r="A961" s="11">
        <f t="shared" si="44"/>
        <v>952</v>
      </c>
      <c r="B961" s="12" t="s">
        <v>11836</v>
      </c>
      <c r="C961" s="12" t="s">
        <v>11837</v>
      </c>
      <c r="D961" s="12" t="s">
        <v>11838</v>
      </c>
      <c r="E961" s="14">
        <v>1</v>
      </c>
      <c r="F961" s="12" t="s">
        <v>9</v>
      </c>
      <c r="G961" s="11"/>
      <c r="H961" s="11"/>
      <c r="I961" s="11"/>
      <c r="J961" s="26"/>
      <c r="K961" s="11">
        <f t="shared" si="42"/>
        <v>0</v>
      </c>
      <c r="L961" s="11">
        <f t="shared" si="43"/>
        <v>0</v>
      </c>
    </row>
    <row r="962" spans="1:12" x14ac:dyDescent="0.2">
      <c r="A962" s="11">
        <f t="shared" si="44"/>
        <v>953</v>
      </c>
      <c r="B962" s="12" t="s">
        <v>11839</v>
      </c>
      <c r="C962" s="12" t="s">
        <v>11840</v>
      </c>
      <c r="D962" s="12" t="s">
        <v>11841</v>
      </c>
      <c r="E962" s="14">
        <v>1</v>
      </c>
      <c r="F962" s="12" t="s">
        <v>9</v>
      </c>
      <c r="G962" s="11"/>
      <c r="H962" s="11"/>
      <c r="I962" s="11"/>
      <c r="J962" s="26"/>
      <c r="K962" s="11">
        <f t="shared" si="42"/>
        <v>0</v>
      </c>
      <c r="L962" s="11">
        <f t="shared" si="43"/>
        <v>0</v>
      </c>
    </row>
    <row r="963" spans="1:12" x14ac:dyDescent="0.2">
      <c r="A963" s="11">
        <f t="shared" si="44"/>
        <v>954</v>
      </c>
      <c r="B963" s="12" t="s">
        <v>11842</v>
      </c>
      <c r="C963" s="12" t="s">
        <v>11843</v>
      </c>
      <c r="D963" s="12" t="s">
        <v>11844</v>
      </c>
      <c r="E963" s="14">
        <v>1</v>
      </c>
      <c r="F963" s="12" t="s">
        <v>9</v>
      </c>
      <c r="G963" s="11"/>
      <c r="H963" s="11"/>
      <c r="I963" s="11"/>
      <c r="J963" s="26"/>
      <c r="K963" s="11">
        <f t="shared" si="42"/>
        <v>0</v>
      </c>
      <c r="L963" s="11">
        <f t="shared" si="43"/>
        <v>0</v>
      </c>
    </row>
    <row r="964" spans="1:12" x14ac:dyDescent="0.2">
      <c r="A964" s="11">
        <f t="shared" si="44"/>
        <v>955</v>
      </c>
      <c r="B964" s="12" t="s">
        <v>11845</v>
      </c>
      <c r="C964" s="12" t="s">
        <v>11846</v>
      </c>
      <c r="D964" s="12" t="s">
        <v>11847</v>
      </c>
      <c r="E964" s="14">
        <v>1</v>
      </c>
      <c r="F964" s="12" t="s">
        <v>9</v>
      </c>
      <c r="G964" s="11"/>
      <c r="H964" s="11"/>
      <c r="I964" s="11"/>
      <c r="J964" s="26"/>
      <c r="K964" s="11">
        <f t="shared" si="42"/>
        <v>0</v>
      </c>
      <c r="L964" s="11">
        <f t="shared" si="43"/>
        <v>0</v>
      </c>
    </row>
    <row r="965" spans="1:12" x14ac:dyDescent="0.2">
      <c r="A965" s="11">
        <f t="shared" si="44"/>
        <v>956</v>
      </c>
      <c r="B965" s="12" t="s">
        <v>11848</v>
      </c>
      <c r="C965" s="12" t="s">
        <v>11849</v>
      </c>
      <c r="D965" s="12" t="s">
        <v>11850</v>
      </c>
      <c r="E965" s="14">
        <v>2</v>
      </c>
      <c r="F965" s="12" t="s">
        <v>9</v>
      </c>
      <c r="G965" s="11"/>
      <c r="H965" s="11"/>
      <c r="I965" s="11"/>
      <c r="J965" s="26"/>
      <c r="K965" s="11">
        <f t="shared" si="42"/>
        <v>0</v>
      </c>
      <c r="L965" s="11">
        <f t="shared" si="43"/>
        <v>0</v>
      </c>
    </row>
    <row r="966" spans="1:12" x14ac:dyDescent="0.2">
      <c r="A966" s="11">
        <f t="shared" si="44"/>
        <v>957</v>
      </c>
      <c r="B966" s="12" t="s">
        <v>11851</v>
      </c>
      <c r="C966" s="12" t="s">
        <v>11852</v>
      </c>
      <c r="D966" s="12" t="s">
        <v>11853</v>
      </c>
      <c r="E966" s="14">
        <v>2</v>
      </c>
      <c r="F966" s="12" t="s">
        <v>9</v>
      </c>
      <c r="G966" s="11"/>
      <c r="H966" s="11"/>
      <c r="I966" s="11"/>
      <c r="J966" s="26"/>
      <c r="K966" s="11">
        <f t="shared" si="42"/>
        <v>0</v>
      </c>
      <c r="L966" s="11">
        <f t="shared" si="43"/>
        <v>0</v>
      </c>
    </row>
    <row r="967" spans="1:12" x14ac:dyDescent="0.2">
      <c r="A967" s="11">
        <f t="shared" si="44"/>
        <v>958</v>
      </c>
      <c r="B967" s="12" t="s">
        <v>11854</v>
      </c>
      <c r="C967" s="12" t="s">
        <v>11855</v>
      </c>
      <c r="D967" s="12" t="s">
        <v>11856</v>
      </c>
      <c r="E967" s="14">
        <v>1</v>
      </c>
      <c r="F967" s="12" t="s">
        <v>9</v>
      </c>
      <c r="G967" s="11"/>
      <c r="H967" s="11"/>
      <c r="I967" s="11"/>
      <c r="J967" s="26"/>
      <c r="K967" s="11">
        <f t="shared" si="42"/>
        <v>0</v>
      </c>
      <c r="L967" s="11">
        <f t="shared" si="43"/>
        <v>0</v>
      </c>
    </row>
    <row r="968" spans="1:12" x14ac:dyDescent="0.2">
      <c r="A968" s="11">
        <f t="shared" si="44"/>
        <v>959</v>
      </c>
      <c r="B968" s="12" t="s">
        <v>11857</v>
      </c>
      <c r="C968" s="12" t="s">
        <v>11858</v>
      </c>
      <c r="D968" s="12" t="s">
        <v>11859</v>
      </c>
      <c r="E968" s="14">
        <v>2</v>
      </c>
      <c r="F968" s="12" t="s">
        <v>9</v>
      </c>
      <c r="G968" s="11"/>
      <c r="H968" s="11"/>
      <c r="I968" s="11"/>
      <c r="J968" s="26"/>
      <c r="K968" s="11">
        <f t="shared" si="42"/>
        <v>0</v>
      </c>
      <c r="L968" s="11">
        <f t="shared" si="43"/>
        <v>0</v>
      </c>
    </row>
    <row r="969" spans="1:12" x14ac:dyDescent="0.2">
      <c r="A969" s="11">
        <f t="shared" si="44"/>
        <v>960</v>
      </c>
      <c r="B969" s="12" t="s">
        <v>11860</v>
      </c>
      <c r="C969" s="12" t="s">
        <v>11861</v>
      </c>
      <c r="D969" s="12" t="s">
        <v>11862</v>
      </c>
      <c r="E969" s="14">
        <v>2</v>
      </c>
      <c r="F969" s="12" t="s">
        <v>9</v>
      </c>
      <c r="G969" s="11"/>
      <c r="H969" s="11"/>
      <c r="I969" s="11"/>
      <c r="J969" s="26"/>
      <c r="K969" s="11">
        <f t="shared" si="42"/>
        <v>0</v>
      </c>
      <c r="L969" s="11">
        <f t="shared" si="43"/>
        <v>0</v>
      </c>
    </row>
    <row r="970" spans="1:12" x14ac:dyDescent="0.2">
      <c r="A970" s="11">
        <f t="shared" si="44"/>
        <v>961</v>
      </c>
      <c r="B970" s="12" t="s">
        <v>11863</v>
      </c>
      <c r="C970" s="12" t="s">
        <v>11864</v>
      </c>
      <c r="D970" s="12" t="s">
        <v>11865</v>
      </c>
      <c r="E970" s="14">
        <v>2</v>
      </c>
      <c r="F970" s="12" t="s">
        <v>9</v>
      </c>
      <c r="G970" s="11"/>
      <c r="H970" s="11"/>
      <c r="I970" s="11"/>
      <c r="J970" s="26"/>
      <c r="K970" s="11">
        <f t="shared" si="42"/>
        <v>0</v>
      </c>
      <c r="L970" s="11">
        <f t="shared" si="43"/>
        <v>0</v>
      </c>
    </row>
    <row r="971" spans="1:12" x14ac:dyDescent="0.2">
      <c r="A971" s="11">
        <f t="shared" si="44"/>
        <v>962</v>
      </c>
      <c r="B971" s="12" t="s">
        <v>11839</v>
      </c>
      <c r="C971" s="12" t="s">
        <v>11840</v>
      </c>
      <c r="D971" s="12" t="s">
        <v>11841</v>
      </c>
      <c r="E971" s="14">
        <v>2</v>
      </c>
      <c r="F971" s="12" t="s">
        <v>9</v>
      </c>
      <c r="G971" s="11"/>
      <c r="H971" s="11"/>
      <c r="I971" s="11"/>
      <c r="J971" s="26"/>
      <c r="K971" s="11">
        <f t="shared" ref="K971:K1034" si="45">I971*(100-J971)/100</f>
        <v>0</v>
      </c>
      <c r="L971" s="11">
        <f t="shared" ref="L971:L1034" si="46">E971*K971</f>
        <v>0</v>
      </c>
    </row>
    <row r="972" spans="1:12" x14ac:dyDescent="0.2">
      <c r="A972" s="11">
        <f t="shared" ref="A972:A1035" si="47">A971+1</f>
        <v>963</v>
      </c>
      <c r="B972" s="12" t="s">
        <v>11842</v>
      </c>
      <c r="C972" s="12" t="s">
        <v>11843</v>
      </c>
      <c r="D972" s="12" t="s">
        <v>11844</v>
      </c>
      <c r="E972" s="14">
        <v>2</v>
      </c>
      <c r="F972" s="12" t="s">
        <v>9</v>
      </c>
      <c r="G972" s="11"/>
      <c r="H972" s="11"/>
      <c r="I972" s="11"/>
      <c r="J972" s="26"/>
      <c r="K972" s="11">
        <f t="shared" si="45"/>
        <v>0</v>
      </c>
      <c r="L972" s="11">
        <f t="shared" si="46"/>
        <v>0</v>
      </c>
    </row>
    <row r="973" spans="1:12" x14ac:dyDescent="0.2">
      <c r="A973" s="11">
        <f t="shared" si="47"/>
        <v>964</v>
      </c>
      <c r="B973" s="12" t="s">
        <v>11845</v>
      </c>
      <c r="C973" s="12" t="s">
        <v>11846</v>
      </c>
      <c r="D973" s="12" t="s">
        <v>11847</v>
      </c>
      <c r="E973" s="14">
        <v>1</v>
      </c>
      <c r="F973" s="12" t="s">
        <v>9</v>
      </c>
      <c r="G973" s="11"/>
      <c r="H973" s="11"/>
      <c r="I973" s="11"/>
      <c r="J973" s="26"/>
      <c r="K973" s="11">
        <f t="shared" si="45"/>
        <v>0</v>
      </c>
      <c r="L973" s="11">
        <f t="shared" si="46"/>
        <v>0</v>
      </c>
    </row>
    <row r="974" spans="1:12" x14ac:dyDescent="0.2">
      <c r="A974" s="11">
        <f t="shared" si="47"/>
        <v>965</v>
      </c>
      <c r="B974" s="12" t="s">
        <v>11866</v>
      </c>
      <c r="C974" s="12" t="s">
        <v>11867</v>
      </c>
      <c r="D974" s="12" t="s">
        <v>11868</v>
      </c>
      <c r="E974" s="14">
        <v>1</v>
      </c>
      <c r="F974" s="12" t="s">
        <v>9</v>
      </c>
      <c r="G974" s="11"/>
      <c r="H974" s="11"/>
      <c r="I974" s="11"/>
      <c r="J974" s="26"/>
      <c r="K974" s="11">
        <f t="shared" si="45"/>
        <v>0</v>
      </c>
      <c r="L974" s="11">
        <f t="shared" si="46"/>
        <v>0</v>
      </c>
    </row>
    <row r="975" spans="1:12" x14ac:dyDescent="0.2">
      <c r="A975" s="11">
        <f t="shared" si="47"/>
        <v>966</v>
      </c>
      <c r="B975" s="12" t="s">
        <v>11869</v>
      </c>
      <c r="C975" s="12" t="s">
        <v>11870</v>
      </c>
      <c r="D975" s="12" t="s">
        <v>11703</v>
      </c>
      <c r="E975" s="14">
        <v>187</v>
      </c>
      <c r="F975" s="12" t="s">
        <v>9</v>
      </c>
      <c r="G975" s="11"/>
      <c r="H975" s="11"/>
      <c r="I975" s="11"/>
      <c r="J975" s="26"/>
      <c r="K975" s="11">
        <f t="shared" si="45"/>
        <v>0</v>
      </c>
      <c r="L975" s="11">
        <f t="shared" si="46"/>
        <v>0</v>
      </c>
    </row>
    <row r="976" spans="1:12" x14ac:dyDescent="0.2">
      <c r="A976" s="11">
        <f t="shared" si="47"/>
        <v>967</v>
      </c>
      <c r="B976" s="12" t="s">
        <v>11871</v>
      </c>
      <c r="C976" s="12" t="s">
        <v>11872</v>
      </c>
      <c r="D976" s="12" t="s">
        <v>11873</v>
      </c>
      <c r="E976" s="14">
        <v>1</v>
      </c>
      <c r="F976" s="12" t="s">
        <v>9</v>
      </c>
      <c r="G976" s="11"/>
      <c r="H976" s="11"/>
      <c r="I976" s="11"/>
      <c r="J976" s="26"/>
      <c r="K976" s="11">
        <f t="shared" si="45"/>
        <v>0</v>
      </c>
      <c r="L976" s="11">
        <f t="shared" si="46"/>
        <v>0</v>
      </c>
    </row>
    <row r="977" spans="1:12" x14ac:dyDescent="0.2">
      <c r="A977" s="11">
        <f t="shared" si="47"/>
        <v>968</v>
      </c>
      <c r="B977" s="12" t="s">
        <v>11874</v>
      </c>
      <c r="C977" s="12" t="s">
        <v>11875</v>
      </c>
      <c r="D977" s="12" t="s">
        <v>11876</v>
      </c>
      <c r="E977" s="14">
        <v>6</v>
      </c>
      <c r="F977" s="12" t="s">
        <v>9</v>
      </c>
      <c r="G977" s="11"/>
      <c r="H977" s="11"/>
      <c r="I977" s="11"/>
      <c r="J977" s="26"/>
      <c r="K977" s="11">
        <f t="shared" si="45"/>
        <v>0</v>
      </c>
      <c r="L977" s="11">
        <f t="shared" si="46"/>
        <v>0</v>
      </c>
    </row>
    <row r="978" spans="1:12" x14ac:dyDescent="0.2">
      <c r="A978" s="11">
        <f t="shared" si="47"/>
        <v>969</v>
      </c>
      <c r="B978" s="12" t="s">
        <v>11877</v>
      </c>
      <c r="C978" s="12" t="s">
        <v>11878</v>
      </c>
      <c r="D978" s="12" t="s">
        <v>11879</v>
      </c>
      <c r="E978" s="14">
        <v>1</v>
      </c>
      <c r="F978" s="12" t="s">
        <v>9</v>
      </c>
      <c r="G978" s="11"/>
      <c r="H978" s="11"/>
      <c r="I978" s="11"/>
      <c r="J978" s="26"/>
      <c r="K978" s="11">
        <f t="shared" si="45"/>
        <v>0</v>
      </c>
      <c r="L978" s="11">
        <f t="shared" si="46"/>
        <v>0</v>
      </c>
    </row>
    <row r="979" spans="1:12" x14ac:dyDescent="0.2">
      <c r="A979" s="11">
        <f t="shared" si="47"/>
        <v>970</v>
      </c>
      <c r="B979" s="12" t="s">
        <v>11880</v>
      </c>
      <c r="C979" s="12" t="s">
        <v>11881</v>
      </c>
      <c r="D979" s="12" t="s">
        <v>11882</v>
      </c>
      <c r="E979" s="14">
        <v>3</v>
      </c>
      <c r="F979" s="12" t="s">
        <v>9</v>
      </c>
      <c r="G979" s="11"/>
      <c r="H979" s="11"/>
      <c r="I979" s="11"/>
      <c r="J979" s="26"/>
      <c r="K979" s="11">
        <f t="shared" si="45"/>
        <v>0</v>
      </c>
      <c r="L979" s="11">
        <f t="shared" si="46"/>
        <v>0</v>
      </c>
    </row>
    <row r="980" spans="1:12" x14ac:dyDescent="0.2">
      <c r="A980" s="11">
        <f t="shared" si="47"/>
        <v>971</v>
      </c>
      <c r="B980" s="12" t="s">
        <v>11883</v>
      </c>
      <c r="C980" s="12" t="s">
        <v>11884</v>
      </c>
      <c r="D980" s="12" t="s">
        <v>11885</v>
      </c>
      <c r="E980" s="14">
        <v>2</v>
      </c>
      <c r="F980" s="12" t="s">
        <v>9</v>
      </c>
      <c r="G980" s="11"/>
      <c r="H980" s="11"/>
      <c r="I980" s="11"/>
      <c r="J980" s="26"/>
      <c r="K980" s="11">
        <f t="shared" si="45"/>
        <v>0</v>
      </c>
      <c r="L980" s="11">
        <f t="shared" si="46"/>
        <v>0</v>
      </c>
    </row>
    <row r="981" spans="1:12" x14ac:dyDescent="0.2">
      <c r="A981" s="11">
        <f t="shared" si="47"/>
        <v>972</v>
      </c>
      <c r="B981" s="12" t="s">
        <v>11886</v>
      </c>
      <c r="C981" s="12" t="s">
        <v>11887</v>
      </c>
      <c r="D981" s="12" t="s">
        <v>11888</v>
      </c>
      <c r="E981" s="14">
        <v>2</v>
      </c>
      <c r="F981" s="12" t="s">
        <v>9</v>
      </c>
      <c r="G981" s="11"/>
      <c r="H981" s="11"/>
      <c r="I981" s="11"/>
      <c r="J981" s="26"/>
      <c r="K981" s="11">
        <f t="shared" si="45"/>
        <v>0</v>
      </c>
      <c r="L981" s="11">
        <f t="shared" si="46"/>
        <v>0</v>
      </c>
    </row>
    <row r="982" spans="1:12" x14ac:dyDescent="0.2">
      <c r="A982" s="11">
        <f t="shared" si="47"/>
        <v>973</v>
      </c>
      <c r="B982" s="12" t="s">
        <v>11889</v>
      </c>
      <c r="C982" s="12" t="s">
        <v>11890</v>
      </c>
      <c r="D982" s="12" t="s">
        <v>11891</v>
      </c>
      <c r="E982" s="14">
        <v>1</v>
      </c>
      <c r="F982" s="12" t="s">
        <v>9</v>
      </c>
      <c r="G982" s="11"/>
      <c r="H982" s="11"/>
      <c r="I982" s="11"/>
      <c r="J982" s="26"/>
      <c r="K982" s="11">
        <f t="shared" si="45"/>
        <v>0</v>
      </c>
      <c r="L982" s="11">
        <f t="shared" si="46"/>
        <v>0</v>
      </c>
    </row>
    <row r="983" spans="1:12" x14ac:dyDescent="0.2">
      <c r="A983" s="11">
        <f t="shared" si="47"/>
        <v>974</v>
      </c>
      <c r="B983" s="12" t="s">
        <v>11892</v>
      </c>
      <c r="C983" s="12" t="s">
        <v>11893</v>
      </c>
      <c r="D983" s="12" t="s">
        <v>11894</v>
      </c>
      <c r="E983" s="14">
        <v>1</v>
      </c>
      <c r="F983" s="12" t="s">
        <v>9</v>
      </c>
      <c r="G983" s="11"/>
      <c r="H983" s="11"/>
      <c r="I983" s="11"/>
      <c r="J983" s="26"/>
      <c r="K983" s="11">
        <f t="shared" si="45"/>
        <v>0</v>
      </c>
      <c r="L983" s="11">
        <f t="shared" si="46"/>
        <v>0</v>
      </c>
    </row>
    <row r="984" spans="1:12" x14ac:dyDescent="0.2">
      <c r="A984" s="11">
        <f t="shared" si="47"/>
        <v>975</v>
      </c>
      <c r="B984" s="12" t="s">
        <v>11895</v>
      </c>
      <c r="C984" s="12" t="s">
        <v>11896</v>
      </c>
      <c r="D984" s="12" t="s">
        <v>11897</v>
      </c>
      <c r="E984" s="14">
        <v>2</v>
      </c>
      <c r="F984" s="12" t="s">
        <v>9</v>
      </c>
      <c r="G984" s="11"/>
      <c r="H984" s="11"/>
      <c r="I984" s="11"/>
      <c r="J984" s="26"/>
      <c r="K984" s="11">
        <f t="shared" si="45"/>
        <v>0</v>
      </c>
      <c r="L984" s="11">
        <f t="shared" si="46"/>
        <v>0</v>
      </c>
    </row>
    <row r="985" spans="1:12" x14ac:dyDescent="0.2">
      <c r="A985" s="11">
        <f t="shared" si="47"/>
        <v>976</v>
      </c>
      <c r="B985" s="12" t="s">
        <v>11898</v>
      </c>
      <c r="C985" s="12" t="s">
        <v>11899</v>
      </c>
      <c r="D985" s="12" t="s">
        <v>11900</v>
      </c>
      <c r="E985" s="14">
        <v>1</v>
      </c>
      <c r="F985" s="12" t="s">
        <v>9</v>
      </c>
      <c r="G985" s="11"/>
      <c r="H985" s="11"/>
      <c r="I985" s="11"/>
      <c r="J985" s="26"/>
      <c r="K985" s="11">
        <f t="shared" si="45"/>
        <v>0</v>
      </c>
      <c r="L985" s="11">
        <f t="shared" si="46"/>
        <v>0</v>
      </c>
    </row>
    <row r="986" spans="1:12" x14ac:dyDescent="0.2">
      <c r="A986" s="11">
        <f t="shared" si="47"/>
        <v>977</v>
      </c>
      <c r="B986" s="12" t="s">
        <v>11901</v>
      </c>
      <c r="C986" s="12" t="s">
        <v>11902</v>
      </c>
      <c r="D986" s="12" t="s">
        <v>11903</v>
      </c>
      <c r="E986" s="14">
        <v>1</v>
      </c>
      <c r="F986" s="12" t="s">
        <v>9</v>
      </c>
      <c r="G986" s="11"/>
      <c r="H986" s="11"/>
      <c r="I986" s="11"/>
      <c r="J986" s="26"/>
      <c r="K986" s="11">
        <f t="shared" si="45"/>
        <v>0</v>
      </c>
      <c r="L986" s="11">
        <f t="shared" si="46"/>
        <v>0</v>
      </c>
    </row>
    <row r="987" spans="1:12" x14ac:dyDescent="0.2">
      <c r="A987" s="11">
        <f t="shared" si="47"/>
        <v>978</v>
      </c>
      <c r="B987" s="12" t="s">
        <v>11904</v>
      </c>
      <c r="C987" s="12" t="s">
        <v>11905</v>
      </c>
      <c r="D987" s="12" t="s">
        <v>11906</v>
      </c>
      <c r="E987" s="14">
        <v>1</v>
      </c>
      <c r="F987" s="12" t="s">
        <v>9</v>
      </c>
      <c r="G987" s="11"/>
      <c r="H987" s="11"/>
      <c r="I987" s="11"/>
      <c r="J987" s="26"/>
      <c r="K987" s="11">
        <f t="shared" si="45"/>
        <v>0</v>
      </c>
      <c r="L987" s="11">
        <f t="shared" si="46"/>
        <v>0</v>
      </c>
    </row>
    <row r="988" spans="1:12" x14ac:dyDescent="0.2">
      <c r="A988" s="11">
        <f t="shared" si="47"/>
        <v>979</v>
      </c>
      <c r="B988" s="12" t="s">
        <v>11907</v>
      </c>
      <c r="C988" s="12" t="s">
        <v>11908</v>
      </c>
      <c r="D988" s="12" t="s">
        <v>11909</v>
      </c>
      <c r="E988" s="14">
        <v>1</v>
      </c>
      <c r="F988" s="12" t="s">
        <v>9</v>
      </c>
      <c r="G988" s="11"/>
      <c r="H988" s="11"/>
      <c r="I988" s="11"/>
      <c r="J988" s="26"/>
      <c r="K988" s="11">
        <f t="shared" si="45"/>
        <v>0</v>
      </c>
      <c r="L988" s="11">
        <f t="shared" si="46"/>
        <v>0</v>
      </c>
    </row>
    <row r="989" spans="1:12" x14ac:dyDescent="0.2">
      <c r="A989" s="11">
        <f t="shared" si="47"/>
        <v>980</v>
      </c>
      <c r="B989" s="12" t="s">
        <v>11910</v>
      </c>
      <c r="C989" s="12" t="s">
        <v>11911</v>
      </c>
      <c r="D989" s="12" t="s">
        <v>11912</v>
      </c>
      <c r="E989" s="14">
        <v>1</v>
      </c>
      <c r="F989" s="12" t="s">
        <v>9</v>
      </c>
      <c r="G989" s="11"/>
      <c r="H989" s="11"/>
      <c r="I989" s="11"/>
      <c r="J989" s="26"/>
      <c r="K989" s="11">
        <f t="shared" si="45"/>
        <v>0</v>
      </c>
      <c r="L989" s="11">
        <f t="shared" si="46"/>
        <v>0</v>
      </c>
    </row>
    <row r="990" spans="1:12" x14ac:dyDescent="0.2">
      <c r="A990" s="11">
        <f t="shared" si="47"/>
        <v>981</v>
      </c>
      <c r="B990" s="12" t="s">
        <v>11913</v>
      </c>
      <c r="C990" s="12" t="s">
        <v>11914</v>
      </c>
      <c r="D990" s="12" t="s">
        <v>11915</v>
      </c>
      <c r="E990" s="14">
        <v>1</v>
      </c>
      <c r="F990" s="12" t="s">
        <v>9</v>
      </c>
      <c r="G990" s="11"/>
      <c r="H990" s="11"/>
      <c r="I990" s="11"/>
      <c r="J990" s="26"/>
      <c r="K990" s="11">
        <f t="shared" si="45"/>
        <v>0</v>
      </c>
      <c r="L990" s="11">
        <f t="shared" si="46"/>
        <v>0</v>
      </c>
    </row>
    <row r="991" spans="1:12" x14ac:dyDescent="0.2">
      <c r="A991" s="11">
        <f t="shared" si="47"/>
        <v>982</v>
      </c>
      <c r="B991" s="12" t="s">
        <v>11916</v>
      </c>
      <c r="C991" s="12" t="s">
        <v>11917</v>
      </c>
      <c r="D991" s="12" t="s">
        <v>11918</v>
      </c>
      <c r="E991" s="14">
        <v>1</v>
      </c>
      <c r="F991" s="12" t="s">
        <v>9</v>
      </c>
      <c r="G991" s="11"/>
      <c r="H991" s="11"/>
      <c r="I991" s="11"/>
      <c r="J991" s="26"/>
      <c r="K991" s="11">
        <f t="shared" si="45"/>
        <v>0</v>
      </c>
      <c r="L991" s="11">
        <f t="shared" si="46"/>
        <v>0</v>
      </c>
    </row>
    <row r="992" spans="1:12" x14ac:dyDescent="0.2">
      <c r="A992" s="11">
        <f t="shared" si="47"/>
        <v>983</v>
      </c>
      <c r="B992" s="12" t="s">
        <v>11919</v>
      </c>
      <c r="C992" s="12" t="s">
        <v>11920</v>
      </c>
      <c r="D992" s="12" t="s">
        <v>11921</v>
      </c>
      <c r="E992" s="14">
        <v>1</v>
      </c>
      <c r="F992" s="12" t="s">
        <v>9</v>
      </c>
      <c r="G992" s="11"/>
      <c r="H992" s="11"/>
      <c r="I992" s="11"/>
      <c r="J992" s="26"/>
      <c r="K992" s="11">
        <f t="shared" si="45"/>
        <v>0</v>
      </c>
      <c r="L992" s="11">
        <f t="shared" si="46"/>
        <v>0</v>
      </c>
    </row>
    <row r="993" spans="1:12" x14ac:dyDescent="0.2">
      <c r="A993" s="11">
        <f t="shared" si="47"/>
        <v>984</v>
      </c>
      <c r="B993" s="12" t="s">
        <v>11922</v>
      </c>
      <c r="C993" s="12" t="s">
        <v>11923</v>
      </c>
      <c r="D993" s="12" t="s">
        <v>11924</v>
      </c>
      <c r="E993" s="14">
        <v>14</v>
      </c>
      <c r="F993" s="12" t="s">
        <v>9</v>
      </c>
      <c r="G993" s="11"/>
      <c r="H993" s="11"/>
      <c r="I993" s="11"/>
      <c r="J993" s="26"/>
      <c r="K993" s="11">
        <f t="shared" si="45"/>
        <v>0</v>
      </c>
      <c r="L993" s="11">
        <f t="shared" si="46"/>
        <v>0</v>
      </c>
    </row>
    <row r="994" spans="1:12" x14ac:dyDescent="0.2">
      <c r="A994" s="11">
        <f t="shared" si="47"/>
        <v>985</v>
      </c>
      <c r="B994" s="12" t="s">
        <v>11925</v>
      </c>
      <c r="C994" s="12" t="s">
        <v>11926</v>
      </c>
      <c r="D994" s="12" t="s">
        <v>11927</v>
      </c>
      <c r="E994" s="14">
        <v>1</v>
      </c>
      <c r="F994" s="12" t="s">
        <v>9</v>
      </c>
      <c r="G994" s="11"/>
      <c r="H994" s="11"/>
      <c r="I994" s="11"/>
      <c r="J994" s="26"/>
      <c r="K994" s="11">
        <f t="shared" si="45"/>
        <v>0</v>
      </c>
      <c r="L994" s="11">
        <f t="shared" si="46"/>
        <v>0</v>
      </c>
    </row>
    <row r="995" spans="1:12" x14ac:dyDescent="0.2">
      <c r="A995" s="11">
        <f t="shared" si="47"/>
        <v>986</v>
      </c>
      <c r="B995" s="12" t="s">
        <v>11928</v>
      </c>
      <c r="C995" s="12" t="s">
        <v>11929</v>
      </c>
      <c r="D995" s="12" t="s">
        <v>11930</v>
      </c>
      <c r="E995" s="14">
        <v>1</v>
      </c>
      <c r="F995" s="12" t="s">
        <v>9</v>
      </c>
      <c r="G995" s="11"/>
      <c r="H995" s="11"/>
      <c r="I995" s="11"/>
      <c r="J995" s="26"/>
      <c r="K995" s="11">
        <f t="shared" si="45"/>
        <v>0</v>
      </c>
      <c r="L995" s="11">
        <f t="shared" si="46"/>
        <v>0</v>
      </c>
    </row>
    <row r="996" spans="1:12" x14ac:dyDescent="0.2">
      <c r="A996" s="11">
        <f t="shared" si="47"/>
        <v>987</v>
      </c>
      <c r="B996" s="12" t="s">
        <v>11931</v>
      </c>
      <c r="C996" s="12" t="s">
        <v>11932</v>
      </c>
      <c r="D996" s="12" t="s">
        <v>11933</v>
      </c>
      <c r="E996" s="14">
        <v>1</v>
      </c>
      <c r="F996" s="12" t="s">
        <v>9</v>
      </c>
      <c r="G996" s="11"/>
      <c r="H996" s="11"/>
      <c r="I996" s="11"/>
      <c r="J996" s="26"/>
      <c r="K996" s="11">
        <f t="shared" si="45"/>
        <v>0</v>
      </c>
      <c r="L996" s="11">
        <f t="shared" si="46"/>
        <v>0</v>
      </c>
    </row>
    <row r="997" spans="1:12" x14ac:dyDescent="0.2">
      <c r="A997" s="11">
        <f t="shared" si="47"/>
        <v>988</v>
      </c>
      <c r="B997" s="12" t="s">
        <v>11934</v>
      </c>
      <c r="C997" s="12" t="s">
        <v>11935</v>
      </c>
      <c r="D997" s="12" t="s">
        <v>11936</v>
      </c>
      <c r="E997" s="14">
        <v>1</v>
      </c>
      <c r="F997" s="12" t="s">
        <v>9</v>
      </c>
      <c r="G997" s="11"/>
      <c r="H997" s="11"/>
      <c r="I997" s="11"/>
      <c r="J997" s="26"/>
      <c r="K997" s="11">
        <f t="shared" si="45"/>
        <v>0</v>
      </c>
      <c r="L997" s="11">
        <f t="shared" si="46"/>
        <v>0</v>
      </c>
    </row>
    <row r="998" spans="1:12" x14ac:dyDescent="0.2">
      <c r="A998" s="11">
        <f t="shared" si="47"/>
        <v>989</v>
      </c>
      <c r="B998" s="12" t="s">
        <v>11937</v>
      </c>
      <c r="C998" s="12" t="s">
        <v>11938</v>
      </c>
      <c r="D998" s="12" t="s">
        <v>11939</v>
      </c>
      <c r="E998" s="14">
        <v>1</v>
      </c>
      <c r="F998" s="12" t="s">
        <v>9</v>
      </c>
      <c r="G998" s="11"/>
      <c r="H998" s="11"/>
      <c r="I998" s="11"/>
      <c r="J998" s="26"/>
      <c r="K998" s="11">
        <f t="shared" si="45"/>
        <v>0</v>
      </c>
      <c r="L998" s="11">
        <f t="shared" si="46"/>
        <v>0</v>
      </c>
    </row>
    <row r="999" spans="1:12" x14ac:dyDescent="0.2">
      <c r="A999" s="11">
        <f t="shared" si="47"/>
        <v>990</v>
      </c>
      <c r="B999" s="12" t="s">
        <v>11940</v>
      </c>
      <c r="C999" s="12" t="s">
        <v>11941</v>
      </c>
      <c r="D999" s="12" t="s">
        <v>11942</v>
      </c>
      <c r="E999" s="14">
        <v>1</v>
      </c>
      <c r="F999" s="12" t="s">
        <v>9</v>
      </c>
      <c r="G999" s="11"/>
      <c r="H999" s="11"/>
      <c r="I999" s="11"/>
      <c r="J999" s="26"/>
      <c r="K999" s="11">
        <f t="shared" si="45"/>
        <v>0</v>
      </c>
      <c r="L999" s="11">
        <f t="shared" si="46"/>
        <v>0</v>
      </c>
    </row>
    <row r="1000" spans="1:12" x14ac:dyDescent="0.2">
      <c r="A1000" s="11">
        <f t="shared" si="47"/>
        <v>991</v>
      </c>
      <c r="B1000" s="12" t="s">
        <v>11943</v>
      </c>
      <c r="C1000" s="12" t="s">
        <v>11944</v>
      </c>
      <c r="D1000" s="12" t="s">
        <v>11945</v>
      </c>
      <c r="E1000" s="14">
        <v>1</v>
      </c>
      <c r="F1000" s="12" t="s">
        <v>9</v>
      </c>
      <c r="G1000" s="11"/>
      <c r="H1000" s="11"/>
      <c r="I1000" s="11"/>
      <c r="J1000" s="26"/>
      <c r="K1000" s="11">
        <f t="shared" si="45"/>
        <v>0</v>
      </c>
      <c r="L1000" s="11">
        <f t="shared" si="46"/>
        <v>0</v>
      </c>
    </row>
    <row r="1001" spans="1:12" x14ac:dyDescent="0.2">
      <c r="A1001" s="11">
        <f t="shared" si="47"/>
        <v>992</v>
      </c>
      <c r="B1001" s="12" t="s">
        <v>11946</v>
      </c>
      <c r="C1001" s="12" t="s">
        <v>11947</v>
      </c>
      <c r="D1001" s="12" t="s">
        <v>11948</v>
      </c>
      <c r="E1001" s="14">
        <v>1</v>
      </c>
      <c r="F1001" s="12" t="s">
        <v>9</v>
      </c>
      <c r="G1001" s="11"/>
      <c r="H1001" s="11"/>
      <c r="I1001" s="11"/>
      <c r="J1001" s="26"/>
      <c r="K1001" s="11">
        <f t="shared" si="45"/>
        <v>0</v>
      </c>
      <c r="L1001" s="11">
        <f t="shared" si="46"/>
        <v>0</v>
      </c>
    </row>
    <row r="1002" spans="1:12" x14ac:dyDescent="0.2">
      <c r="A1002" s="11">
        <f t="shared" si="47"/>
        <v>993</v>
      </c>
      <c r="B1002" s="12" t="s">
        <v>11949</v>
      </c>
      <c r="C1002" s="12" t="s">
        <v>11950</v>
      </c>
      <c r="D1002" s="12" t="s">
        <v>11951</v>
      </c>
      <c r="E1002" s="14">
        <v>1</v>
      </c>
      <c r="F1002" s="12" t="s">
        <v>9</v>
      </c>
      <c r="G1002" s="11"/>
      <c r="H1002" s="11"/>
      <c r="I1002" s="11"/>
      <c r="J1002" s="26"/>
      <c r="K1002" s="11">
        <f t="shared" si="45"/>
        <v>0</v>
      </c>
      <c r="L1002" s="11">
        <f t="shared" si="46"/>
        <v>0</v>
      </c>
    </row>
    <row r="1003" spans="1:12" x14ac:dyDescent="0.2">
      <c r="A1003" s="11">
        <f t="shared" si="47"/>
        <v>994</v>
      </c>
      <c r="B1003" s="12" t="s">
        <v>11952</v>
      </c>
      <c r="C1003" s="12" t="s">
        <v>11953</v>
      </c>
      <c r="D1003" s="12" t="s">
        <v>11954</v>
      </c>
      <c r="E1003" s="14">
        <v>1</v>
      </c>
      <c r="F1003" s="12" t="s">
        <v>9</v>
      </c>
      <c r="G1003" s="11"/>
      <c r="H1003" s="11"/>
      <c r="I1003" s="11"/>
      <c r="J1003" s="26"/>
      <c r="K1003" s="11">
        <f t="shared" si="45"/>
        <v>0</v>
      </c>
      <c r="L1003" s="11">
        <f t="shared" si="46"/>
        <v>0</v>
      </c>
    </row>
    <row r="1004" spans="1:12" x14ac:dyDescent="0.2">
      <c r="A1004" s="11">
        <f t="shared" si="47"/>
        <v>995</v>
      </c>
      <c r="B1004" s="12" t="s">
        <v>11955</v>
      </c>
      <c r="C1004" s="12" t="s">
        <v>11956</v>
      </c>
      <c r="D1004" s="12" t="s">
        <v>11957</v>
      </c>
      <c r="E1004" s="14">
        <v>2</v>
      </c>
      <c r="F1004" s="12" t="s">
        <v>9</v>
      </c>
      <c r="G1004" s="11"/>
      <c r="H1004" s="11"/>
      <c r="I1004" s="11"/>
      <c r="J1004" s="26"/>
      <c r="K1004" s="11">
        <f t="shared" si="45"/>
        <v>0</v>
      </c>
      <c r="L1004" s="11">
        <f t="shared" si="46"/>
        <v>0</v>
      </c>
    </row>
    <row r="1005" spans="1:12" x14ac:dyDescent="0.2">
      <c r="A1005" s="11">
        <f t="shared" si="47"/>
        <v>996</v>
      </c>
      <c r="B1005" s="12" t="s">
        <v>11958</v>
      </c>
      <c r="C1005" s="12" t="s">
        <v>11959</v>
      </c>
      <c r="D1005" s="12" t="s">
        <v>11960</v>
      </c>
      <c r="E1005" s="14">
        <v>1</v>
      </c>
      <c r="F1005" s="12" t="s">
        <v>9</v>
      </c>
      <c r="G1005" s="11"/>
      <c r="H1005" s="11"/>
      <c r="I1005" s="11"/>
      <c r="J1005" s="26"/>
      <c r="K1005" s="11">
        <f t="shared" si="45"/>
        <v>0</v>
      </c>
      <c r="L1005" s="11">
        <f t="shared" si="46"/>
        <v>0</v>
      </c>
    </row>
    <row r="1006" spans="1:12" x14ac:dyDescent="0.2">
      <c r="A1006" s="11">
        <f t="shared" si="47"/>
        <v>997</v>
      </c>
      <c r="B1006" s="12" t="s">
        <v>11961</v>
      </c>
      <c r="C1006" s="12" t="s">
        <v>11962</v>
      </c>
      <c r="D1006" s="12" t="s">
        <v>11963</v>
      </c>
      <c r="E1006" s="14">
        <v>1</v>
      </c>
      <c r="F1006" s="12" t="s">
        <v>9</v>
      </c>
      <c r="G1006" s="11"/>
      <c r="H1006" s="11"/>
      <c r="I1006" s="11"/>
      <c r="J1006" s="26"/>
      <c r="K1006" s="11">
        <f t="shared" si="45"/>
        <v>0</v>
      </c>
      <c r="L1006" s="11">
        <f t="shared" si="46"/>
        <v>0</v>
      </c>
    </row>
    <row r="1007" spans="1:12" x14ac:dyDescent="0.2">
      <c r="A1007" s="11">
        <f t="shared" si="47"/>
        <v>998</v>
      </c>
      <c r="B1007" s="12" t="s">
        <v>11964</v>
      </c>
      <c r="C1007" s="12" t="s">
        <v>11965</v>
      </c>
      <c r="D1007" s="12" t="s">
        <v>11966</v>
      </c>
      <c r="E1007" s="14">
        <v>1</v>
      </c>
      <c r="F1007" s="12" t="s">
        <v>9</v>
      </c>
      <c r="G1007" s="11"/>
      <c r="H1007" s="11"/>
      <c r="I1007" s="11"/>
      <c r="J1007" s="26"/>
      <c r="K1007" s="11">
        <f t="shared" si="45"/>
        <v>0</v>
      </c>
      <c r="L1007" s="11">
        <f t="shared" si="46"/>
        <v>0</v>
      </c>
    </row>
    <row r="1008" spans="1:12" x14ac:dyDescent="0.2">
      <c r="A1008" s="11">
        <f t="shared" si="47"/>
        <v>999</v>
      </c>
      <c r="B1008" s="12" t="s">
        <v>11967</v>
      </c>
      <c r="C1008" s="12" t="s">
        <v>11968</v>
      </c>
      <c r="D1008" s="12" t="s">
        <v>11969</v>
      </c>
      <c r="E1008" s="14">
        <v>1</v>
      </c>
      <c r="F1008" s="12" t="s">
        <v>9</v>
      </c>
      <c r="G1008" s="11"/>
      <c r="H1008" s="11"/>
      <c r="I1008" s="11"/>
      <c r="J1008" s="26"/>
      <c r="K1008" s="11">
        <f t="shared" si="45"/>
        <v>0</v>
      </c>
      <c r="L1008" s="11">
        <f t="shared" si="46"/>
        <v>0</v>
      </c>
    </row>
    <row r="1009" spans="1:12" x14ac:dyDescent="0.2">
      <c r="A1009" s="11">
        <f t="shared" si="47"/>
        <v>1000</v>
      </c>
      <c r="B1009" s="12" t="s">
        <v>11970</v>
      </c>
      <c r="C1009" s="12" t="s">
        <v>11971</v>
      </c>
      <c r="D1009" s="12" t="s">
        <v>11972</v>
      </c>
      <c r="E1009" s="14">
        <v>2</v>
      </c>
      <c r="F1009" s="12" t="s">
        <v>9</v>
      </c>
      <c r="G1009" s="11"/>
      <c r="H1009" s="11"/>
      <c r="I1009" s="11"/>
      <c r="J1009" s="26"/>
      <c r="K1009" s="11">
        <f t="shared" si="45"/>
        <v>0</v>
      </c>
      <c r="L1009" s="11">
        <f t="shared" si="46"/>
        <v>0</v>
      </c>
    </row>
    <row r="1010" spans="1:12" x14ac:dyDescent="0.2">
      <c r="A1010" s="11">
        <f t="shared" si="47"/>
        <v>1001</v>
      </c>
      <c r="B1010" s="12" t="s">
        <v>11973</v>
      </c>
      <c r="C1010" s="12" t="s">
        <v>11974</v>
      </c>
      <c r="D1010" s="12" t="s">
        <v>11975</v>
      </c>
      <c r="E1010" s="14">
        <v>2</v>
      </c>
      <c r="F1010" s="12" t="s">
        <v>9</v>
      </c>
      <c r="G1010" s="11"/>
      <c r="H1010" s="11"/>
      <c r="I1010" s="11"/>
      <c r="J1010" s="26"/>
      <c r="K1010" s="11">
        <f t="shared" si="45"/>
        <v>0</v>
      </c>
      <c r="L1010" s="11">
        <f t="shared" si="46"/>
        <v>0</v>
      </c>
    </row>
    <row r="1011" spans="1:12" x14ac:dyDescent="0.2">
      <c r="A1011" s="11">
        <f t="shared" si="47"/>
        <v>1002</v>
      </c>
      <c r="B1011" s="12" t="s">
        <v>11976</v>
      </c>
      <c r="C1011" s="12" t="s">
        <v>11977</v>
      </c>
      <c r="D1011" s="12" t="s">
        <v>11978</v>
      </c>
      <c r="E1011" s="14">
        <v>3</v>
      </c>
      <c r="F1011" s="12" t="s">
        <v>9</v>
      </c>
      <c r="G1011" s="11"/>
      <c r="H1011" s="11"/>
      <c r="I1011" s="11"/>
      <c r="J1011" s="26"/>
      <c r="K1011" s="11">
        <f t="shared" si="45"/>
        <v>0</v>
      </c>
      <c r="L1011" s="11">
        <f t="shared" si="46"/>
        <v>0</v>
      </c>
    </row>
    <row r="1012" spans="1:12" x14ac:dyDescent="0.2">
      <c r="A1012" s="11">
        <f t="shared" si="47"/>
        <v>1003</v>
      </c>
      <c r="B1012" s="12" t="s">
        <v>11979</v>
      </c>
      <c r="C1012" s="12" t="s">
        <v>11980</v>
      </c>
      <c r="D1012" s="12" t="s">
        <v>11981</v>
      </c>
      <c r="E1012" s="14">
        <v>2</v>
      </c>
      <c r="F1012" s="12" t="s">
        <v>9</v>
      </c>
      <c r="G1012" s="11"/>
      <c r="H1012" s="11"/>
      <c r="I1012" s="11"/>
      <c r="J1012" s="26"/>
      <c r="K1012" s="11">
        <f t="shared" si="45"/>
        <v>0</v>
      </c>
      <c r="L1012" s="11">
        <f t="shared" si="46"/>
        <v>0</v>
      </c>
    </row>
    <row r="1013" spans="1:12" x14ac:dyDescent="0.2">
      <c r="A1013" s="11">
        <f t="shared" si="47"/>
        <v>1004</v>
      </c>
      <c r="B1013" s="12" t="s">
        <v>11982</v>
      </c>
      <c r="C1013" s="12" t="s">
        <v>11983</v>
      </c>
      <c r="D1013" s="12" t="s">
        <v>11984</v>
      </c>
      <c r="E1013" s="14">
        <v>6</v>
      </c>
      <c r="F1013" s="12" t="s">
        <v>9</v>
      </c>
      <c r="G1013" s="11"/>
      <c r="H1013" s="11"/>
      <c r="I1013" s="11"/>
      <c r="J1013" s="26"/>
      <c r="K1013" s="11">
        <f t="shared" si="45"/>
        <v>0</v>
      </c>
      <c r="L1013" s="11">
        <f t="shared" si="46"/>
        <v>0</v>
      </c>
    </row>
    <row r="1014" spans="1:12" x14ac:dyDescent="0.2">
      <c r="A1014" s="11">
        <f t="shared" si="47"/>
        <v>1005</v>
      </c>
      <c r="B1014" s="12" t="s">
        <v>11985</v>
      </c>
      <c r="C1014" s="12" t="s">
        <v>11986</v>
      </c>
      <c r="D1014" s="12" t="s">
        <v>11987</v>
      </c>
      <c r="E1014" s="14">
        <v>1</v>
      </c>
      <c r="F1014" s="12" t="s">
        <v>9</v>
      </c>
      <c r="G1014" s="11"/>
      <c r="H1014" s="11"/>
      <c r="I1014" s="11"/>
      <c r="J1014" s="26"/>
      <c r="K1014" s="11">
        <f t="shared" si="45"/>
        <v>0</v>
      </c>
      <c r="L1014" s="11">
        <f t="shared" si="46"/>
        <v>0</v>
      </c>
    </row>
    <row r="1015" spans="1:12" x14ac:dyDescent="0.2">
      <c r="A1015" s="11">
        <f t="shared" si="47"/>
        <v>1006</v>
      </c>
      <c r="B1015" s="12" t="s">
        <v>11988</v>
      </c>
      <c r="C1015" s="12" t="s">
        <v>11989</v>
      </c>
      <c r="D1015" s="12" t="s">
        <v>11990</v>
      </c>
      <c r="E1015" s="14">
        <v>1</v>
      </c>
      <c r="F1015" s="12" t="s">
        <v>9</v>
      </c>
      <c r="G1015" s="11"/>
      <c r="H1015" s="11"/>
      <c r="I1015" s="11"/>
      <c r="J1015" s="26"/>
      <c r="K1015" s="11">
        <f t="shared" si="45"/>
        <v>0</v>
      </c>
      <c r="L1015" s="11">
        <f t="shared" si="46"/>
        <v>0</v>
      </c>
    </row>
    <row r="1016" spans="1:12" x14ac:dyDescent="0.2">
      <c r="A1016" s="11">
        <f t="shared" si="47"/>
        <v>1007</v>
      </c>
      <c r="B1016" s="12" t="s">
        <v>11991</v>
      </c>
      <c r="C1016" s="12" t="s">
        <v>11992</v>
      </c>
      <c r="D1016" s="12" t="s">
        <v>11993</v>
      </c>
      <c r="E1016" s="14">
        <v>8</v>
      </c>
      <c r="F1016" s="12" t="s">
        <v>9</v>
      </c>
      <c r="G1016" s="11"/>
      <c r="H1016" s="11"/>
      <c r="I1016" s="11"/>
      <c r="J1016" s="26"/>
      <c r="K1016" s="11">
        <f t="shared" si="45"/>
        <v>0</v>
      </c>
      <c r="L1016" s="11">
        <f t="shared" si="46"/>
        <v>0</v>
      </c>
    </row>
    <row r="1017" spans="1:12" x14ac:dyDescent="0.2">
      <c r="A1017" s="11">
        <f t="shared" si="47"/>
        <v>1008</v>
      </c>
      <c r="B1017" s="12" t="s">
        <v>11994</v>
      </c>
      <c r="C1017" s="12" t="s">
        <v>11995</v>
      </c>
      <c r="D1017" s="12" t="s">
        <v>11996</v>
      </c>
      <c r="E1017" s="14">
        <v>2</v>
      </c>
      <c r="F1017" s="12" t="s">
        <v>9</v>
      </c>
      <c r="G1017" s="11"/>
      <c r="H1017" s="11"/>
      <c r="I1017" s="11"/>
      <c r="J1017" s="26"/>
      <c r="K1017" s="11">
        <f t="shared" si="45"/>
        <v>0</v>
      </c>
      <c r="L1017" s="11">
        <f t="shared" si="46"/>
        <v>0</v>
      </c>
    </row>
    <row r="1018" spans="1:12" x14ac:dyDescent="0.2">
      <c r="A1018" s="11">
        <f t="shared" si="47"/>
        <v>1009</v>
      </c>
      <c r="B1018" s="12" t="s">
        <v>11997</v>
      </c>
      <c r="C1018" s="12" t="s">
        <v>11998</v>
      </c>
      <c r="D1018" s="12" t="s">
        <v>11999</v>
      </c>
      <c r="E1018" s="14">
        <v>3</v>
      </c>
      <c r="F1018" s="12" t="s">
        <v>9</v>
      </c>
      <c r="G1018" s="11"/>
      <c r="H1018" s="11"/>
      <c r="I1018" s="11"/>
      <c r="J1018" s="26"/>
      <c r="K1018" s="11">
        <f t="shared" si="45"/>
        <v>0</v>
      </c>
      <c r="L1018" s="11">
        <f t="shared" si="46"/>
        <v>0</v>
      </c>
    </row>
    <row r="1019" spans="1:12" x14ac:dyDescent="0.2">
      <c r="A1019" s="11">
        <f t="shared" si="47"/>
        <v>1010</v>
      </c>
      <c r="B1019" s="12" t="s">
        <v>12000</v>
      </c>
      <c r="C1019" s="12" t="s">
        <v>12001</v>
      </c>
      <c r="D1019" s="12" t="s">
        <v>12002</v>
      </c>
      <c r="E1019" s="14">
        <v>1</v>
      </c>
      <c r="F1019" s="12" t="s">
        <v>9</v>
      </c>
      <c r="G1019" s="11"/>
      <c r="H1019" s="11"/>
      <c r="I1019" s="11"/>
      <c r="J1019" s="26"/>
      <c r="K1019" s="11">
        <f t="shared" si="45"/>
        <v>0</v>
      </c>
      <c r="L1019" s="11">
        <f t="shared" si="46"/>
        <v>0</v>
      </c>
    </row>
    <row r="1020" spans="1:12" x14ac:dyDescent="0.2">
      <c r="A1020" s="11">
        <f t="shared" si="47"/>
        <v>1011</v>
      </c>
      <c r="B1020" s="12" t="s">
        <v>12003</v>
      </c>
      <c r="C1020" s="12" t="s">
        <v>12004</v>
      </c>
      <c r="D1020" s="12" t="s">
        <v>12005</v>
      </c>
      <c r="E1020" s="14">
        <v>5</v>
      </c>
      <c r="F1020" s="12" t="s">
        <v>9</v>
      </c>
      <c r="G1020" s="11"/>
      <c r="H1020" s="11"/>
      <c r="I1020" s="11"/>
      <c r="J1020" s="26"/>
      <c r="K1020" s="11">
        <f t="shared" si="45"/>
        <v>0</v>
      </c>
      <c r="L1020" s="11">
        <f t="shared" si="46"/>
        <v>0</v>
      </c>
    </row>
    <row r="1021" spans="1:12" x14ac:dyDescent="0.2">
      <c r="A1021" s="11">
        <f t="shared" si="47"/>
        <v>1012</v>
      </c>
      <c r="B1021" s="12" t="s">
        <v>12006</v>
      </c>
      <c r="C1021" s="12" t="s">
        <v>12007</v>
      </c>
      <c r="D1021" s="12" t="s">
        <v>12008</v>
      </c>
      <c r="E1021" s="14">
        <v>1</v>
      </c>
      <c r="F1021" s="12" t="s">
        <v>9</v>
      </c>
      <c r="G1021" s="11"/>
      <c r="H1021" s="11"/>
      <c r="I1021" s="11"/>
      <c r="J1021" s="26"/>
      <c r="K1021" s="11">
        <f t="shared" si="45"/>
        <v>0</v>
      </c>
      <c r="L1021" s="11">
        <f t="shared" si="46"/>
        <v>0</v>
      </c>
    </row>
    <row r="1022" spans="1:12" x14ac:dyDescent="0.2">
      <c r="A1022" s="11">
        <f t="shared" si="47"/>
        <v>1013</v>
      </c>
      <c r="B1022" s="12" t="s">
        <v>12009</v>
      </c>
      <c r="C1022" s="12" t="s">
        <v>12010</v>
      </c>
      <c r="D1022" s="12" t="s">
        <v>12011</v>
      </c>
      <c r="E1022" s="14">
        <v>1</v>
      </c>
      <c r="F1022" s="12" t="s">
        <v>9</v>
      </c>
      <c r="G1022" s="11"/>
      <c r="H1022" s="11"/>
      <c r="I1022" s="11"/>
      <c r="J1022" s="26"/>
      <c r="K1022" s="11">
        <f t="shared" si="45"/>
        <v>0</v>
      </c>
      <c r="L1022" s="11">
        <f t="shared" si="46"/>
        <v>0</v>
      </c>
    </row>
    <row r="1023" spans="1:12" x14ac:dyDescent="0.2">
      <c r="A1023" s="11">
        <f t="shared" si="47"/>
        <v>1014</v>
      </c>
      <c r="B1023" s="12" t="s">
        <v>12012</v>
      </c>
      <c r="C1023" s="12" t="s">
        <v>12013</v>
      </c>
      <c r="D1023" s="12" t="s">
        <v>12014</v>
      </c>
      <c r="E1023" s="14">
        <v>1</v>
      </c>
      <c r="F1023" s="12" t="s">
        <v>9</v>
      </c>
      <c r="G1023" s="11"/>
      <c r="H1023" s="11"/>
      <c r="I1023" s="11"/>
      <c r="J1023" s="26"/>
      <c r="K1023" s="11">
        <f t="shared" si="45"/>
        <v>0</v>
      </c>
      <c r="L1023" s="11">
        <f t="shared" si="46"/>
        <v>0</v>
      </c>
    </row>
    <row r="1024" spans="1:12" x14ac:dyDescent="0.2">
      <c r="A1024" s="11">
        <f t="shared" si="47"/>
        <v>1015</v>
      </c>
      <c r="B1024" s="12" t="s">
        <v>12015</v>
      </c>
      <c r="C1024" s="12" t="s">
        <v>12016</v>
      </c>
      <c r="D1024" s="12" t="s">
        <v>12017</v>
      </c>
      <c r="E1024" s="14">
        <v>1</v>
      </c>
      <c r="F1024" s="12" t="s">
        <v>9</v>
      </c>
      <c r="G1024" s="11"/>
      <c r="H1024" s="11"/>
      <c r="I1024" s="11"/>
      <c r="J1024" s="26"/>
      <c r="K1024" s="11">
        <f t="shared" si="45"/>
        <v>0</v>
      </c>
      <c r="L1024" s="11">
        <f t="shared" si="46"/>
        <v>0</v>
      </c>
    </row>
    <row r="1025" spans="1:12" x14ac:dyDescent="0.2">
      <c r="A1025" s="11">
        <f t="shared" si="47"/>
        <v>1016</v>
      </c>
      <c r="B1025" s="12" t="s">
        <v>12018</v>
      </c>
      <c r="C1025" s="12" t="s">
        <v>12019</v>
      </c>
      <c r="D1025" s="12" t="s">
        <v>12020</v>
      </c>
      <c r="E1025" s="14">
        <v>1</v>
      </c>
      <c r="F1025" s="12" t="s">
        <v>9</v>
      </c>
      <c r="G1025" s="11"/>
      <c r="H1025" s="11"/>
      <c r="I1025" s="11"/>
      <c r="J1025" s="26"/>
      <c r="K1025" s="11">
        <f t="shared" si="45"/>
        <v>0</v>
      </c>
      <c r="L1025" s="11">
        <f t="shared" si="46"/>
        <v>0</v>
      </c>
    </row>
    <row r="1026" spans="1:12" x14ac:dyDescent="0.2">
      <c r="A1026" s="11">
        <f t="shared" si="47"/>
        <v>1017</v>
      </c>
      <c r="B1026" s="12" t="s">
        <v>12021</v>
      </c>
      <c r="C1026" s="12" t="s">
        <v>12022</v>
      </c>
      <c r="D1026" s="12" t="s">
        <v>12023</v>
      </c>
      <c r="E1026" s="14">
        <v>1</v>
      </c>
      <c r="F1026" s="12" t="s">
        <v>9</v>
      </c>
      <c r="G1026" s="11"/>
      <c r="H1026" s="11"/>
      <c r="I1026" s="11"/>
      <c r="J1026" s="26"/>
      <c r="K1026" s="11">
        <f t="shared" si="45"/>
        <v>0</v>
      </c>
      <c r="L1026" s="11">
        <f t="shared" si="46"/>
        <v>0</v>
      </c>
    </row>
    <row r="1027" spans="1:12" x14ac:dyDescent="0.2">
      <c r="A1027" s="11">
        <f t="shared" si="47"/>
        <v>1018</v>
      </c>
      <c r="B1027" s="12" t="s">
        <v>12024</v>
      </c>
      <c r="C1027" s="12" t="s">
        <v>12025</v>
      </c>
      <c r="D1027" s="12" t="s">
        <v>12026</v>
      </c>
      <c r="E1027" s="14">
        <v>1</v>
      </c>
      <c r="F1027" s="12" t="s">
        <v>9</v>
      </c>
      <c r="G1027" s="11"/>
      <c r="H1027" s="11"/>
      <c r="I1027" s="11"/>
      <c r="J1027" s="26"/>
      <c r="K1027" s="11">
        <f t="shared" si="45"/>
        <v>0</v>
      </c>
      <c r="L1027" s="11">
        <f t="shared" si="46"/>
        <v>0</v>
      </c>
    </row>
    <row r="1028" spans="1:12" x14ac:dyDescent="0.2">
      <c r="A1028" s="11">
        <f t="shared" si="47"/>
        <v>1019</v>
      </c>
      <c r="B1028" s="12" t="s">
        <v>12027</v>
      </c>
      <c r="C1028" s="12" t="s">
        <v>12028</v>
      </c>
      <c r="D1028" s="12" t="s">
        <v>12029</v>
      </c>
      <c r="E1028" s="14">
        <v>1</v>
      </c>
      <c r="F1028" s="12" t="s">
        <v>9</v>
      </c>
      <c r="G1028" s="11"/>
      <c r="H1028" s="11"/>
      <c r="I1028" s="11"/>
      <c r="J1028" s="26"/>
      <c r="K1028" s="11">
        <f t="shared" si="45"/>
        <v>0</v>
      </c>
      <c r="L1028" s="11">
        <f t="shared" si="46"/>
        <v>0</v>
      </c>
    </row>
    <row r="1029" spans="1:12" x14ac:dyDescent="0.2">
      <c r="A1029" s="11">
        <f t="shared" si="47"/>
        <v>1020</v>
      </c>
      <c r="B1029" s="12" t="s">
        <v>12030</v>
      </c>
      <c r="C1029" s="12" t="s">
        <v>12031</v>
      </c>
      <c r="D1029" s="12" t="s">
        <v>12032</v>
      </c>
      <c r="E1029" s="14">
        <v>1</v>
      </c>
      <c r="F1029" s="12" t="s">
        <v>9</v>
      </c>
      <c r="G1029" s="11"/>
      <c r="H1029" s="11"/>
      <c r="I1029" s="11"/>
      <c r="J1029" s="26"/>
      <c r="K1029" s="11">
        <f t="shared" si="45"/>
        <v>0</v>
      </c>
      <c r="L1029" s="11">
        <f t="shared" si="46"/>
        <v>0</v>
      </c>
    </row>
    <row r="1030" spans="1:12" x14ac:dyDescent="0.2">
      <c r="A1030" s="11">
        <f t="shared" si="47"/>
        <v>1021</v>
      </c>
      <c r="B1030" s="12" t="s">
        <v>12033</v>
      </c>
      <c r="C1030" s="12" t="s">
        <v>12034</v>
      </c>
      <c r="D1030" s="12" t="s">
        <v>12035</v>
      </c>
      <c r="E1030" s="14">
        <v>2</v>
      </c>
      <c r="F1030" s="12" t="s">
        <v>9</v>
      </c>
      <c r="G1030" s="11"/>
      <c r="H1030" s="11"/>
      <c r="I1030" s="11"/>
      <c r="J1030" s="26"/>
      <c r="K1030" s="11">
        <f t="shared" si="45"/>
        <v>0</v>
      </c>
      <c r="L1030" s="11">
        <f t="shared" si="46"/>
        <v>0</v>
      </c>
    </row>
    <row r="1031" spans="1:12" x14ac:dyDescent="0.2">
      <c r="A1031" s="11">
        <f t="shared" si="47"/>
        <v>1022</v>
      </c>
      <c r="B1031" s="12" t="s">
        <v>12036</v>
      </c>
      <c r="C1031" s="12" t="s">
        <v>12037</v>
      </c>
      <c r="D1031" s="12" t="s">
        <v>12038</v>
      </c>
      <c r="E1031" s="14">
        <v>1</v>
      </c>
      <c r="F1031" s="12" t="s">
        <v>9</v>
      </c>
      <c r="G1031" s="11"/>
      <c r="H1031" s="11"/>
      <c r="I1031" s="11"/>
      <c r="J1031" s="26"/>
      <c r="K1031" s="11">
        <f t="shared" si="45"/>
        <v>0</v>
      </c>
      <c r="L1031" s="11">
        <f t="shared" si="46"/>
        <v>0</v>
      </c>
    </row>
    <row r="1032" spans="1:12" x14ac:dyDescent="0.2">
      <c r="A1032" s="11">
        <f t="shared" si="47"/>
        <v>1023</v>
      </c>
      <c r="B1032" s="12" t="s">
        <v>12039</v>
      </c>
      <c r="C1032" s="12" t="s">
        <v>12040</v>
      </c>
      <c r="D1032" s="12" t="s">
        <v>12041</v>
      </c>
      <c r="E1032" s="14">
        <v>4</v>
      </c>
      <c r="F1032" s="12" t="s">
        <v>9</v>
      </c>
      <c r="G1032" s="11"/>
      <c r="H1032" s="11"/>
      <c r="I1032" s="11"/>
      <c r="J1032" s="26"/>
      <c r="K1032" s="11">
        <f t="shared" si="45"/>
        <v>0</v>
      </c>
      <c r="L1032" s="11">
        <f t="shared" si="46"/>
        <v>0</v>
      </c>
    </row>
    <row r="1033" spans="1:12" x14ac:dyDescent="0.2">
      <c r="A1033" s="11">
        <f t="shared" si="47"/>
        <v>1024</v>
      </c>
      <c r="B1033" s="12" t="s">
        <v>12042</v>
      </c>
      <c r="C1033" s="12" t="s">
        <v>12043</v>
      </c>
      <c r="D1033" s="12" t="s">
        <v>12044</v>
      </c>
      <c r="E1033" s="14">
        <v>4</v>
      </c>
      <c r="F1033" s="12" t="s">
        <v>9</v>
      </c>
      <c r="G1033" s="11"/>
      <c r="H1033" s="11"/>
      <c r="I1033" s="11"/>
      <c r="J1033" s="26"/>
      <c r="K1033" s="11">
        <f t="shared" si="45"/>
        <v>0</v>
      </c>
      <c r="L1033" s="11">
        <f t="shared" si="46"/>
        <v>0</v>
      </c>
    </row>
    <row r="1034" spans="1:12" x14ac:dyDescent="0.2">
      <c r="A1034" s="11">
        <f t="shared" si="47"/>
        <v>1025</v>
      </c>
      <c r="B1034" s="12" t="s">
        <v>12045</v>
      </c>
      <c r="C1034" s="12" t="s">
        <v>12046</v>
      </c>
      <c r="D1034" s="12" t="s">
        <v>12047</v>
      </c>
      <c r="E1034" s="14">
        <v>1</v>
      </c>
      <c r="F1034" s="12" t="s">
        <v>9</v>
      </c>
      <c r="G1034" s="11"/>
      <c r="H1034" s="11"/>
      <c r="I1034" s="11"/>
      <c r="J1034" s="26"/>
      <c r="K1034" s="11">
        <f t="shared" si="45"/>
        <v>0</v>
      </c>
      <c r="L1034" s="11">
        <f t="shared" si="46"/>
        <v>0</v>
      </c>
    </row>
    <row r="1035" spans="1:12" x14ac:dyDescent="0.2">
      <c r="A1035" s="11">
        <f t="shared" si="47"/>
        <v>1026</v>
      </c>
      <c r="B1035" s="12" t="s">
        <v>12048</v>
      </c>
      <c r="C1035" s="12" t="s">
        <v>12049</v>
      </c>
      <c r="D1035" s="12" t="s">
        <v>12050</v>
      </c>
      <c r="E1035" s="14">
        <v>1</v>
      </c>
      <c r="F1035" s="12" t="s">
        <v>9</v>
      </c>
      <c r="G1035" s="11"/>
      <c r="H1035" s="11"/>
      <c r="I1035" s="11"/>
      <c r="J1035" s="26"/>
      <c r="K1035" s="11">
        <f t="shared" ref="K1035:K1098" si="48">I1035*(100-J1035)/100</f>
        <v>0</v>
      </c>
      <c r="L1035" s="11">
        <f t="shared" ref="L1035:L1098" si="49">E1035*K1035</f>
        <v>0</v>
      </c>
    </row>
    <row r="1036" spans="1:12" x14ac:dyDescent="0.2">
      <c r="A1036" s="11">
        <f t="shared" ref="A1036:A1099" si="50">A1035+1</f>
        <v>1027</v>
      </c>
      <c r="B1036" s="12" t="s">
        <v>12051</v>
      </c>
      <c r="C1036" s="12" t="s">
        <v>12052</v>
      </c>
      <c r="D1036" s="12" t="s">
        <v>12053</v>
      </c>
      <c r="E1036" s="14">
        <v>1</v>
      </c>
      <c r="F1036" s="12" t="s">
        <v>9</v>
      </c>
      <c r="G1036" s="11"/>
      <c r="H1036" s="11"/>
      <c r="I1036" s="11"/>
      <c r="J1036" s="26"/>
      <c r="K1036" s="11">
        <f t="shared" si="48"/>
        <v>0</v>
      </c>
      <c r="L1036" s="11">
        <f t="shared" si="49"/>
        <v>0</v>
      </c>
    </row>
    <row r="1037" spans="1:12" x14ac:dyDescent="0.2">
      <c r="A1037" s="11">
        <f t="shared" si="50"/>
        <v>1028</v>
      </c>
      <c r="B1037" s="12" t="s">
        <v>12054</v>
      </c>
      <c r="C1037" s="12" t="s">
        <v>12055</v>
      </c>
      <c r="D1037" s="12" t="s">
        <v>12056</v>
      </c>
      <c r="E1037" s="14">
        <v>1</v>
      </c>
      <c r="F1037" s="12" t="s">
        <v>9</v>
      </c>
      <c r="G1037" s="11"/>
      <c r="H1037" s="11"/>
      <c r="I1037" s="11"/>
      <c r="J1037" s="26"/>
      <c r="K1037" s="11">
        <f t="shared" si="48"/>
        <v>0</v>
      </c>
      <c r="L1037" s="11">
        <f t="shared" si="49"/>
        <v>0</v>
      </c>
    </row>
    <row r="1038" spans="1:12" x14ac:dyDescent="0.2">
      <c r="A1038" s="11">
        <f t="shared" si="50"/>
        <v>1029</v>
      </c>
      <c r="B1038" s="12" t="s">
        <v>12057</v>
      </c>
      <c r="C1038" s="12" t="s">
        <v>12058</v>
      </c>
      <c r="D1038" s="12" t="s">
        <v>12059</v>
      </c>
      <c r="E1038" s="14">
        <v>1</v>
      </c>
      <c r="F1038" s="12" t="s">
        <v>9</v>
      </c>
      <c r="G1038" s="11"/>
      <c r="H1038" s="11"/>
      <c r="I1038" s="11"/>
      <c r="J1038" s="26"/>
      <c r="K1038" s="11">
        <f t="shared" si="48"/>
        <v>0</v>
      </c>
      <c r="L1038" s="11">
        <f t="shared" si="49"/>
        <v>0</v>
      </c>
    </row>
    <row r="1039" spans="1:12" x14ac:dyDescent="0.2">
      <c r="A1039" s="11">
        <f t="shared" si="50"/>
        <v>1030</v>
      </c>
      <c r="B1039" s="12" t="s">
        <v>12060</v>
      </c>
      <c r="C1039" s="12" t="s">
        <v>12061</v>
      </c>
      <c r="D1039" s="12" t="s">
        <v>12062</v>
      </c>
      <c r="E1039" s="14">
        <v>5</v>
      </c>
      <c r="F1039" s="12" t="s">
        <v>9</v>
      </c>
      <c r="G1039" s="11"/>
      <c r="H1039" s="11"/>
      <c r="I1039" s="11"/>
      <c r="J1039" s="26"/>
      <c r="K1039" s="11">
        <f t="shared" si="48"/>
        <v>0</v>
      </c>
      <c r="L1039" s="11">
        <f t="shared" si="49"/>
        <v>0</v>
      </c>
    </row>
    <row r="1040" spans="1:12" x14ac:dyDescent="0.2">
      <c r="A1040" s="11">
        <f t="shared" si="50"/>
        <v>1031</v>
      </c>
      <c r="B1040" s="12" t="s">
        <v>12063</v>
      </c>
      <c r="C1040" s="12" t="s">
        <v>12064</v>
      </c>
      <c r="D1040" s="12" t="s">
        <v>12065</v>
      </c>
      <c r="E1040" s="14">
        <v>2</v>
      </c>
      <c r="F1040" s="12" t="s">
        <v>9</v>
      </c>
      <c r="G1040" s="11"/>
      <c r="H1040" s="11"/>
      <c r="I1040" s="11"/>
      <c r="J1040" s="26"/>
      <c r="K1040" s="11">
        <f t="shared" si="48"/>
        <v>0</v>
      </c>
      <c r="L1040" s="11">
        <f t="shared" si="49"/>
        <v>0</v>
      </c>
    </row>
    <row r="1041" spans="1:12" x14ac:dyDescent="0.2">
      <c r="A1041" s="11">
        <f t="shared" si="50"/>
        <v>1032</v>
      </c>
      <c r="B1041" s="12" t="s">
        <v>12066</v>
      </c>
      <c r="C1041" s="12" t="s">
        <v>12067</v>
      </c>
      <c r="D1041" s="12" t="s">
        <v>12068</v>
      </c>
      <c r="E1041" s="14">
        <v>1</v>
      </c>
      <c r="F1041" s="12" t="s">
        <v>9</v>
      </c>
      <c r="G1041" s="11"/>
      <c r="H1041" s="11"/>
      <c r="I1041" s="11"/>
      <c r="J1041" s="26"/>
      <c r="K1041" s="11">
        <f t="shared" si="48"/>
        <v>0</v>
      </c>
      <c r="L1041" s="11">
        <f t="shared" si="49"/>
        <v>0</v>
      </c>
    </row>
    <row r="1042" spans="1:12" x14ac:dyDescent="0.2">
      <c r="A1042" s="11">
        <f t="shared" si="50"/>
        <v>1033</v>
      </c>
      <c r="B1042" s="12" t="s">
        <v>12069</v>
      </c>
      <c r="C1042" s="12" t="s">
        <v>12070</v>
      </c>
      <c r="D1042" s="12" t="s">
        <v>12071</v>
      </c>
      <c r="E1042" s="14">
        <v>1</v>
      </c>
      <c r="F1042" s="12" t="s">
        <v>9</v>
      </c>
      <c r="G1042" s="11"/>
      <c r="H1042" s="11"/>
      <c r="I1042" s="11"/>
      <c r="J1042" s="26"/>
      <c r="K1042" s="11">
        <f t="shared" si="48"/>
        <v>0</v>
      </c>
      <c r="L1042" s="11">
        <f t="shared" si="49"/>
        <v>0</v>
      </c>
    </row>
    <row r="1043" spans="1:12" x14ac:dyDescent="0.2">
      <c r="A1043" s="11">
        <f t="shared" si="50"/>
        <v>1034</v>
      </c>
      <c r="B1043" s="12" t="s">
        <v>12072</v>
      </c>
      <c r="C1043" s="12" t="s">
        <v>12073</v>
      </c>
      <c r="D1043" s="12" t="s">
        <v>12074</v>
      </c>
      <c r="E1043" s="14">
        <v>1</v>
      </c>
      <c r="F1043" s="12" t="s">
        <v>9</v>
      </c>
      <c r="G1043" s="11"/>
      <c r="H1043" s="11"/>
      <c r="I1043" s="11"/>
      <c r="J1043" s="26"/>
      <c r="K1043" s="11">
        <f t="shared" si="48"/>
        <v>0</v>
      </c>
      <c r="L1043" s="11">
        <f t="shared" si="49"/>
        <v>0</v>
      </c>
    </row>
    <row r="1044" spans="1:12" x14ac:dyDescent="0.2">
      <c r="A1044" s="11">
        <f t="shared" si="50"/>
        <v>1035</v>
      </c>
      <c r="B1044" s="12" t="s">
        <v>12075</v>
      </c>
      <c r="C1044" s="12" t="s">
        <v>12076</v>
      </c>
      <c r="D1044" s="12" t="s">
        <v>12077</v>
      </c>
      <c r="E1044" s="14">
        <v>1</v>
      </c>
      <c r="F1044" s="12" t="s">
        <v>9</v>
      </c>
      <c r="G1044" s="11"/>
      <c r="H1044" s="11"/>
      <c r="I1044" s="11"/>
      <c r="J1044" s="26"/>
      <c r="K1044" s="11">
        <f t="shared" si="48"/>
        <v>0</v>
      </c>
      <c r="L1044" s="11">
        <f t="shared" si="49"/>
        <v>0</v>
      </c>
    </row>
    <row r="1045" spans="1:12" x14ac:dyDescent="0.2">
      <c r="A1045" s="11">
        <f t="shared" si="50"/>
        <v>1036</v>
      </c>
      <c r="B1045" s="12" t="s">
        <v>12078</v>
      </c>
      <c r="C1045" s="12" t="s">
        <v>12079</v>
      </c>
      <c r="D1045" s="12" t="s">
        <v>12080</v>
      </c>
      <c r="E1045" s="14">
        <v>1</v>
      </c>
      <c r="F1045" s="12" t="s">
        <v>9</v>
      </c>
      <c r="G1045" s="11"/>
      <c r="H1045" s="11"/>
      <c r="I1045" s="11"/>
      <c r="J1045" s="26"/>
      <c r="K1045" s="11">
        <f t="shared" si="48"/>
        <v>0</v>
      </c>
      <c r="L1045" s="11">
        <f t="shared" si="49"/>
        <v>0</v>
      </c>
    </row>
    <row r="1046" spans="1:12" x14ac:dyDescent="0.2">
      <c r="A1046" s="11">
        <f t="shared" si="50"/>
        <v>1037</v>
      </c>
      <c r="B1046" s="12" t="s">
        <v>12081</v>
      </c>
      <c r="C1046" s="12" t="s">
        <v>12082</v>
      </c>
      <c r="D1046" s="12" t="s">
        <v>12083</v>
      </c>
      <c r="E1046" s="14">
        <v>3</v>
      </c>
      <c r="F1046" s="12" t="s">
        <v>9</v>
      </c>
      <c r="G1046" s="11"/>
      <c r="H1046" s="11"/>
      <c r="I1046" s="11"/>
      <c r="J1046" s="26"/>
      <c r="K1046" s="11">
        <f t="shared" si="48"/>
        <v>0</v>
      </c>
      <c r="L1046" s="11">
        <f t="shared" si="49"/>
        <v>0</v>
      </c>
    </row>
    <row r="1047" spans="1:12" x14ac:dyDescent="0.2">
      <c r="A1047" s="11">
        <f t="shared" si="50"/>
        <v>1038</v>
      </c>
      <c r="B1047" s="12" t="s">
        <v>12084</v>
      </c>
      <c r="C1047" s="12" t="s">
        <v>12085</v>
      </c>
      <c r="D1047" s="12" t="s">
        <v>12086</v>
      </c>
      <c r="E1047" s="14">
        <v>3</v>
      </c>
      <c r="F1047" s="12" t="s">
        <v>9</v>
      </c>
      <c r="G1047" s="11"/>
      <c r="H1047" s="11"/>
      <c r="I1047" s="11"/>
      <c r="J1047" s="26"/>
      <c r="K1047" s="11">
        <f t="shared" si="48"/>
        <v>0</v>
      </c>
      <c r="L1047" s="11">
        <f t="shared" si="49"/>
        <v>0</v>
      </c>
    </row>
    <row r="1048" spans="1:12" x14ac:dyDescent="0.2">
      <c r="A1048" s="11">
        <f t="shared" si="50"/>
        <v>1039</v>
      </c>
      <c r="B1048" s="12" t="s">
        <v>12087</v>
      </c>
      <c r="C1048" s="12" t="s">
        <v>12088</v>
      </c>
      <c r="D1048" s="12" t="s">
        <v>12089</v>
      </c>
      <c r="E1048" s="14">
        <v>3</v>
      </c>
      <c r="F1048" s="12" t="s">
        <v>9</v>
      </c>
      <c r="G1048" s="11"/>
      <c r="H1048" s="11"/>
      <c r="I1048" s="11"/>
      <c r="J1048" s="26"/>
      <c r="K1048" s="11">
        <f t="shared" si="48"/>
        <v>0</v>
      </c>
      <c r="L1048" s="11">
        <f t="shared" si="49"/>
        <v>0</v>
      </c>
    </row>
    <row r="1049" spans="1:12" x14ac:dyDescent="0.2">
      <c r="A1049" s="11">
        <f t="shared" si="50"/>
        <v>1040</v>
      </c>
      <c r="B1049" s="12" t="s">
        <v>12090</v>
      </c>
      <c r="C1049" s="12" t="s">
        <v>12091</v>
      </c>
      <c r="D1049" s="12" t="s">
        <v>12092</v>
      </c>
      <c r="E1049" s="14">
        <v>3</v>
      </c>
      <c r="F1049" s="12" t="s">
        <v>9</v>
      </c>
      <c r="G1049" s="11"/>
      <c r="H1049" s="11"/>
      <c r="I1049" s="11"/>
      <c r="J1049" s="26"/>
      <c r="K1049" s="11">
        <f t="shared" si="48"/>
        <v>0</v>
      </c>
      <c r="L1049" s="11">
        <f t="shared" si="49"/>
        <v>0</v>
      </c>
    </row>
    <row r="1050" spans="1:12" x14ac:dyDescent="0.2">
      <c r="A1050" s="11">
        <f t="shared" si="50"/>
        <v>1041</v>
      </c>
      <c r="B1050" s="12" t="s">
        <v>12093</v>
      </c>
      <c r="C1050" s="12" t="s">
        <v>12094</v>
      </c>
      <c r="D1050" s="12" t="s">
        <v>12095</v>
      </c>
      <c r="E1050" s="14">
        <v>3</v>
      </c>
      <c r="F1050" s="12" t="s">
        <v>9</v>
      </c>
      <c r="G1050" s="11"/>
      <c r="H1050" s="11"/>
      <c r="I1050" s="11"/>
      <c r="J1050" s="26"/>
      <c r="K1050" s="11">
        <f t="shared" si="48"/>
        <v>0</v>
      </c>
      <c r="L1050" s="11">
        <f t="shared" si="49"/>
        <v>0</v>
      </c>
    </row>
    <row r="1051" spans="1:12" x14ac:dyDescent="0.2">
      <c r="A1051" s="11">
        <f t="shared" si="50"/>
        <v>1042</v>
      </c>
      <c r="B1051" s="12" t="s">
        <v>12096</v>
      </c>
      <c r="C1051" s="12" t="s">
        <v>12097</v>
      </c>
      <c r="D1051" s="12" t="s">
        <v>12098</v>
      </c>
      <c r="E1051" s="14">
        <v>2</v>
      </c>
      <c r="F1051" s="12" t="s">
        <v>9</v>
      </c>
      <c r="G1051" s="11"/>
      <c r="H1051" s="11"/>
      <c r="I1051" s="11"/>
      <c r="J1051" s="26"/>
      <c r="K1051" s="11">
        <f t="shared" si="48"/>
        <v>0</v>
      </c>
      <c r="L1051" s="11">
        <f t="shared" si="49"/>
        <v>0</v>
      </c>
    </row>
    <row r="1052" spans="1:12" x14ac:dyDescent="0.2">
      <c r="A1052" s="11">
        <f t="shared" si="50"/>
        <v>1043</v>
      </c>
      <c r="B1052" s="12" t="s">
        <v>12099</v>
      </c>
      <c r="C1052" s="12" t="s">
        <v>12100</v>
      </c>
      <c r="D1052" s="12" t="s">
        <v>12101</v>
      </c>
      <c r="E1052" s="14">
        <v>1</v>
      </c>
      <c r="F1052" s="12" t="s">
        <v>9</v>
      </c>
      <c r="G1052" s="11"/>
      <c r="H1052" s="11"/>
      <c r="I1052" s="11"/>
      <c r="J1052" s="26"/>
      <c r="K1052" s="11">
        <f t="shared" si="48"/>
        <v>0</v>
      </c>
      <c r="L1052" s="11">
        <f t="shared" si="49"/>
        <v>0</v>
      </c>
    </row>
    <row r="1053" spans="1:12" x14ac:dyDescent="0.2">
      <c r="A1053" s="11">
        <f t="shared" si="50"/>
        <v>1044</v>
      </c>
      <c r="B1053" s="12" t="s">
        <v>12102</v>
      </c>
      <c r="C1053" s="12" t="s">
        <v>12103</v>
      </c>
      <c r="D1053" s="12" t="s">
        <v>12104</v>
      </c>
      <c r="E1053" s="14">
        <v>2</v>
      </c>
      <c r="F1053" s="12" t="s">
        <v>9</v>
      </c>
      <c r="G1053" s="11"/>
      <c r="H1053" s="11"/>
      <c r="I1053" s="11"/>
      <c r="J1053" s="26"/>
      <c r="K1053" s="11">
        <f t="shared" si="48"/>
        <v>0</v>
      </c>
      <c r="L1053" s="11">
        <f t="shared" si="49"/>
        <v>0</v>
      </c>
    </row>
    <row r="1054" spans="1:12" x14ac:dyDescent="0.2">
      <c r="A1054" s="11">
        <f t="shared" si="50"/>
        <v>1045</v>
      </c>
      <c r="B1054" s="12" t="s">
        <v>12105</v>
      </c>
      <c r="C1054" s="12" t="s">
        <v>12106</v>
      </c>
      <c r="D1054" s="12" t="s">
        <v>12107</v>
      </c>
      <c r="E1054" s="14">
        <v>2</v>
      </c>
      <c r="F1054" s="12" t="s">
        <v>9</v>
      </c>
      <c r="G1054" s="11"/>
      <c r="H1054" s="11"/>
      <c r="I1054" s="11"/>
      <c r="J1054" s="26"/>
      <c r="K1054" s="11">
        <f t="shared" si="48"/>
        <v>0</v>
      </c>
      <c r="L1054" s="11">
        <f t="shared" si="49"/>
        <v>0</v>
      </c>
    </row>
    <row r="1055" spans="1:12" x14ac:dyDescent="0.2">
      <c r="A1055" s="11">
        <f t="shared" si="50"/>
        <v>1046</v>
      </c>
      <c r="B1055" s="12" t="s">
        <v>12108</v>
      </c>
      <c r="C1055" s="12" t="s">
        <v>12109</v>
      </c>
      <c r="D1055" s="12" t="s">
        <v>12110</v>
      </c>
      <c r="E1055" s="14">
        <v>1</v>
      </c>
      <c r="F1055" s="12" t="s">
        <v>9</v>
      </c>
      <c r="G1055" s="11"/>
      <c r="H1055" s="11"/>
      <c r="I1055" s="11"/>
      <c r="J1055" s="26"/>
      <c r="K1055" s="11">
        <f t="shared" si="48"/>
        <v>0</v>
      </c>
      <c r="L1055" s="11">
        <f t="shared" si="49"/>
        <v>0</v>
      </c>
    </row>
    <row r="1056" spans="1:12" x14ac:dyDescent="0.2">
      <c r="A1056" s="11">
        <f t="shared" si="50"/>
        <v>1047</v>
      </c>
      <c r="B1056" s="12" t="s">
        <v>12111</v>
      </c>
      <c r="C1056" s="12" t="s">
        <v>12112</v>
      </c>
      <c r="D1056" s="12" t="s">
        <v>12113</v>
      </c>
      <c r="E1056" s="14">
        <v>3</v>
      </c>
      <c r="F1056" s="12" t="s">
        <v>9</v>
      </c>
      <c r="G1056" s="11"/>
      <c r="H1056" s="11"/>
      <c r="I1056" s="11"/>
      <c r="J1056" s="26"/>
      <c r="K1056" s="11">
        <f t="shared" si="48"/>
        <v>0</v>
      </c>
      <c r="L1056" s="11">
        <f t="shared" si="49"/>
        <v>0</v>
      </c>
    </row>
    <row r="1057" spans="1:12" x14ac:dyDescent="0.2">
      <c r="A1057" s="11">
        <f t="shared" si="50"/>
        <v>1048</v>
      </c>
      <c r="B1057" s="12" t="s">
        <v>12114</v>
      </c>
      <c r="C1057" s="12" t="s">
        <v>12115</v>
      </c>
      <c r="D1057" s="12" t="s">
        <v>12116</v>
      </c>
      <c r="E1057" s="14">
        <v>8</v>
      </c>
      <c r="F1057" s="12" t="s">
        <v>9</v>
      </c>
      <c r="G1057" s="11"/>
      <c r="H1057" s="11"/>
      <c r="I1057" s="11"/>
      <c r="J1057" s="26"/>
      <c r="K1057" s="11">
        <f t="shared" si="48"/>
        <v>0</v>
      </c>
      <c r="L1057" s="11">
        <f t="shared" si="49"/>
        <v>0</v>
      </c>
    </row>
    <row r="1058" spans="1:12" x14ac:dyDescent="0.2">
      <c r="A1058" s="11">
        <f t="shared" si="50"/>
        <v>1049</v>
      </c>
      <c r="B1058" s="12" t="s">
        <v>12117</v>
      </c>
      <c r="C1058" s="12" t="s">
        <v>12118</v>
      </c>
      <c r="D1058" s="12" t="s">
        <v>12119</v>
      </c>
      <c r="E1058" s="14">
        <v>8</v>
      </c>
      <c r="F1058" s="12" t="s">
        <v>9</v>
      </c>
      <c r="G1058" s="11"/>
      <c r="H1058" s="11"/>
      <c r="I1058" s="11"/>
      <c r="J1058" s="26"/>
      <c r="K1058" s="11">
        <f t="shared" si="48"/>
        <v>0</v>
      </c>
      <c r="L1058" s="11">
        <f t="shared" si="49"/>
        <v>0</v>
      </c>
    </row>
    <row r="1059" spans="1:12" x14ac:dyDescent="0.2">
      <c r="A1059" s="11">
        <f t="shared" si="50"/>
        <v>1050</v>
      </c>
      <c r="B1059" s="12" t="s">
        <v>12120</v>
      </c>
      <c r="C1059" s="12" t="s">
        <v>12121</v>
      </c>
      <c r="D1059" s="12" t="s">
        <v>12122</v>
      </c>
      <c r="E1059" s="14">
        <v>1</v>
      </c>
      <c r="F1059" s="12" t="s">
        <v>9</v>
      </c>
      <c r="G1059" s="11"/>
      <c r="H1059" s="11"/>
      <c r="I1059" s="11"/>
      <c r="J1059" s="26"/>
      <c r="K1059" s="11">
        <f t="shared" si="48"/>
        <v>0</v>
      </c>
      <c r="L1059" s="11">
        <f t="shared" si="49"/>
        <v>0</v>
      </c>
    </row>
    <row r="1060" spans="1:12" x14ac:dyDescent="0.2">
      <c r="A1060" s="11">
        <f t="shared" si="50"/>
        <v>1051</v>
      </c>
      <c r="B1060" s="12" t="s">
        <v>12123</v>
      </c>
      <c r="C1060" s="12" t="s">
        <v>12124</v>
      </c>
      <c r="D1060" s="12" t="s">
        <v>12125</v>
      </c>
      <c r="E1060" s="14">
        <v>2</v>
      </c>
      <c r="F1060" s="12" t="s">
        <v>9</v>
      </c>
      <c r="G1060" s="11"/>
      <c r="H1060" s="11"/>
      <c r="I1060" s="11"/>
      <c r="J1060" s="26"/>
      <c r="K1060" s="11">
        <f t="shared" si="48"/>
        <v>0</v>
      </c>
      <c r="L1060" s="11">
        <f t="shared" si="49"/>
        <v>0</v>
      </c>
    </row>
    <row r="1061" spans="1:12" x14ac:dyDescent="0.2">
      <c r="A1061" s="11">
        <f t="shared" si="50"/>
        <v>1052</v>
      </c>
      <c r="B1061" s="12" t="s">
        <v>12126</v>
      </c>
      <c r="C1061" s="12" t="s">
        <v>12127</v>
      </c>
      <c r="D1061" s="12" t="s">
        <v>12128</v>
      </c>
      <c r="E1061" s="14">
        <v>1</v>
      </c>
      <c r="F1061" s="12" t="s">
        <v>9</v>
      </c>
      <c r="G1061" s="11"/>
      <c r="H1061" s="11"/>
      <c r="I1061" s="11"/>
      <c r="J1061" s="26"/>
      <c r="K1061" s="11">
        <f t="shared" si="48"/>
        <v>0</v>
      </c>
      <c r="L1061" s="11">
        <f t="shared" si="49"/>
        <v>0</v>
      </c>
    </row>
    <row r="1062" spans="1:12" x14ac:dyDescent="0.2">
      <c r="A1062" s="11">
        <f t="shared" si="50"/>
        <v>1053</v>
      </c>
      <c r="B1062" s="12" t="s">
        <v>12129</v>
      </c>
      <c r="C1062" s="12" t="s">
        <v>12130</v>
      </c>
      <c r="D1062" s="12" t="s">
        <v>12131</v>
      </c>
      <c r="E1062" s="14">
        <v>1</v>
      </c>
      <c r="F1062" s="12" t="s">
        <v>9</v>
      </c>
      <c r="G1062" s="11"/>
      <c r="H1062" s="11"/>
      <c r="I1062" s="11"/>
      <c r="J1062" s="26"/>
      <c r="K1062" s="11">
        <f t="shared" si="48"/>
        <v>0</v>
      </c>
      <c r="L1062" s="11">
        <f t="shared" si="49"/>
        <v>0</v>
      </c>
    </row>
    <row r="1063" spans="1:12" x14ac:dyDescent="0.2">
      <c r="A1063" s="11">
        <f t="shared" si="50"/>
        <v>1054</v>
      </c>
      <c r="B1063" s="12" t="s">
        <v>12132</v>
      </c>
      <c r="C1063" s="12" t="s">
        <v>12133</v>
      </c>
      <c r="D1063" s="12" t="s">
        <v>12134</v>
      </c>
      <c r="E1063" s="14">
        <v>1</v>
      </c>
      <c r="F1063" s="12" t="s">
        <v>9</v>
      </c>
      <c r="G1063" s="11"/>
      <c r="H1063" s="11"/>
      <c r="I1063" s="11"/>
      <c r="J1063" s="26"/>
      <c r="K1063" s="11">
        <f t="shared" si="48"/>
        <v>0</v>
      </c>
      <c r="L1063" s="11">
        <f t="shared" si="49"/>
        <v>0</v>
      </c>
    </row>
    <row r="1064" spans="1:12" x14ac:dyDescent="0.2">
      <c r="A1064" s="11">
        <f t="shared" si="50"/>
        <v>1055</v>
      </c>
      <c r="B1064" s="12" t="s">
        <v>12135</v>
      </c>
      <c r="C1064" s="12" t="s">
        <v>12136</v>
      </c>
      <c r="D1064" s="12" t="s">
        <v>12137</v>
      </c>
      <c r="E1064" s="14">
        <v>6</v>
      </c>
      <c r="F1064" s="12" t="s">
        <v>9</v>
      </c>
      <c r="G1064" s="11"/>
      <c r="H1064" s="11"/>
      <c r="I1064" s="11"/>
      <c r="J1064" s="26"/>
      <c r="K1064" s="11">
        <f t="shared" si="48"/>
        <v>0</v>
      </c>
      <c r="L1064" s="11">
        <f t="shared" si="49"/>
        <v>0</v>
      </c>
    </row>
    <row r="1065" spans="1:12" x14ac:dyDescent="0.2">
      <c r="A1065" s="11">
        <f t="shared" si="50"/>
        <v>1056</v>
      </c>
      <c r="B1065" s="12" t="s">
        <v>12138</v>
      </c>
      <c r="C1065" s="12" t="s">
        <v>12139</v>
      </c>
      <c r="D1065" s="12" t="s">
        <v>12140</v>
      </c>
      <c r="E1065" s="14">
        <v>2</v>
      </c>
      <c r="F1065" s="12" t="s">
        <v>9</v>
      </c>
      <c r="G1065" s="11"/>
      <c r="H1065" s="11"/>
      <c r="I1065" s="11"/>
      <c r="J1065" s="26"/>
      <c r="K1065" s="11">
        <f t="shared" si="48"/>
        <v>0</v>
      </c>
      <c r="L1065" s="11">
        <f t="shared" si="49"/>
        <v>0</v>
      </c>
    </row>
    <row r="1066" spans="1:12" x14ac:dyDescent="0.2">
      <c r="A1066" s="11">
        <f t="shared" si="50"/>
        <v>1057</v>
      </c>
      <c r="B1066" s="12" t="s">
        <v>12141</v>
      </c>
      <c r="C1066" s="12" t="s">
        <v>12142</v>
      </c>
      <c r="D1066" s="12" t="s">
        <v>12143</v>
      </c>
      <c r="E1066" s="14">
        <v>1</v>
      </c>
      <c r="F1066" s="12" t="s">
        <v>9</v>
      </c>
      <c r="G1066" s="11"/>
      <c r="H1066" s="11"/>
      <c r="I1066" s="11"/>
      <c r="J1066" s="26"/>
      <c r="K1066" s="11">
        <f t="shared" si="48"/>
        <v>0</v>
      </c>
      <c r="L1066" s="11">
        <f t="shared" si="49"/>
        <v>0</v>
      </c>
    </row>
    <row r="1067" spans="1:12" x14ac:dyDescent="0.2">
      <c r="A1067" s="11">
        <f t="shared" si="50"/>
        <v>1058</v>
      </c>
      <c r="B1067" s="12" t="s">
        <v>12144</v>
      </c>
      <c r="C1067" s="12" t="s">
        <v>12145</v>
      </c>
      <c r="D1067" s="12" t="s">
        <v>12146</v>
      </c>
      <c r="E1067" s="14">
        <v>1</v>
      </c>
      <c r="F1067" s="12" t="s">
        <v>9</v>
      </c>
      <c r="G1067" s="11"/>
      <c r="H1067" s="11"/>
      <c r="I1067" s="11"/>
      <c r="J1067" s="26"/>
      <c r="K1067" s="11">
        <f t="shared" si="48"/>
        <v>0</v>
      </c>
      <c r="L1067" s="11">
        <f t="shared" si="49"/>
        <v>0</v>
      </c>
    </row>
    <row r="1068" spans="1:12" x14ac:dyDescent="0.2">
      <c r="A1068" s="11">
        <f t="shared" si="50"/>
        <v>1059</v>
      </c>
      <c r="B1068" s="12" t="s">
        <v>12147</v>
      </c>
      <c r="C1068" s="12" t="s">
        <v>12148</v>
      </c>
      <c r="D1068" s="12" t="s">
        <v>12149</v>
      </c>
      <c r="E1068" s="14">
        <v>1</v>
      </c>
      <c r="F1068" s="12" t="s">
        <v>9</v>
      </c>
      <c r="G1068" s="11"/>
      <c r="H1068" s="11"/>
      <c r="I1068" s="11"/>
      <c r="J1068" s="26"/>
      <c r="K1068" s="11">
        <f t="shared" si="48"/>
        <v>0</v>
      </c>
      <c r="L1068" s="11">
        <f t="shared" si="49"/>
        <v>0</v>
      </c>
    </row>
    <row r="1069" spans="1:12" x14ac:dyDescent="0.2">
      <c r="A1069" s="11">
        <f t="shared" si="50"/>
        <v>1060</v>
      </c>
      <c r="B1069" s="12" t="s">
        <v>12150</v>
      </c>
      <c r="C1069" s="12" t="s">
        <v>12151</v>
      </c>
      <c r="D1069" s="12" t="s">
        <v>12152</v>
      </c>
      <c r="E1069" s="14">
        <v>1</v>
      </c>
      <c r="F1069" s="12" t="s">
        <v>9</v>
      </c>
      <c r="G1069" s="11"/>
      <c r="H1069" s="11"/>
      <c r="I1069" s="11"/>
      <c r="J1069" s="26"/>
      <c r="K1069" s="11">
        <f t="shared" si="48"/>
        <v>0</v>
      </c>
      <c r="L1069" s="11">
        <f t="shared" si="49"/>
        <v>0</v>
      </c>
    </row>
    <row r="1070" spans="1:12" x14ac:dyDescent="0.2">
      <c r="A1070" s="11">
        <f t="shared" si="50"/>
        <v>1061</v>
      </c>
      <c r="B1070" s="12" t="s">
        <v>12153</v>
      </c>
      <c r="C1070" s="12" t="s">
        <v>12154</v>
      </c>
      <c r="D1070" s="12" t="s">
        <v>12155</v>
      </c>
      <c r="E1070" s="14">
        <v>2</v>
      </c>
      <c r="F1070" s="12" t="s">
        <v>9</v>
      </c>
      <c r="G1070" s="11"/>
      <c r="H1070" s="11"/>
      <c r="I1070" s="11"/>
      <c r="J1070" s="26"/>
      <c r="K1070" s="11">
        <f t="shared" si="48"/>
        <v>0</v>
      </c>
      <c r="L1070" s="11">
        <f t="shared" si="49"/>
        <v>0</v>
      </c>
    </row>
    <row r="1071" spans="1:12" x14ac:dyDescent="0.2">
      <c r="A1071" s="11">
        <f t="shared" si="50"/>
        <v>1062</v>
      </c>
      <c r="B1071" s="12" t="s">
        <v>10226</v>
      </c>
      <c r="C1071" s="12" t="s">
        <v>5956</v>
      </c>
      <c r="D1071" s="12" t="s">
        <v>10227</v>
      </c>
      <c r="E1071" s="14">
        <v>1</v>
      </c>
      <c r="F1071" s="12" t="s">
        <v>9</v>
      </c>
      <c r="G1071" s="11"/>
      <c r="H1071" s="11"/>
      <c r="I1071" s="11"/>
      <c r="J1071" s="26"/>
      <c r="K1071" s="11">
        <f t="shared" si="48"/>
        <v>0</v>
      </c>
      <c r="L1071" s="11">
        <f t="shared" si="49"/>
        <v>0</v>
      </c>
    </row>
    <row r="1072" spans="1:12" x14ac:dyDescent="0.2">
      <c r="A1072" s="11">
        <f t="shared" si="50"/>
        <v>1063</v>
      </c>
      <c r="B1072" s="12" t="s">
        <v>12156</v>
      </c>
      <c r="C1072" s="12" t="s">
        <v>12157</v>
      </c>
      <c r="D1072" s="12" t="s">
        <v>12158</v>
      </c>
      <c r="E1072" s="14">
        <v>1</v>
      </c>
      <c r="F1072" s="12" t="s">
        <v>9</v>
      </c>
      <c r="G1072" s="11"/>
      <c r="H1072" s="11"/>
      <c r="I1072" s="11"/>
      <c r="J1072" s="26"/>
      <c r="K1072" s="11">
        <f t="shared" si="48"/>
        <v>0</v>
      </c>
      <c r="L1072" s="11">
        <f t="shared" si="49"/>
        <v>0</v>
      </c>
    </row>
    <row r="1073" spans="1:12" x14ac:dyDescent="0.2">
      <c r="A1073" s="11">
        <f t="shared" si="50"/>
        <v>1064</v>
      </c>
      <c r="B1073" s="12" t="s">
        <v>12159</v>
      </c>
      <c r="C1073" s="12" t="s">
        <v>12160</v>
      </c>
      <c r="D1073" s="12" t="s">
        <v>12161</v>
      </c>
      <c r="E1073" s="14">
        <v>1</v>
      </c>
      <c r="F1073" s="12" t="s">
        <v>9</v>
      </c>
      <c r="G1073" s="11"/>
      <c r="H1073" s="11"/>
      <c r="I1073" s="11"/>
      <c r="J1073" s="26"/>
      <c r="K1073" s="11">
        <f t="shared" si="48"/>
        <v>0</v>
      </c>
      <c r="L1073" s="11">
        <f t="shared" si="49"/>
        <v>0</v>
      </c>
    </row>
    <row r="1074" spans="1:12" x14ac:dyDescent="0.2">
      <c r="A1074" s="11">
        <f t="shared" si="50"/>
        <v>1065</v>
      </c>
      <c r="B1074" s="12" t="s">
        <v>12162</v>
      </c>
      <c r="C1074" s="12" t="s">
        <v>12163</v>
      </c>
      <c r="D1074" s="12" t="s">
        <v>12164</v>
      </c>
      <c r="E1074" s="14">
        <v>2</v>
      </c>
      <c r="F1074" s="12" t="s">
        <v>9</v>
      </c>
      <c r="G1074" s="11"/>
      <c r="H1074" s="11"/>
      <c r="I1074" s="11"/>
      <c r="J1074" s="26"/>
      <c r="K1074" s="11">
        <f t="shared" si="48"/>
        <v>0</v>
      </c>
      <c r="L1074" s="11">
        <f t="shared" si="49"/>
        <v>0</v>
      </c>
    </row>
    <row r="1075" spans="1:12" x14ac:dyDescent="0.2">
      <c r="A1075" s="11">
        <f t="shared" si="50"/>
        <v>1066</v>
      </c>
      <c r="B1075" s="12" t="s">
        <v>12165</v>
      </c>
      <c r="C1075" s="12" t="s">
        <v>12166</v>
      </c>
      <c r="D1075" s="12" t="s">
        <v>12167</v>
      </c>
      <c r="E1075" s="14">
        <v>1</v>
      </c>
      <c r="F1075" s="12" t="s">
        <v>9</v>
      </c>
      <c r="G1075" s="11"/>
      <c r="H1075" s="11"/>
      <c r="I1075" s="11"/>
      <c r="J1075" s="26"/>
      <c r="K1075" s="11">
        <f t="shared" si="48"/>
        <v>0</v>
      </c>
      <c r="L1075" s="11">
        <f t="shared" si="49"/>
        <v>0</v>
      </c>
    </row>
    <row r="1076" spans="1:12" x14ac:dyDescent="0.2">
      <c r="A1076" s="11">
        <f t="shared" si="50"/>
        <v>1067</v>
      </c>
      <c r="B1076" s="12" t="s">
        <v>12168</v>
      </c>
      <c r="C1076" s="12" t="s">
        <v>12169</v>
      </c>
      <c r="D1076" s="12" t="s">
        <v>12170</v>
      </c>
      <c r="E1076" s="14">
        <v>1</v>
      </c>
      <c r="F1076" s="12" t="s">
        <v>9</v>
      </c>
      <c r="G1076" s="11"/>
      <c r="H1076" s="11"/>
      <c r="I1076" s="11"/>
      <c r="J1076" s="26"/>
      <c r="K1076" s="11">
        <f t="shared" si="48"/>
        <v>0</v>
      </c>
      <c r="L1076" s="11">
        <f t="shared" si="49"/>
        <v>0</v>
      </c>
    </row>
    <row r="1077" spans="1:12" x14ac:dyDescent="0.2">
      <c r="A1077" s="11">
        <f t="shared" si="50"/>
        <v>1068</v>
      </c>
      <c r="B1077" s="12" t="s">
        <v>12171</v>
      </c>
      <c r="C1077" s="12" t="s">
        <v>12172</v>
      </c>
      <c r="D1077" s="12" t="s">
        <v>12173</v>
      </c>
      <c r="E1077" s="14">
        <v>1</v>
      </c>
      <c r="F1077" s="12" t="s">
        <v>9</v>
      </c>
      <c r="G1077" s="11"/>
      <c r="H1077" s="11"/>
      <c r="I1077" s="11"/>
      <c r="J1077" s="26"/>
      <c r="K1077" s="11">
        <f t="shared" si="48"/>
        <v>0</v>
      </c>
      <c r="L1077" s="11">
        <f t="shared" si="49"/>
        <v>0</v>
      </c>
    </row>
    <row r="1078" spans="1:12" x14ac:dyDescent="0.2">
      <c r="A1078" s="11">
        <f t="shared" si="50"/>
        <v>1069</v>
      </c>
      <c r="B1078" s="12" t="s">
        <v>12174</v>
      </c>
      <c r="C1078" s="12" t="s">
        <v>12175</v>
      </c>
      <c r="D1078" s="12" t="s">
        <v>12176</v>
      </c>
      <c r="E1078" s="14">
        <v>1</v>
      </c>
      <c r="F1078" s="12" t="s">
        <v>9</v>
      </c>
      <c r="G1078" s="11"/>
      <c r="H1078" s="11"/>
      <c r="I1078" s="11"/>
      <c r="J1078" s="26"/>
      <c r="K1078" s="11">
        <f t="shared" si="48"/>
        <v>0</v>
      </c>
      <c r="L1078" s="11">
        <f t="shared" si="49"/>
        <v>0</v>
      </c>
    </row>
    <row r="1079" spans="1:12" x14ac:dyDescent="0.2">
      <c r="A1079" s="11">
        <f t="shared" si="50"/>
        <v>1070</v>
      </c>
      <c r="B1079" s="12" t="s">
        <v>12177</v>
      </c>
      <c r="C1079" s="12" t="s">
        <v>12178</v>
      </c>
      <c r="D1079" s="12" t="s">
        <v>12179</v>
      </c>
      <c r="E1079" s="14">
        <v>1</v>
      </c>
      <c r="F1079" s="12" t="s">
        <v>9</v>
      </c>
      <c r="G1079" s="11"/>
      <c r="H1079" s="11"/>
      <c r="I1079" s="11"/>
      <c r="J1079" s="26"/>
      <c r="K1079" s="11">
        <f t="shared" si="48"/>
        <v>0</v>
      </c>
      <c r="L1079" s="11">
        <f t="shared" si="49"/>
        <v>0</v>
      </c>
    </row>
    <row r="1080" spans="1:12" x14ac:dyDescent="0.2">
      <c r="A1080" s="11">
        <f t="shared" si="50"/>
        <v>1071</v>
      </c>
      <c r="B1080" s="12" t="s">
        <v>12180</v>
      </c>
      <c r="C1080" s="12" t="s">
        <v>12181</v>
      </c>
      <c r="D1080" s="12" t="s">
        <v>12182</v>
      </c>
      <c r="E1080" s="14">
        <v>1</v>
      </c>
      <c r="F1080" s="12" t="s">
        <v>9</v>
      </c>
      <c r="G1080" s="11"/>
      <c r="H1080" s="11"/>
      <c r="I1080" s="11"/>
      <c r="J1080" s="26"/>
      <c r="K1080" s="11">
        <f t="shared" si="48"/>
        <v>0</v>
      </c>
      <c r="L1080" s="11">
        <f t="shared" si="49"/>
        <v>0</v>
      </c>
    </row>
    <row r="1081" spans="1:12" x14ac:dyDescent="0.2">
      <c r="A1081" s="11">
        <f t="shared" si="50"/>
        <v>1072</v>
      </c>
      <c r="B1081" s="12" t="s">
        <v>12183</v>
      </c>
      <c r="C1081" s="12" t="s">
        <v>12184</v>
      </c>
      <c r="D1081" s="12" t="s">
        <v>12185</v>
      </c>
      <c r="E1081" s="14">
        <v>1</v>
      </c>
      <c r="F1081" s="12" t="s">
        <v>9</v>
      </c>
      <c r="G1081" s="11"/>
      <c r="H1081" s="11"/>
      <c r="I1081" s="11"/>
      <c r="J1081" s="26"/>
      <c r="K1081" s="11">
        <f t="shared" si="48"/>
        <v>0</v>
      </c>
      <c r="L1081" s="11">
        <f t="shared" si="49"/>
        <v>0</v>
      </c>
    </row>
    <row r="1082" spans="1:12" x14ac:dyDescent="0.2">
      <c r="A1082" s="11">
        <f t="shared" si="50"/>
        <v>1073</v>
      </c>
      <c r="B1082" s="12" t="s">
        <v>12186</v>
      </c>
      <c r="C1082" s="12" t="s">
        <v>12187</v>
      </c>
      <c r="D1082" s="12" t="s">
        <v>12188</v>
      </c>
      <c r="E1082" s="14">
        <v>1</v>
      </c>
      <c r="F1082" s="12" t="s">
        <v>9</v>
      </c>
      <c r="G1082" s="11"/>
      <c r="H1082" s="11"/>
      <c r="I1082" s="11"/>
      <c r="J1082" s="26"/>
      <c r="K1082" s="11">
        <f t="shared" si="48"/>
        <v>0</v>
      </c>
      <c r="L1082" s="11">
        <f t="shared" si="49"/>
        <v>0</v>
      </c>
    </row>
    <row r="1083" spans="1:12" x14ac:dyDescent="0.2">
      <c r="A1083" s="11">
        <f t="shared" si="50"/>
        <v>1074</v>
      </c>
      <c r="B1083" s="12" t="s">
        <v>12189</v>
      </c>
      <c r="C1083" s="12" t="s">
        <v>12190</v>
      </c>
      <c r="D1083" s="12" t="s">
        <v>12191</v>
      </c>
      <c r="E1083" s="14">
        <v>3</v>
      </c>
      <c r="F1083" s="12" t="s">
        <v>9</v>
      </c>
      <c r="G1083" s="11"/>
      <c r="H1083" s="11"/>
      <c r="I1083" s="11"/>
      <c r="J1083" s="26"/>
      <c r="K1083" s="11">
        <f t="shared" si="48"/>
        <v>0</v>
      </c>
      <c r="L1083" s="11">
        <f t="shared" si="49"/>
        <v>0</v>
      </c>
    </row>
    <row r="1084" spans="1:12" x14ac:dyDescent="0.2">
      <c r="A1084" s="11">
        <f t="shared" si="50"/>
        <v>1075</v>
      </c>
      <c r="B1084" s="12" t="s">
        <v>12192</v>
      </c>
      <c r="C1084" s="12" t="s">
        <v>12193</v>
      </c>
      <c r="D1084" s="12" t="s">
        <v>12194</v>
      </c>
      <c r="E1084" s="14">
        <v>2</v>
      </c>
      <c r="F1084" s="12" t="s">
        <v>9</v>
      </c>
      <c r="G1084" s="11"/>
      <c r="H1084" s="11"/>
      <c r="I1084" s="11"/>
      <c r="J1084" s="26"/>
      <c r="K1084" s="11">
        <f t="shared" si="48"/>
        <v>0</v>
      </c>
      <c r="L1084" s="11">
        <f t="shared" si="49"/>
        <v>0</v>
      </c>
    </row>
    <row r="1085" spans="1:12" x14ac:dyDescent="0.2">
      <c r="A1085" s="11">
        <f t="shared" si="50"/>
        <v>1076</v>
      </c>
      <c r="B1085" s="12" t="s">
        <v>12195</v>
      </c>
      <c r="C1085" s="12" t="s">
        <v>12196</v>
      </c>
      <c r="D1085" s="12" t="s">
        <v>12197</v>
      </c>
      <c r="E1085" s="14">
        <v>1</v>
      </c>
      <c r="F1085" s="12" t="s">
        <v>9</v>
      </c>
      <c r="G1085" s="11"/>
      <c r="H1085" s="11"/>
      <c r="I1085" s="11"/>
      <c r="J1085" s="26"/>
      <c r="K1085" s="11">
        <f t="shared" si="48"/>
        <v>0</v>
      </c>
      <c r="L1085" s="11">
        <f t="shared" si="49"/>
        <v>0</v>
      </c>
    </row>
    <row r="1086" spans="1:12" x14ac:dyDescent="0.2">
      <c r="A1086" s="11">
        <f t="shared" si="50"/>
        <v>1077</v>
      </c>
      <c r="B1086" s="12" t="s">
        <v>12198</v>
      </c>
      <c r="C1086" s="12" t="s">
        <v>12199</v>
      </c>
      <c r="D1086" s="12" t="s">
        <v>12200</v>
      </c>
      <c r="E1086" s="14">
        <v>1</v>
      </c>
      <c r="F1086" s="12" t="s">
        <v>9</v>
      </c>
      <c r="G1086" s="11"/>
      <c r="H1086" s="11"/>
      <c r="I1086" s="11"/>
      <c r="J1086" s="26"/>
      <c r="K1086" s="11">
        <f t="shared" si="48"/>
        <v>0</v>
      </c>
      <c r="L1086" s="11">
        <f t="shared" si="49"/>
        <v>0</v>
      </c>
    </row>
    <row r="1087" spans="1:12" x14ac:dyDescent="0.2">
      <c r="A1087" s="11">
        <f t="shared" si="50"/>
        <v>1078</v>
      </c>
      <c r="B1087" s="12" t="s">
        <v>12168</v>
      </c>
      <c r="C1087" s="12" t="s">
        <v>12169</v>
      </c>
      <c r="D1087" s="12" t="s">
        <v>12170</v>
      </c>
      <c r="E1087" s="14">
        <v>12</v>
      </c>
      <c r="F1087" s="12" t="s">
        <v>9</v>
      </c>
      <c r="G1087" s="11"/>
      <c r="H1087" s="11"/>
      <c r="I1087" s="11"/>
      <c r="J1087" s="26"/>
      <c r="K1087" s="11">
        <f t="shared" si="48"/>
        <v>0</v>
      </c>
      <c r="L1087" s="11">
        <f t="shared" si="49"/>
        <v>0</v>
      </c>
    </row>
    <row r="1088" spans="1:12" x14ac:dyDescent="0.2">
      <c r="A1088" s="11">
        <f t="shared" si="50"/>
        <v>1079</v>
      </c>
      <c r="B1088" s="12" t="s">
        <v>12171</v>
      </c>
      <c r="C1088" s="12" t="s">
        <v>12172</v>
      </c>
      <c r="D1088" s="12" t="s">
        <v>12173</v>
      </c>
      <c r="E1088" s="14">
        <v>4</v>
      </c>
      <c r="F1088" s="12" t="s">
        <v>9</v>
      </c>
      <c r="G1088" s="11"/>
      <c r="H1088" s="11"/>
      <c r="I1088" s="11"/>
      <c r="J1088" s="26"/>
      <c r="K1088" s="11">
        <f t="shared" si="48"/>
        <v>0</v>
      </c>
      <c r="L1088" s="11">
        <f t="shared" si="49"/>
        <v>0</v>
      </c>
    </row>
    <row r="1089" spans="1:12" x14ac:dyDescent="0.2">
      <c r="A1089" s="11">
        <f t="shared" si="50"/>
        <v>1080</v>
      </c>
      <c r="B1089" s="12" t="s">
        <v>12174</v>
      </c>
      <c r="C1089" s="12" t="s">
        <v>12175</v>
      </c>
      <c r="D1089" s="12" t="s">
        <v>12176</v>
      </c>
      <c r="E1089" s="14">
        <v>4</v>
      </c>
      <c r="F1089" s="12" t="s">
        <v>9</v>
      </c>
      <c r="G1089" s="11"/>
      <c r="H1089" s="11"/>
      <c r="I1089" s="11"/>
      <c r="J1089" s="26"/>
      <c r="K1089" s="11">
        <f t="shared" si="48"/>
        <v>0</v>
      </c>
      <c r="L1089" s="11">
        <f t="shared" si="49"/>
        <v>0</v>
      </c>
    </row>
    <row r="1090" spans="1:12" x14ac:dyDescent="0.2">
      <c r="A1090" s="11">
        <f t="shared" si="50"/>
        <v>1081</v>
      </c>
      <c r="B1090" s="12" t="s">
        <v>12201</v>
      </c>
      <c r="C1090" s="12" t="s">
        <v>12202</v>
      </c>
      <c r="D1090" s="12" t="s">
        <v>12203</v>
      </c>
      <c r="E1090" s="14">
        <v>7</v>
      </c>
      <c r="F1090" s="12" t="s">
        <v>9</v>
      </c>
      <c r="G1090" s="11"/>
      <c r="H1090" s="11"/>
      <c r="I1090" s="11"/>
      <c r="J1090" s="26"/>
      <c r="K1090" s="11">
        <f t="shared" si="48"/>
        <v>0</v>
      </c>
      <c r="L1090" s="11">
        <f t="shared" si="49"/>
        <v>0</v>
      </c>
    </row>
    <row r="1091" spans="1:12" x14ac:dyDescent="0.2">
      <c r="A1091" s="11">
        <f t="shared" si="50"/>
        <v>1082</v>
      </c>
      <c r="B1091" s="12" t="s">
        <v>12177</v>
      </c>
      <c r="C1091" s="12" t="s">
        <v>12178</v>
      </c>
      <c r="D1091" s="12" t="s">
        <v>12179</v>
      </c>
      <c r="E1091" s="14">
        <v>2</v>
      </c>
      <c r="F1091" s="12" t="s">
        <v>9</v>
      </c>
      <c r="G1091" s="11"/>
      <c r="H1091" s="11"/>
      <c r="I1091" s="11"/>
      <c r="J1091" s="26"/>
      <c r="K1091" s="11">
        <f t="shared" si="48"/>
        <v>0</v>
      </c>
      <c r="L1091" s="11">
        <f t="shared" si="49"/>
        <v>0</v>
      </c>
    </row>
    <row r="1092" spans="1:12" x14ac:dyDescent="0.2">
      <c r="A1092" s="11">
        <f t="shared" si="50"/>
        <v>1083</v>
      </c>
      <c r="B1092" s="12" t="s">
        <v>12204</v>
      </c>
      <c r="C1092" s="12" t="s">
        <v>12205</v>
      </c>
      <c r="D1092" s="12" t="s">
        <v>12206</v>
      </c>
      <c r="E1092" s="14">
        <v>2</v>
      </c>
      <c r="F1092" s="12" t="s">
        <v>9</v>
      </c>
      <c r="G1092" s="11"/>
      <c r="H1092" s="11"/>
      <c r="I1092" s="11"/>
      <c r="J1092" s="26"/>
      <c r="K1092" s="11">
        <f t="shared" si="48"/>
        <v>0</v>
      </c>
      <c r="L1092" s="11">
        <f t="shared" si="49"/>
        <v>0</v>
      </c>
    </row>
    <row r="1093" spans="1:12" x14ac:dyDescent="0.2">
      <c r="A1093" s="11">
        <f t="shared" si="50"/>
        <v>1084</v>
      </c>
      <c r="B1093" s="12" t="s">
        <v>12207</v>
      </c>
      <c r="C1093" s="12" t="s">
        <v>12208</v>
      </c>
      <c r="D1093" s="12" t="s">
        <v>12209</v>
      </c>
      <c r="E1093" s="14">
        <v>1</v>
      </c>
      <c r="F1093" s="12" t="s">
        <v>9</v>
      </c>
      <c r="G1093" s="11"/>
      <c r="H1093" s="11"/>
      <c r="I1093" s="11"/>
      <c r="J1093" s="26"/>
      <c r="K1093" s="11">
        <f t="shared" si="48"/>
        <v>0</v>
      </c>
      <c r="L1093" s="11">
        <f t="shared" si="49"/>
        <v>0</v>
      </c>
    </row>
    <row r="1094" spans="1:12" x14ac:dyDescent="0.2">
      <c r="A1094" s="11">
        <f t="shared" si="50"/>
        <v>1085</v>
      </c>
      <c r="B1094" s="12" t="s">
        <v>12210</v>
      </c>
      <c r="C1094" s="12" t="s">
        <v>12211</v>
      </c>
      <c r="D1094" s="12" t="s">
        <v>12212</v>
      </c>
      <c r="E1094" s="14">
        <v>1</v>
      </c>
      <c r="F1094" s="12" t="s">
        <v>9</v>
      </c>
      <c r="G1094" s="11"/>
      <c r="H1094" s="11"/>
      <c r="I1094" s="11"/>
      <c r="J1094" s="26"/>
      <c r="K1094" s="11">
        <f t="shared" si="48"/>
        <v>0</v>
      </c>
      <c r="L1094" s="11">
        <f t="shared" si="49"/>
        <v>0</v>
      </c>
    </row>
    <row r="1095" spans="1:12" x14ac:dyDescent="0.2">
      <c r="A1095" s="11">
        <f t="shared" si="50"/>
        <v>1086</v>
      </c>
      <c r="B1095" s="12" t="s">
        <v>12213</v>
      </c>
      <c r="C1095" s="12" t="s">
        <v>12214</v>
      </c>
      <c r="D1095" s="12" t="s">
        <v>12215</v>
      </c>
      <c r="E1095" s="14">
        <v>1</v>
      </c>
      <c r="F1095" s="12" t="s">
        <v>9</v>
      </c>
      <c r="G1095" s="11"/>
      <c r="H1095" s="11"/>
      <c r="I1095" s="11"/>
      <c r="J1095" s="26"/>
      <c r="K1095" s="11">
        <f t="shared" si="48"/>
        <v>0</v>
      </c>
      <c r="L1095" s="11">
        <f t="shared" si="49"/>
        <v>0</v>
      </c>
    </row>
    <row r="1096" spans="1:12" x14ac:dyDescent="0.2">
      <c r="A1096" s="11">
        <f t="shared" si="50"/>
        <v>1087</v>
      </c>
      <c r="B1096" s="12" t="s">
        <v>12216</v>
      </c>
      <c r="C1096" s="12" t="s">
        <v>12217</v>
      </c>
      <c r="D1096" s="12" t="s">
        <v>12218</v>
      </c>
      <c r="E1096" s="14">
        <v>1</v>
      </c>
      <c r="F1096" s="12" t="s">
        <v>9</v>
      </c>
      <c r="G1096" s="11"/>
      <c r="H1096" s="11"/>
      <c r="I1096" s="11"/>
      <c r="J1096" s="26"/>
      <c r="K1096" s="11">
        <f t="shared" si="48"/>
        <v>0</v>
      </c>
      <c r="L1096" s="11">
        <f t="shared" si="49"/>
        <v>0</v>
      </c>
    </row>
    <row r="1097" spans="1:12" x14ac:dyDescent="0.2">
      <c r="A1097" s="11">
        <f t="shared" si="50"/>
        <v>1088</v>
      </c>
      <c r="B1097" s="12" t="s">
        <v>12219</v>
      </c>
      <c r="C1097" s="12" t="s">
        <v>12220</v>
      </c>
      <c r="D1097" s="12" t="s">
        <v>12221</v>
      </c>
      <c r="E1097" s="14">
        <v>2</v>
      </c>
      <c r="F1097" s="12" t="s">
        <v>9</v>
      </c>
      <c r="G1097" s="11"/>
      <c r="H1097" s="11"/>
      <c r="I1097" s="11"/>
      <c r="J1097" s="26"/>
      <c r="K1097" s="11">
        <f t="shared" si="48"/>
        <v>0</v>
      </c>
      <c r="L1097" s="11">
        <f t="shared" si="49"/>
        <v>0</v>
      </c>
    </row>
    <row r="1098" spans="1:12" x14ac:dyDescent="0.2">
      <c r="A1098" s="11">
        <f t="shared" si="50"/>
        <v>1089</v>
      </c>
      <c r="B1098" s="12" t="s">
        <v>12222</v>
      </c>
      <c r="C1098" s="12" t="s">
        <v>12223</v>
      </c>
      <c r="D1098" s="12" t="s">
        <v>12224</v>
      </c>
      <c r="E1098" s="14">
        <v>1</v>
      </c>
      <c r="F1098" s="12" t="s">
        <v>9</v>
      </c>
      <c r="G1098" s="11"/>
      <c r="H1098" s="11"/>
      <c r="I1098" s="11"/>
      <c r="J1098" s="26"/>
      <c r="K1098" s="11">
        <f t="shared" si="48"/>
        <v>0</v>
      </c>
      <c r="L1098" s="11">
        <f t="shared" si="49"/>
        <v>0</v>
      </c>
    </row>
    <row r="1099" spans="1:12" x14ac:dyDescent="0.2">
      <c r="A1099" s="11">
        <f t="shared" si="50"/>
        <v>1090</v>
      </c>
      <c r="B1099" s="12" t="s">
        <v>12225</v>
      </c>
      <c r="C1099" s="12" t="s">
        <v>12226</v>
      </c>
      <c r="D1099" s="12" t="s">
        <v>12227</v>
      </c>
      <c r="E1099" s="14">
        <v>1</v>
      </c>
      <c r="F1099" s="12" t="s">
        <v>9</v>
      </c>
      <c r="G1099" s="11"/>
      <c r="H1099" s="11"/>
      <c r="I1099" s="11"/>
      <c r="J1099" s="26"/>
      <c r="K1099" s="11">
        <f t="shared" ref="K1099:K1162" si="51">I1099*(100-J1099)/100</f>
        <v>0</v>
      </c>
      <c r="L1099" s="11">
        <f t="shared" ref="L1099:L1162" si="52">E1099*K1099</f>
        <v>0</v>
      </c>
    </row>
    <row r="1100" spans="1:12" x14ac:dyDescent="0.2">
      <c r="A1100" s="11">
        <f t="shared" ref="A1100:A1163" si="53">A1099+1</f>
        <v>1091</v>
      </c>
      <c r="B1100" s="12" t="s">
        <v>12228</v>
      </c>
      <c r="C1100" s="12" t="s">
        <v>12229</v>
      </c>
      <c r="D1100" s="12" t="s">
        <v>12230</v>
      </c>
      <c r="E1100" s="14">
        <v>1</v>
      </c>
      <c r="F1100" s="12" t="s">
        <v>9</v>
      </c>
      <c r="G1100" s="11"/>
      <c r="H1100" s="11"/>
      <c r="I1100" s="11"/>
      <c r="J1100" s="26"/>
      <c r="K1100" s="11">
        <f t="shared" si="51"/>
        <v>0</v>
      </c>
      <c r="L1100" s="11">
        <f t="shared" si="52"/>
        <v>0</v>
      </c>
    </row>
    <row r="1101" spans="1:12" x14ac:dyDescent="0.2">
      <c r="A1101" s="11">
        <f t="shared" si="53"/>
        <v>1092</v>
      </c>
      <c r="B1101" s="12" t="s">
        <v>12231</v>
      </c>
      <c r="C1101" s="12" t="s">
        <v>12232</v>
      </c>
      <c r="D1101" s="12" t="s">
        <v>12233</v>
      </c>
      <c r="E1101" s="14">
        <v>1</v>
      </c>
      <c r="F1101" s="12" t="s">
        <v>9</v>
      </c>
      <c r="G1101" s="11"/>
      <c r="H1101" s="11"/>
      <c r="I1101" s="11"/>
      <c r="J1101" s="26"/>
      <c r="K1101" s="11">
        <f t="shared" si="51"/>
        <v>0</v>
      </c>
      <c r="L1101" s="11">
        <f t="shared" si="52"/>
        <v>0</v>
      </c>
    </row>
    <row r="1102" spans="1:12" x14ac:dyDescent="0.2">
      <c r="A1102" s="11">
        <f t="shared" si="53"/>
        <v>1093</v>
      </c>
      <c r="B1102" s="12" t="s">
        <v>12234</v>
      </c>
      <c r="C1102" s="12" t="s">
        <v>12235</v>
      </c>
      <c r="D1102" s="12" t="s">
        <v>12236</v>
      </c>
      <c r="E1102" s="14">
        <v>1</v>
      </c>
      <c r="F1102" s="12" t="s">
        <v>9</v>
      </c>
      <c r="G1102" s="11"/>
      <c r="H1102" s="11"/>
      <c r="I1102" s="11"/>
      <c r="J1102" s="26"/>
      <c r="K1102" s="11">
        <f t="shared" si="51"/>
        <v>0</v>
      </c>
      <c r="L1102" s="11">
        <f t="shared" si="52"/>
        <v>0</v>
      </c>
    </row>
    <row r="1103" spans="1:12" x14ac:dyDescent="0.2">
      <c r="A1103" s="11">
        <f t="shared" si="53"/>
        <v>1094</v>
      </c>
      <c r="B1103" s="12" t="s">
        <v>12237</v>
      </c>
      <c r="C1103" s="12" t="s">
        <v>12238</v>
      </c>
      <c r="D1103" s="12" t="s">
        <v>12239</v>
      </c>
      <c r="E1103" s="14">
        <v>1</v>
      </c>
      <c r="F1103" s="12" t="s">
        <v>9</v>
      </c>
      <c r="G1103" s="11"/>
      <c r="H1103" s="11"/>
      <c r="I1103" s="11"/>
      <c r="J1103" s="26"/>
      <c r="K1103" s="11">
        <f t="shared" si="51"/>
        <v>0</v>
      </c>
      <c r="L1103" s="11">
        <f t="shared" si="52"/>
        <v>0</v>
      </c>
    </row>
    <row r="1104" spans="1:12" x14ac:dyDescent="0.2">
      <c r="A1104" s="11">
        <f t="shared" si="53"/>
        <v>1095</v>
      </c>
      <c r="B1104" s="12" t="s">
        <v>12240</v>
      </c>
      <c r="C1104" s="12" t="s">
        <v>12241</v>
      </c>
      <c r="D1104" s="12" t="s">
        <v>12242</v>
      </c>
      <c r="E1104" s="14">
        <v>1</v>
      </c>
      <c r="F1104" s="12" t="s">
        <v>9</v>
      </c>
      <c r="G1104" s="11"/>
      <c r="H1104" s="11"/>
      <c r="I1104" s="11"/>
      <c r="J1104" s="26"/>
      <c r="K1104" s="11">
        <f t="shared" si="51"/>
        <v>0</v>
      </c>
      <c r="L1104" s="11">
        <f t="shared" si="52"/>
        <v>0</v>
      </c>
    </row>
    <row r="1105" spans="1:12" x14ac:dyDescent="0.2">
      <c r="A1105" s="11">
        <f t="shared" si="53"/>
        <v>1096</v>
      </c>
      <c r="B1105" s="12" t="s">
        <v>12243</v>
      </c>
      <c r="C1105" s="12" t="s">
        <v>12244</v>
      </c>
      <c r="D1105" s="12" t="s">
        <v>12245</v>
      </c>
      <c r="E1105" s="14">
        <v>1</v>
      </c>
      <c r="F1105" s="12" t="s">
        <v>9</v>
      </c>
      <c r="G1105" s="11"/>
      <c r="H1105" s="11"/>
      <c r="I1105" s="11"/>
      <c r="J1105" s="26"/>
      <c r="K1105" s="11">
        <f t="shared" si="51"/>
        <v>0</v>
      </c>
      <c r="L1105" s="11">
        <f t="shared" si="52"/>
        <v>0</v>
      </c>
    </row>
    <row r="1106" spans="1:12" x14ac:dyDescent="0.2">
      <c r="A1106" s="11">
        <f t="shared" si="53"/>
        <v>1097</v>
      </c>
      <c r="B1106" s="12" t="s">
        <v>12246</v>
      </c>
      <c r="C1106" s="12" t="s">
        <v>12247</v>
      </c>
      <c r="D1106" s="12" t="s">
        <v>12248</v>
      </c>
      <c r="E1106" s="14">
        <v>1</v>
      </c>
      <c r="F1106" s="12" t="s">
        <v>9</v>
      </c>
      <c r="G1106" s="11"/>
      <c r="H1106" s="11"/>
      <c r="I1106" s="11"/>
      <c r="J1106" s="26"/>
      <c r="K1106" s="11">
        <f t="shared" si="51"/>
        <v>0</v>
      </c>
      <c r="L1106" s="11">
        <f t="shared" si="52"/>
        <v>0</v>
      </c>
    </row>
    <row r="1107" spans="1:12" x14ac:dyDescent="0.2">
      <c r="A1107" s="11">
        <f t="shared" si="53"/>
        <v>1098</v>
      </c>
      <c r="B1107" s="12" t="s">
        <v>12249</v>
      </c>
      <c r="C1107" s="12" t="s">
        <v>12250</v>
      </c>
      <c r="D1107" s="12" t="s">
        <v>12251</v>
      </c>
      <c r="E1107" s="14">
        <v>1</v>
      </c>
      <c r="F1107" s="12" t="s">
        <v>9</v>
      </c>
      <c r="G1107" s="11"/>
      <c r="H1107" s="11"/>
      <c r="I1107" s="11"/>
      <c r="J1107" s="26"/>
      <c r="K1107" s="11">
        <f t="shared" si="51"/>
        <v>0</v>
      </c>
      <c r="L1107" s="11">
        <f t="shared" si="52"/>
        <v>0</v>
      </c>
    </row>
    <row r="1108" spans="1:12" x14ac:dyDescent="0.2">
      <c r="A1108" s="11">
        <f t="shared" si="53"/>
        <v>1099</v>
      </c>
      <c r="B1108" s="12" t="s">
        <v>12252</v>
      </c>
      <c r="C1108" s="12" t="s">
        <v>12253</v>
      </c>
      <c r="D1108" s="12" t="s">
        <v>12254</v>
      </c>
      <c r="E1108" s="14">
        <v>1</v>
      </c>
      <c r="F1108" s="12" t="s">
        <v>9</v>
      </c>
      <c r="G1108" s="11"/>
      <c r="H1108" s="11"/>
      <c r="I1108" s="11"/>
      <c r="J1108" s="26"/>
      <c r="K1108" s="11">
        <f t="shared" si="51"/>
        <v>0</v>
      </c>
      <c r="L1108" s="11">
        <f t="shared" si="52"/>
        <v>0</v>
      </c>
    </row>
    <row r="1109" spans="1:12" x14ac:dyDescent="0.2">
      <c r="A1109" s="11">
        <f t="shared" si="53"/>
        <v>1100</v>
      </c>
      <c r="B1109" s="12" t="s">
        <v>12255</v>
      </c>
      <c r="C1109" s="12" t="s">
        <v>12256</v>
      </c>
      <c r="D1109" s="12" t="s">
        <v>12257</v>
      </c>
      <c r="E1109" s="14">
        <v>6</v>
      </c>
      <c r="F1109" s="12" t="s">
        <v>9</v>
      </c>
      <c r="G1109" s="11"/>
      <c r="H1109" s="11"/>
      <c r="I1109" s="11"/>
      <c r="J1109" s="26"/>
      <c r="K1109" s="11">
        <f t="shared" si="51"/>
        <v>0</v>
      </c>
      <c r="L1109" s="11">
        <f t="shared" si="52"/>
        <v>0</v>
      </c>
    </row>
    <row r="1110" spans="1:12" x14ac:dyDescent="0.2">
      <c r="A1110" s="11">
        <f t="shared" si="53"/>
        <v>1101</v>
      </c>
      <c r="B1110" s="12" t="s">
        <v>12258</v>
      </c>
      <c r="C1110" s="12" t="s">
        <v>12259</v>
      </c>
      <c r="D1110" s="12" t="s">
        <v>12260</v>
      </c>
      <c r="E1110" s="14">
        <v>2</v>
      </c>
      <c r="F1110" s="12" t="s">
        <v>9</v>
      </c>
      <c r="G1110" s="11"/>
      <c r="H1110" s="11"/>
      <c r="I1110" s="11"/>
      <c r="J1110" s="26"/>
      <c r="K1110" s="11">
        <f t="shared" si="51"/>
        <v>0</v>
      </c>
      <c r="L1110" s="11">
        <f t="shared" si="52"/>
        <v>0</v>
      </c>
    </row>
    <row r="1111" spans="1:12" x14ac:dyDescent="0.2">
      <c r="A1111" s="11">
        <f t="shared" si="53"/>
        <v>1102</v>
      </c>
      <c r="B1111" s="12" t="s">
        <v>12261</v>
      </c>
      <c r="C1111" s="12" t="s">
        <v>12262</v>
      </c>
      <c r="D1111" s="12" t="s">
        <v>12263</v>
      </c>
      <c r="E1111" s="14">
        <v>4</v>
      </c>
      <c r="F1111" s="12" t="s">
        <v>9</v>
      </c>
      <c r="G1111" s="11"/>
      <c r="H1111" s="11"/>
      <c r="I1111" s="11"/>
      <c r="J1111" s="26"/>
      <c r="K1111" s="11">
        <f t="shared" si="51"/>
        <v>0</v>
      </c>
      <c r="L1111" s="11">
        <f t="shared" si="52"/>
        <v>0</v>
      </c>
    </row>
    <row r="1112" spans="1:12" x14ac:dyDescent="0.2">
      <c r="A1112" s="11">
        <f t="shared" si="53"/>
        <v>1103</v>
      </c>
      <c r="B1112" s="12" t="s">
        <v>12264</v>
      </c>
      <c r="C1112" s="12" t="s">
        <v>12265</v>
      </c>
      <c r="D1112" s="12" t="s">
        <v>12266</v>
      </c>
      <c r="E1112" s="14">
        <v>1</v>
      </c>
      <c r="F1112" s="12" t="s">
        <v>675</v>
      </c>
      <c r="G1112" s="11"/>
      <c r="H1112" s="11"/>
      <c r="I1112" s="11"/>
      <c r="J1112" s="26"/>
      <c r="K1112" s="11">
        <f t="shared" si="51"/>
        <v>0</v>
      </c>
      <c r="L1112" s="11">
        <f t="shared" si="52"/>
        <v>0</v>
      </c>
    </row>
    <row r="1113" spans="1:12" x14ac:dyDescent="0.2">
      <c r="A1113" s="11">
        <f t="shared" si="53"/>
        <v>1104</v>
      </c>
      <c r="B1113" s="12" t="s">
        <v>12267</v>
      </c>
      <c r="C1113" s="12" t="s">
        <v>12268</v>
      </c>
      <c r="D1113" s="12" t="s">
        <v>12269</v>
      </c>
      <c r="E1113" s="14">
        <v>1</v>
      </c>
      <c r="F1113" s="12" t="s">
        <v>675</v>
      </c>
      <c r="G1113" s="11"/>
      <c r="H1113" s="11"/>
      <c r="I1113" s="11"/>
      <c r="J1113" s="26"/>
      <c r="K1113" s="11">
        <f t="shared" si="51"/>
        <v>0</v>
      </c>
      <c r="L1113" s="11">
        <f t="shared" si="52"/>
        <v>0</v>
      </c>
    </row>
    <row r="1114" spans="1:12" x14ac:dyDescent="0.2">
      <c r="A1114" s="11">
        <f t="shared" si="53"/>
        <v>1105</v>
      </c>
      <c r="B1114" s="12" t="s">
        <v>12270</v>
      </c>
      <c r="C1114" s="12" t="s">
        <v>12271</v>
      </c>
      <c r="D1114" s="12" t="s">
        <v>12272</v>
      </c>
      <c r="E1114" s="14">
        <v>1</v>
      </c>
      <c r="F1114" s="12" t="s">
        <v>9</v>
      </c>
      <c r="G1114" s="11"/>
      <c r="H1114" s="11"/>
      <c r="I1114" s="11"/>
      <c r="J1114" s="26"/>
      <c r="K1114" s="11">
        <f t="shared" si="51"/>
        <v>0</v>
      </c>
      <c r="L1114" s="11">
        <f t="shared" si="52"/>
        <v>0</v>
      </c>
    </row>
    <row r="1115" spans="1:12" x14ac:dyDescent="0.2">
      <c r="A1115" s="11">
        <f t="shared" si="53"/>
        <v>1106</v>
      </c>
      <c r="B1115" s="12" t="s">
        <v>11776</v>
      </c>
      <c r="C1115" s="12" t="s">
        <v>11777</v>
      </c>
      <c r="D1115" s="12" t="s">
        <v>11778</v>
      </c>
      <c r="E1115" s="14">
        <v>1</v>
      </c>
      <c r="F1115" s="12" t="s">
        <v>9</v>
      </c>
      <c r="G1115" s="11"/>
      <c r="H1115" s="11"/>
      <c r="I1115" s="11"/>
      <c r="J1115" s="26"/>
      <c r="K1115" s="11">
        <f t="shared" si="51"/>
        <v>0</v>
      </c>
      <c r="L1115" s="11">
        <f t="shared" si="52"/>
        <v>0</v>
      </c>
    </row>
    <row r="1116" spans="1:12" x14ac:dyDescent="0.2">
      <c r="A1116" s="11">
        <f t="shared" si="53"/>
        <v>1107</v>
      </c>
      <c r="B1116" s="12" t="s">
        <v>12273</v>
      </c>
      <c r="C1116" s="12" t="s">
        <v>12274</v>
      </c>
      <c r="D1116" s="12" t="s">
        <v>12275</v>
      </c>
      <c r="E1116" s="14">
        <v>1</v>
      </c>
      <c r="F1116" s="12" t="s">
        <v>9</v>
      </c>
      <c r="G1116" s="11"/>
      <c r="H1116" s="11"/>
      <c r="I1116" s="11"/>
      <c r="J1116" s="26"/>
      <c r="K1116" s="11">
        <f t="shared" si="51"/>
        <v>0</v>
      </c>
      <c r="L1116" s="11">
        <f t="shared" si="52"/>
        <v>0</v>
      </c>
    </row>
    <row r="1117" spans="1:12" x14ac:dyDescent="0.2">
      <c r="A1117" s="11">
        <f t="shared" si="53"/>
        <v>1108</v>
      </c>
      <c r="B1117" s="12" t="s">
        <v>12276</v>
      </c>
      <c r="C1117" s="12" t="s">
        <v>12277</v>
      </c>
      <c r="D1117" s="12" t="s">
        <v>12278</v>
      </c>
      <c r="E1117" s="14">
        <v>2</v>
      </c>
      <c r="F1117" s="12" t="s">
        <v>9</v>
      </c>
      <c r="G1117" s="11"/>
      <c r="H1117" s="11"/>
      <c r="I1117" s="11"/>
      <c r="J1117" s="26"/>
      <c r="K1117" s="11">
        <f t="shared" si="51"/>
        <v>0</v>
      </c>
      <c r="L1117" s="11">
        <f t="shared" si="52"/>
        <v>0</v>
      </c>
    </row>
    <row r="1118" spans="1:12" x14ac:dyDescent="0.2">
      <c r="A1118" s="11">
        <f t="shared" si="53"/>
        <v>1109</v>
      </c>
      <c r="B1118" s="12" t="s">
        <v>12279</v>
      </c>
      <c r="C1118" s="12" t="s">
        <v>12280</v>
      </c>
      <c r="D1118" s="12" t="s">
        <v>12281</v>
      </c>
      <c r="E1118" s="14">
        <v>2</v>
      </c>
      <c r="F1118" s="12" t="s">
        <v>9</v>
      </c>
      <c r="G1118" s="11"/>
      <c r="H1118" s="11"/>
      <c r="I1118" s="11"/>
      <c r="J1118" s="26"/>
      <c r="K1118" s="11">
        <f t="shared" si="51"/>
        <v>0</v>
      </c>
      <c r="L1118" s="11">
        <f t="shared" si="52"/>
        <v>0</v>
      </c>
    </row>
    <row r="1119" spans="1:12" x14ac:dyDescent="0.2">
      <c r="A1119" s="11">
        <f t="shared" si="53"/>
        <v>1110</v>
      </c>
      <c r="B1119" s="12" t="s">
        <v>12282</v>
      </c>
      <c r="C1119" s="12" t="s">
        <v>12283</v>
      </c>
      <c r="D1119" s="12" t="s">
        <v>12284</v>
      </c>
      <c r="E1119" s="14">
        <v>4</v>
      </c>
      <c r="F1119" s="12" t="s">
        <v>9</v>
      </c>
      <c r="G1119" s="11"/>
      <c r="H1119" s="11"/>
      <c r="I1119" s="11"/>
      <c r="J1119" s="26"/>
      <c r="K1119" s="11">
        <f t="shared" si="51"/>
        <v>0</v>
      </c>
      <c r="L1119" s="11">
        <f t="shared" si="52"/>
        <v>0</v>
      </c>
    </row>
    <row r="1120" spans="1:12" x14ac:dyDescent="0.2">
      <c r="A1120" s="11">
        <f t="shared" si="53"/>
        <v>1111</v>
      </c>
      <c r="B1120" s="12" t="s">
        <v>12285</v>
      </c>
      <c r="C1120" s="12" t="s">
        <v>12286</v>
      </c>
      <c r="D1120" s="12" t="s">
        <v>12287</v>
      </c>
      <c r="E1120" s="14">
        <v>2</v>
      </c>
      <c r="F1120" s="12" t="s">
        <v>9</v>
      </c>
      <c r="G1120" s="11"/>
      <c r="H1120" s="11"/>
      <c r="I1120" s="11"/>
      <c r="J1120" s="26"/>
      <c r="K1120" s="11">
        <f t="shared" si="51"/>
        <v>0</v>
      </c>
      <c r="L1120" s="11">
        <f t="shared" si="52"/>
        <v>0</v>
      </c>
    </row>
    <row r="1121" spans="1:12" x14ac:dyDescent="0.2">
      <c r="A1121" s="11">
        <f t="shared" si="53"/>
        <v>1112</v>
      </c>
      <c r="B1121" s="12" t="s">
        <v>12288</v>
      </c>
      <c r="C1121" s="12" t="s">
        <v>12289</v>
      </c>
      <c r="D1121" s="12" t="s">
        <v>12290</v>
      </c>
      <c r="E1121" s="14">
        <v>2</v>
      </c>
      <c r="F1121" s="12" t="s">
        <v>9</v>
      </c>
      <c r="G1121" s="11"/>
      <c r="H1121" s="11"/>
      <c r="I1121" s="11"/>
      <c r="J1121" s="26"/>
      <c r="K1121" s="11">
        <f t="shared" si="51"/>
        <v>0</v>
      </c>
      <c r="L1121" s="11">
        <f t="shared" si="52"/>
        <v>0</v>
      </c>
    </row>
    <row r="1122" spans="1:12" x14ac:dyDescent="0.2">
      <c r="A1122" s="11">
        <f t="shared" si="53"/>
        <v>1113</v>
      </c>
      <c r="B1122" s="12" t="s">
        <v>12291</v>
      </c>
      <c r="C1122" s="12" t="s">
        <v>12292</v>
      </c>
      <c r="D1122" s="12" t="s">
        <v>12293</v>
      </c>
      <c r="E1122" s="14">
        <v>2</v>
      </c>
      <c r="F1122" s="12" t="s">
        <v>9</v>
      </c>
      <c r="G1122" s="11"/>
      <c r="H1122" s="11"/>
      <c r="I1122" s="11"/>
      <c r="J1122" s="26"/>
      <c r="K1122" s="11">
        <f t="shared" si="51"/>
        <v>0</v>
      </c>
      <c r="L1122" s="11">
        <f t="shared" si="52"/>
        <v>0</v>
      </c>
    </row>
    <row r="1123" spans="1:12" x14ac:dyDescent="0.2">
      <c r="A1123" s="11">
        <f t="shared" si="53"/>
        <v>1114</v>
      </c>
      <c r="B1123" s="12" t="s">
        <v>12294</v>
      </c>
      <c r="C1123" s="12" t="s">
        <v>12295</v>
      </c>
      <c r="D1123" s="12" t="s">
        <v>12296</v>
      </c>
      <c r="E1123" s="14">
        <v>2</v>
      </c>
      <c r="F1123" s="12" t="s">
        <v>9</v>
      </c>
      <c r="G1123" s="11"/>
      <c r="H1123" s="11"/>
      <c r="I1123" s="11"/>
      <c r="J1123" s="26"/>
      <c r="K1123" s="11">
        <f t="shared" si="51"/>
        <v>0</v>
      </c>
      <c r="L1123" s="11">
        <f t="shared" si="52"/>
        <v>0</v>
      </c>
    </row>
    <row r="1124" spans="1:12" x14ac:dyDescent="0.2">
      <c r="A1124" s="11">
        <f t="shared" si="53"/>
        <v>1115</v>
      </c>
      <c r="B1124" s="12" t="s">
        <v>12297</v>
      </c>
      <c r="C1124" s="12" t="s">
        <v>12298</v>
      </c>
      <c r="D1124" s="12" t="s">
        <v>12299</v>
      </c>
      <c r="E1124" s="14">
        <v>1</v>
      </c>
      <c r="F1124" s="12" t="s">
        <v>9</v>
      </c>
      <c r="G1124" s="11"/>
      <c r="H1124" s="11"/>
      <c r="I1124" s="11"/>
      <c r="J1124" s="26"/>
      <c r="K1124" s="11">
        <f t="shared" si="51"/>
        <v>0</v>
      </c>
      <c r="L1124" s="11">
        <f t="shared" si="52"/>
        <v>0</v>
      </c>
    </row>
    <row r="1125" spans="1:12" x14ac:dyDescent="0.2">
      <c r="A1125" s="11">
        <f t="shared" si="53"/>
        <v>1116</v>
      </c>
      <c r="B1125" s="12" t="s">
        <v>12300</v>
      </c>
      <c r="C1125" s="12" t="s">
        <v>12301</v>
      </c>
      <c r="D1125" s="12" t="s">
        <v>12302</v>
      </c>
      <c r="E1125" s="14">
        <v>1</v>
      </c>
      <c r="F1125" s="12" t="s">
        <v>9</v>
      </c>
      <c r="G1125" s="11"/>
      <c r="H1125" s="11"/>
      <c r="I1125" s="11"/>
      <c r="J1125" s="26"/>
      <c r="K1125" s="11">
        <f t="shared" si="51"/>
        <v>0</v>
      </c>
      <c r="L1125" s="11">
        <f t="shared" si="52"/>
        <v>0</v>
      </c>
    </row>
    <row r="1126" spans="1:12" x14ac:dyDescent="0.2">
      <c r="A1126" s="11">
        <f t="shared" si="53"/>
        <v>1117</v>
      </c>
      <c r="B1126" s="12" t="s">
        <v>12303</v>
      </c>
      <c r="C1126" s="12" t="s">
        <v>12304</v>
      </c>
      <c r="D1126" s="12" t="s">
        <v>12305</v>
      </c>
      <c r="E1126" s="14">
        <v>1</v>
      </c>
      <c r="F1126" s="12" t="s">
        <v>9</v>
      </c>
      <c r="G1126" s="11"/>
      <c r="H1126" s="11"/>
      <c r="I1126" s="11"/>
      <c r="J1126" s="26"/>
      <c r="K1126" s="11">
        <f t="shared" si="51"/>
        <v>0</v>
      </c>
      <c r="L1126" s="11">
        <f t="shared" si="52"/>
        <v>0</v>
      </c>
    </row>
    <row r="1127" spans="1:12" x14ac:dyDescent="0.2">
      <c r="A1127" s="11">
        <f t="shared" si="53"/>
        <v>1118</v>
      </c>
      <c r="B1127" s="12" t="s">
        <v>12306</v>
      </c>
      <c r="C1127" s="12" t="s">
        <v>12307</v>
      </c>
      <c r="D1127" s="12" t="s">
        <v>12308</v>
      </c>
      <c r="E1127" s="14">
        <v>1</v>
      </c>
      <c r="F1127" s="12" t="s">
        <v>9</v>
      </c>
      <c r="G1127" s="11"/>
      <c r="H1127" s="11"/>
      <c r="I1127" s="11"/>
      <c r="J1127" s="26"/>
      <c r="K1127" s="11">
        <f t="shared" si="51"/>
        <v>0</v>
      </c>
      <c r="L1127" s="11">
        <f t="shared" si="52"/>
        <v>0</v>
      </c>
    </row>
    <row r="1128" spans="1:12" x14ac:dyDescent="0.2">
      <c r="A1128" s="11">
        <f t="shared" si="53"/>
        <v>1119</v>
      </c>
      <c r="B1128" s="12" t="s">
        <v>12309</v>
      </c>
      <c r="C1128" s="12" t="s">
        <v>12310</v>
      </c>
      <c r="D1128" s="12" t="s">
        <v>12311</v>
      </c>
      <c r="E1128" s="14">
        <v>1</v>
      </c>
      <c r="F1128" s="12" t="s">
        <v>9</v>
      </c>
      <c r="G1128" s="11"/>
      <c r="H1128" s="11"/>
      <c r="I1128" s="11"/>
      <c r="J1128" s="26"/>
      <c r="K1128" s="11">
        <f t="shared" si="51"/>
        <v>0</v>
      </c>
      <c r="L1128" s="11">
        <f t="shared" si="52"/>
        <v>0</v>
      </c>
    </row>
    <row r="1129" spans="1:12" x14ac:dyDescent="0.2">
      <c r="A1129" s="11">
        <f t="shared" si="53"/>
        <v>1120</v>
      </c>
      <c r="B1129" s="12" t="s">
        <v>12312</v>
      </c>
      <c r="C1129" s="12" t="s">
        <v>12313</v>
      </c>
      <c r="D1129" s="12" t="s">
        <v>12314</v>
      </c>
      <c r="E1129" s="14">
        <v>1</v>
      </c>
      <c r="F1129" s="12" t="s">
        <v>9</v>
      </c>
      <c r="G1129" s="11"/>
      <c r="H1129" s="11"/>
      <c r="I1129" s="11"/>
      <c r="J1129" s="26"/>
      <c r="K1129" s="11">
        <f t="shared" si="51"/>
        <v>0</v>
      </c>
      <c r="L1129" s="11">
        <f t="shared" si="52"/>
        <v>0</v>
      </c>
    </row>
    <row r="1130" spans="1:12" x14ac:dyDescent="0.2">
      <c r="A1130" s="11">
        <f t="shared" si="53"/>
        <v>1121</v>
      </c>
      <c r="B1130" s="12" t="s">
        <v>12315</v>
      </c>
      <c r="C1130" s="12" t="s">
        <v>12316</v>
      </c>
      <c r="D1130" s="12" t="s">
        <v>12317</v>
      </c>
      <c r="E1130" s="14">
        <v>1</v>
      </c>
      <c r="F1130" s="12" t="s">
        <v>9</v>
      </c>
      <c r="G1130" s="11"/>
      <c r="H1130" s="11"/>
      <c r="I1130" s="11"/>
      <c r="J1130" s="26"/>
      <c r="K1130" s="11">
        <f t="shared" si="51"/>
        <v>0</v>
      </c>
      <c r="L1130" s="11">
        <f t="shared" si="52"/>
        <v>0</v>
      </c>
    </row>
    <row r="1131" spans="1:12" x14ac:dyDescent="0.2">
      <c r="A1131" s="11">
        <f t="shared" si="53"/>
        <v>1122</v>
      </c>
      <c r="B1131" s="12" t="s">
        <v>12318</v>
      </c>
      <c r="C1131" s="12" t="s">
        <v>12319</v>
      </c>
      <c r="D1131" s="12" t="s">
        <v>12320</v>
      </c>
      <c r="E1131" s="14">
        <v>1</v>
      </c>
      <c r="F1131" s="12" t="s">
        <v>9</v>
      </c>
      <c r="G1131" s="11"/>
      <c r="H1131" s="11"/>
      <c r="I1131" s="11"/>
      <c r="J1131" s="26"/>
      <c r="K1131" s="11">
        <f t="shared" si="51"/>
        <v>0</v>
      </c>
      <c r="L1131" s="11">
        <f t="shared" si="52"/>
        <v>0</v>
      </c>
    </row>
    <row r="1132" spans="1:12" x14ac:dyDescent="0.2">
      <c r="A1132" s="11">
        <f t="shared" si="53"/>
        <v>1123</v>
      </c>
      <c r="B1132" s="12" t="s">
        <v>12321</v>
      </c>
      <c r="C1132" s="12" t="s">
        <v>12322</v>
      </c>
      <c r="D1132" s="12" t="s">
        <v>12323</v>
      </c>
      <c r="E1132" s="14">
        <v>4</v>
      </c>
      <c r="F1132" s="12" t="s">
        <v>9</v>
      </c>
      <c r="G1132" s="11"/>
      <c r="H1132" s="11"/>
      <c r="I1132" s="11"/>
      <c r="J1132" s="26"/>
      <c r="K1132" s="11">
        <f t="shared" si="51"/>
        <v>0</v>
      </c>
      <c r="L1132" s="11">
        <f t="shared" si="52"/>
        <v>0</v>
      </c>
    </row>
    <row r="1133" spans="1:12" x14ac:dyDescent="0.2">
      <c r="A1133" s="11">
        <f t="shared" si="53"/>
        <v>1124</v>
      </c>
      <c r="B1133" s="12" t="s">
        <v>12324</v>
      </c>
      <c r="C1133" s="12" t="s">
        <v>12325</v>
      </c>
      <c r="D1133" s="12" t="s">
        <v>12326</v>
      </c>
      <c r="E1133" s="14">
        <v>1</v>
      </c>
      <c r="F1133" s="12" t="s">
        <v>9</v>
      </c>
      <c r="G1133" s="11"/>
      <c r="H1133" s="11"/>
      <c r="I1133" s="11"/>
      <c r="J1133" s="26"/>
      <c r="K1133" s="11">
        <f t="shared" si="51"/>
        <v>0</v>
      </c>
      <c r="L1133" s="11">
        <f t="shared" si="52"/>
        <v>0</v>
      </c>
    </row>
    <row r="1134" spans="1:12" x14ac:dyDescent="0.2">
      <c r="A1134" s="11">
        <f t="shared" si="53"/>
        <v>1125</v>
      </c>
      <c r="B1134" s="12" t="s">
        <v>12327</v>
      </c>
      <c r="C1134" s="12" t="s">
        <v>12328</v>
      </c>
      <c r="D1134" s="12" t="s">
        <v>12329</v>
      </c>
      <c r="E1134" s="14">
        <v>1</v>
      </c>
      <c r="F1134" s="12" t="s">
        <v>9</v>
      </c>
      <c r="G1134" s="11"/>
      <c r="H1134" s="11"/>
      <c r="I1134" s="11"/>
      <c r="J1134" s="26"/>
      <c r="K1134" s="11">
        <f t="shared" si="51"/>
        <v>0</v>
      </c>
      <c r="L1134" s="11">
        <f t="shared" si="52"/>
        <v>0</v>
      </c>
    </row>
    <row r="1135" spans="1:12" x14ac:dyDescent="0.2">
      <c r="A1135" s="11">
        <f t="shared" si="53"/>
        <v>1126</v>
      </c>
      <c r="B1135" s="12" t="s">
        <v>12330</v>
      </c>
      <c r="C1135" s="12" t="s">
        <v>12331</v>
      </c>
      <c r="D1135" s="12" t="s">
        <v>12332</v>
      </c>
      <c r="E1135" s="14">
        <v>1</v>
      </c>
      <c r="F1135" s="12" t="s">
        <v>9</v>
      </c>
      <c r="G1135" s="11"/>
      <c r="H1135" s="11"/>
      <c r="I1135" s="11"/>
      <c r="J1135" s="26"/>
      <c r="K1135" s="11">
        <f t="shared" si="51"/>
        <v>0</v>
      </c>
      <c r="L1135" s="11">
        <f t="shared" si="52"/>
        <v>0</v>
      </c>
    </row>
    <row r="1136" spans="1:12" x14ac:dyDescent="0.2">
      <c r="A1136" s="11">
        <f t="shared" si="53"/>
        <v>1127</v>
      </c>
      <c r="B1136" s="12" t="s">
        <v>12333</v>
      </c>
      <c r="C1136" s="12" t="s">
        <v>12334</v>
      </c>
      <c r="D1136" s="12" t="s">
        <v>12335</v>
      </c>
      <c r="E1136" s="14">
        <v>1</v>
      </c>
      <c r="F1136" s="12" t="s">
        <v>9</v>
      </c>
      <c r="G1136" s="11"/>
      <c r="H1136" s="11"/>
      <c r="I1136" s="11"/>
      <c r="J1136" s="26"/>
      <c r="K1136" s="11">
        <f t="shared" si="51"/>
        <v>0</v>
      </c>
      <c r="L1136" s="11">
        <f t="shared" si="52"/>
        <v>0</v>
      </c>
    </row>
    <row r="1137" spans="1:12" x14ac:dyDescent="0.2">
      <c r="A1137" s="11">
        <f t="shared" si="53"/>
        <v>1128</v>
      </c>
      <c r="B1137" s="12" t="s">
        <v>12336</v>
      </c>
      <c r="C1137" s="12" t="s">
        <v>12337</v>
      </c>
      <c r="D1137" s="12" t="s">
        <v>12338</v>
      </c>
      <c r="E1137" s="14">
        <v>2</v>
      </c>
      <c r="F1137" s="12" t="s">
        <v>9</v>
      </c>
      <c r="G1137" s="11"/>
      <c r="H1137" s="11"/>
      <c r="I1137" s="11"/>
      <c r="J1137" s="26"/>
      <c r="K1137" s="11">
        <f t="shared" si="51"/>
        <v>0</v>
      </c>
      <c r="L1137" s="11">
        <f t="shared" si="52"/>
        <v>0</v>
      </c>
    </row>
    <row r="1138" spans="1:12" x14ac:dyDescent="0.2">
      <c r="A1138" s="11">
        <f t="shared" si="53"/>
        <v>1129</v>
      </c>
      <c r="B1138" s="12" t="s">
        <v>12339</v>
      </c>
      <c r="C1138" s="12" t="s">
        <v>12340</v>
      </c>
      <c r="D1138" s="12" t="s">
        <v>12341</v>
      </c>
      <c r="E1138" s="14">
        <v>2</v>
      </c>
      <c r="F1138" s="12" t="s">
        <v>9</v>
      </c>
      <c r="G1138" s="11"/>
      <c r="H1138" s="11"/>
      <c r="I1138" s="11"/>
      <c r="J1138" s="26"/>
      <c r="K1138" s="11">
        <f t="shared" si="51"/>
        <v>0</v>
      </c>
      <c r="L1138" s="11">
        <f t="shared" si="52"/>
        <v>0</v>
      </c>
    </row>
    <row r="1139" spans="1:12" x14ac:dyDescent="0.2">
      <c r="A1139" s="11">
        <f t="shared" si="53"/>
        <v>1130</v>
      </c>
      <c r="B1139" s="12" t="s">
        <v>12342</v>
      </c>
      <c r="C1139" s="12" t="s">
        <v>12343</v>
      </c>
      <c r="D1139" s="12" t="s">
        <v>12344</v>
      </c>
      <c r="E1139" s="14">
        <v>5</v>
      </c>
      <c r="F1139" s="12" t="s">
        <v>9</v>
      </c>
      <c r="G1139" s="11"/>
      <c r="H1139" s="11"/>
      <c r="I1139" s="11"/>
      <c r="J1139" s="26"/>
      <c r="K1139" s="11">
        <f t="shared" si="51"/>
        <v>0</v>
      </c>
      <c r="L1139" s="11">
        <f t="shared" si="52"/>
        <v>0</v>
      </c>
    </row>
    <row r="1140" spans="1:12" x14ac:dyDescent="0.2">
      <c r="A1140" s="11">
        <f t="shared" si="53"/>
        <v>1131</v>
      </c>
      <c r="B1140" s="12" t="s">
        <v>12345</v>
      </c>
      <c r="C1140" s="12" t="s">
        <v>12346</v>
      </c>
      <c r="D1140" s="12" t="s">
        <v>12347</v>
      </c>
      <c r="E1140" s="14">
        <v>2</v>
      </c>
      <c r="F1140" s="12" t="s">
        <v>9</v>
      </c>
      <c r="G1140" s="11"/>
      <c r="H1140" s="11"/>
      <c r="I1140" s="11"/>
      <c r="J1140" s="26"/>
      <c r="K1140" s="11">
        <f t="shared" si="51"/>
        <v>0</v>
      </c>
      <c r="L1140" s="11">
        <f t="shared" si="52"/>
        <v>0</v>
      </c>
    </row>
    <row r="1141" spans="1:12" x14ac:dyDescent="0.2">
      <c r="A1141" s="11">
        <f t="shared" si="53"/>
        <v>1132</v>
      </c>
      <c r="B1141" s="12" t="s">
        <v>12348</v>
      </c>
      <c r="C1141" s="12" t="s">
        <v>12349</v>
      </c>
      <c r="D1141" s="12" t="s">
        <v>12350</v>
      </c>
      <c r="E1141" s="14">
        <v>8</v>
      </c>
      <c r="F1141" s="12" t="s">
        <v>9</v>
      </c>
      <c r="G1141" s="11"/>
      <c r="H1141" s="11"/>
      <c r="I1141" s="11"/>
      <c r="J1141" s="26"/>
      <c r="K1141" s="11">
        <f t="shared" si="51"/>
        <v>0</v>
      </c>
      <c r="L1141" s="11">
        <f t="shared" si="52"/>
        <v>0</v>
      </c>
    </row>
    <row r="1142" spans="1:12" x14ac:dyDescent="0.2">
      <c r="A1142" s="11">
        <f t="shared" si="53"/>
        <v>1133</v>
      </c>
      <c r="B1142" s="12" t="s">
        <v>12351</v>
      </c>
      <c r="C1142" s="12" t="s">
        <v>12352</v>
      </c>
      <c r="D1142" s="12" t="s">
        <v>12353</v>
      </c>
      <c r="E1142" s="14">
        <v>2</v>
      </c>
      <c r="F1142" s="12" t="s">
        <v>9</v>
      </c>
      <c r="G1142" s="11"/>
      <c r="H1142" s="11"/>
      <c r="I1142" s="11"/>
      <c r="J1142" s="26"/>
      <c r="K1142" s="11">
        <f t="shared" si="51"/>
        <v>0</v>
      </c>
      <c r="L1142" s="11">
        <f t="shared" si="52"/>
        <v>0</v>
      </c>
    </row>
    <row r="1143" spans="1:12" x14ac:dyDescent="0.2">
      <c r="A1143" s="11">
        <f t="shared" si="53"/>
        <v>1134</v>
      </c>
      <c r="B1143" s="12" t="s">
        <v>12354</v>
      </c>
      <c r="C1143" s="12" t="s">
        <v>12355</v>
      </c>
      <c r="D1143" s="12" t="s">
        <v>12356</v>
      </c>
      <c r="E1143" s="14">
        <v>2</v>
      </c>
      <c r="F1143" s="12" t="s">
        <v>9</v>
      </c>
      <c r="G1143" s="11"/>
      <c r="H1143" s="11"/>
      <c r="I1143" s="11"/>
      <c r="J1143" s="26"/>
      <c r="K1143" s="11">
        <f t="shared" si="51"/>
        <v>0</v>
      </c>
      <c r="L1143" s="11">
        <f t="shared" si="52"/>
        <v>0</v>
      </c>
    </row>
    <row r="1144" spans="1:12" x14ac:dyDescent="0.2">
      <c r="A1144" s="11">
        <f t="shared" si="53"/>
        <v>1135</v>
      </c>
      <c r="B1144" s="12" t="s">
        <v>12357</v>
      </c>
      <c r="C1144" s="12" t="s">
        <v>12358</v>
      </c>
      <c r="D1144" s="12" t="s">
        <v>12359</v>
      </c>
      <c r="E1144" s="14">
        <v>2</v>
      </c>
      <c r="F1144" s="12" t="s">
        <v>9</v>
      </c>
      <c r="G1144" s="11"/>
      <c r="H1144" s="11"/>
      <c r="I1144" s="11"/>
      <c r="J1144" s="26"/>
      <c r="K1144" s="11">
        <f t="shared" si="51"/>
        <v>0</v>
      </c>
      <c r="L1144" s="11">
        <f t="shared" si="52"/>
        <v>0</v>
      </c>
    </row>
    <row r="1145" spans="1:12" x14ac:dyDescent="0.2">
      <c r="A1145" s="11">
        <f t="shared" si="53"/>
        <v>1136</v>
      </c>
      <c r="B1145" s="12" t="s">
        <v>12360</v>
      </c>
      <c r="C1145" s="12" t="s">
        <v>12361</v>
      </c>
      <c r="D1145" s="12" t="s">
        <v>12362</v>
      </c>
      <c r="E1145" s="14">
        <v>2</v>
      </c>
      <c r="F1145" s="12" t="s">
        <v>9</v>
      </c>
      <c r="G1145" s="11"/>
      <c r="H1145" s="11"/>
      <c r="I1145" s="11"/>
      <c r="J1145" s="26"/>
      <c r="K1145" s="11">
        <f t="shared" si="51"/>
        <v>0</v>
      </c>
      <c r="L1145" s="11">
        <f t="shared" si="52"/>
        <v>0</v>
      </c>
    </row>
    <row r="1146" spans="1:12" x14ac:dyDescent="0.2">
      <c r="A1146" s="11">
        <f t="shared" si="53"/>
        <v>1137</v>
      </c>
      <c r="B1146" s="12" t="s">
        <v>12363</v>
      </c>
      <c r="C1146" s="12" t="s">
        <v>12364</v>
      </c>
      <c r="D1146" s="12" t="s">
        <v>12365</v>
      </c>
      <c r="E1146" s="14">
        <v>1</v>
      </c>
      <c r="F1146" s="12" t="s">
        <v>9</v>
      </c>
      <c r="G1146" s="11"/>
      <c r="H1146" s="11"/>
      <c r="I1146" s="11"/>
      <c r="J1146" s="26"/>
      <c r="K1146" s="11">
        <f t="shared" si="51"/>
        <v>0</v>
      </c>
      <c r="L1146" s="11">
        <f t="shared" si="52"/>
        <v>0</v>
      </c>
    </row>
    <row r="1147" spans="1:12" x14ac:dyDescent="0.2">
      <c r="A1147" s="11">
        <f t="shared" si="53"/>
        <v>1138</v>
      </c>
      <c r="B1147" s="12" t="s">
        <v>12366</v>
      </c>
      <c r="C1147" s="12" t="s">
        <v>12367</v>
      </c>
      <c r="D1147" s="12" t="s">
        <v>12368</v>
      </c>
      <c r="E1147" s="14">
        <v>1</v>
      </c>
      <c r="F1147" s="12" t="s">
        <v>9</v>
      </c>
      <c r="G1147" s="11"/>
      <c r="H1147" s="11"/>
      <c r="I1147" s="11"/>
      <c r="J1147" s="26"/>
      <c r="K1147" s="11">
        <f t="shared" si="51"/>
        <v>0</v>
      </c>
      <c r="L1147" s="11">
        <f t="shared" si="52"/>
        <v>0</v>
      </c>
    </row>
    <row r="1148" spans="1:12" x14ac:dyDescent="0.2">
      <c r="A1148" s="11">
        <f t="shared" si="53"/>
        <v>1139</v>
      </c>
      <c r="B1148" s="12" t="s">
        <v>12369</v>
      </c>
      <c r="C1148" s="12" t="s">
        <v>12370</v>
      </c>
      <c r="D1148" s="12" t="s">
        <v>12371</v>
      </c>
      <c r="E1148" s="14">
        <v>1</v>
      </c>
      <c r="F1148" s="12" t="s">
        <v>9</v>
      </c>
      <c r="G1148" s="11"/>
      <c r="H1148" s="11"/>
      <c r="I1148" s="11"/>
      <c r="J1148" s="26"/>
      <c r="K1148" s="11">
        <f t="shared" si="51"/>
        <v>0</v>
      </c>
      <c r="L1148" s="11">
        <f t="shared" si="52"/>
        <v>0</v>
      </c>
    </row>
    <row r="1149" spans="1:12" x14ac:dyDescent="0.2">
      <c r="A1149" s="11">
        <f t="shared" si="53"/>
        <v>1140</v>
      </c>
      <c r="B1149" s="12" t="s">
        <v>12372</v>
      </c>
      <c r="C1149" s="12" t="s">
        <v>12373</v>
      </c>
      <c r="D1149" s="12" t="s">
        <v>12374</v>
      </c>
      <c r="E1149" s="14">
        <v>2</v>
      </c>
      <c r="F1149" s="12" t="s">
        <v>9</v>
      </c>
      <c r="G1149" s="11"/>
      <c r="H1149" s="11"/>
      <c r="I1149" s="11"/>
      <c r="J1149" s="26"/>
      <c r="K1149" s="11">
        <f t="shared" si="51"/>
        <v>0</v>
      </c>
      <c r="L1149" s="11">
        <f t="shared" si="52"/>
        <v>0</v>
      </c>
    </row>
    <row r="1150" spans="1:12" x14ac:dyDescent="0.2">
      <c r="A1150" s="11">
        <f t="shared" si="53"/>
        <v>1141</v>
      </c>
      <c r="B1150" s="12" t="s">
        <v>12375</v>
      </c>
      <c r="C1150" s="12" t="s">
        <v>12376</v>
      </c>
      <c r="D1150" s="12" t="s">
        <v>12377</v>
      </c>
      <c r="E1150" s="14">
        <v>1</v>
      </c>
      <c r="F1150" s="12" t="s">
        <v>9</v>
      </c>
      <c r="G1150" s="11"/>
      <c r="H1150" s="11"/>
      <c r="I1150" s="11"/>
      <c r="J1150" s="26"/>
      <c r="K1150" s="11">
        <f t="shared" si="51"/>
        <v>0</v>
      </c>
      <c r="L1150" s="11">
        <f t="shared" si="52"/>
        <v>0</v>
      </c>
    </row>
    <row r="1151" spans="1:12" x14ac:dyDescent="0.2">
      <c r="A1151" s="11">
        <f t="shared" si="53"/>
        <v>1142</v>
      </c>
      <c r="B1151" s="12" t="s">
        <v>12378</v>
      </c>
      <c r="C1151" s="12" t="s">
        <v>12379</v>
      </c>
      <c r="D1151" s="12" t="s">
        <v>12380</v>
      </c>
      <c r="E1151" s="14">
        <v>1</v>
      </c>
      <c r="F1151" s="12" t="s">
        <v>9</v>
      </c>
      <c r="G1151" s="11"/>
      <c r="H1151" s="11"/>
      <c r="I1151" s="11"/>
      <c r="J1151" s="26"/>
      <c r="K1151" s="11">
        <f t="shared" si="51"/>
        <v>0</v>
      </c>
      <c r="L1151" s="11">
        <f t="shared" si="52"/>
        <v>0</v>
      </c>
    </row>
    <row r="1152" spans="1:12" x14ac:dyDescent="0.2">
      <c r="A1152" s="11">
        <f t="shared" si="53"/>
        <v>1143</v>
      </c>
      <c r="B1152" s="12" t="s">
        <v>12381</v>
      </c>
      <c r="C1152" s="12" t="s">
        <v>12382</v>
      </c>
      <c r="D1152" s="12" t="s">
        <v>12383</v>
      </c>
      <c r="E1152" s="14">
        <v>2</v>
      </c>
      <c r="F1152" s="12" t="s">
        <v>9</v>
      </c>
      <c r="G1152" s="11"/>
      <c r="H1152" s="11"/>
      <c r="I1152" s="11"/>
      <c r="J1152" s="26"/>
      <c r="K1152" s="11">
        <f t="shared" si="51"/>
        <v>0</v>
      </c>
      <c r="L1152" s="11">
        <f t="shared" si="52"/>
        <v>0</v>
      </c>
    </row>
    <row r="1153" spans="1:12" x14ac:dyDescent="0.2">
      <c r="A1153" s="11">
        <f t="shared" si="53"/>
        <v>1144</v>
      </c>
      <c r="B1153" s="12" t="s">
        <v>12384</v>
      </c>
      <c r="C1153" s="12" t="s">
        <v>12385</v>
      </c>
      <c r="D1153" s="12" t="s">
        <v>12386</v>
      </c>
      <c r="E1153" s="14">
        <v>1</v>
      </c>
      <c r="F1153" s="12" t="s">
        <v>9</v>
      </c>
      <c r="G1153" s="11"/>
      <c r="H1153" s="11"/>
      <c r="I1153" s="11"/>
      <c r="J1153" s="26"/>
      <c r="K1153" s="11">
        <f t="shared" si="51"/>
        <v>0</v>
      </c>
      <c r="L1153" s="11">
        <f t="shared" si="52"/>
        <v>0</v>
      </c>
    </row>
    <row r="1154" spans="1:12" x14ac:dyDescent="0.2">
      <c r="A1154" s="11">
        <f t="shared" si="53"/>
        <v>1145</v>
      </c>
      <c r="B1154" s="12" t="s">
        <v>12387</v>
      </c>
      <c r="C1154" s="12" t="s">
        <v>12388</v>
      </c>
      <c r="D1154" s="12" t="s">
        <v>12389</v>
      </c>
      <c r="E1154" s="14">
        <v>1</v>
      </c>
      <c r="F1154" s="12" t="s">
        <v>9</v>
      </c>
      <c r="G1154" s="11"/>
      <c r="H1154" s="11"/>
      <c r="I1154" s="11"/>
      <c r="J1154" s="26"/>
      <c r="K1154" s="11">
        <f t="shared" si="51"/>
        <v>0</v>
      </c>
      <c r="L1154" s="11">
        <f t="shared" si="52"/>
        <v>0</v>
      </c>
    </row>
    <row r="1155" spans="1:12" x14ac:dyDescent="0.2">
      <c r="A1155" s="11">
        <f t="shared" si="53"/>
        <v>1146</v>
      </c>
      <c r="B1155" s="12" t="s">
        <v>12390</v>
      </c>
      <c r="C1155" s="12" t="s">
        <v>12391</v>
      </c>
      <c r="D1155" s="12" t="s">
        <v>12392</v>
      </c>
      <c r="E1155" s="14">
        <v>1</v>
      </c>
      <c r="F1155" s="12" t="s">
        <v>9</v>
      </c>
      <c r="G1155" s="11"/>
      <c r="H1155" s="11"/>
      <c r="I1155" s="11"/>
      <c r="J1155" s="26"/>
      <c r="K1155" s="11">
        <f t="shared" si="51"/>
        <v>0</v>
      </c>
      <c r="L1155" s="11">
        <f t="shared" si="52"/>
        <v>0</v>
      </c>
    </row>
    <row r="1156" spans="1:12" x14ac:dyDescent="0.2">
      <c r="A1156" s="11">
        <f t="shared" si="53"/>
        <v>1147</v>
      </c>
      <c r="B1156" s="12" t="s">
        <v>12393</v>
      </c>
      <c r="C1156" s="12" t="s">
        <v>12394</v>
      </c>
      <c r="D1156" s="12" t="s">
        <v>12395</v>
      </c>
      <c r="E1156" s="14">
        <v>14</v>
      </c>
      <c r="F1156" s="12" t="s">
        <v>9</v>
      </c>
      <c r="G1156" s="11"/>
      <c r="H1156" s="11"/>
      <c r="I1156" s="11"/>
      <c r="J1156" s="26"/>
      <c r="K1156" s="11">
        <f t="shared" si="51"/>
        <v>0</v>
      </c>
      <c r="L1156" s="11">
        <f t="shared" si="52"/>
        <v>0</v>
      </c>
    </row>
    <row r="1157" spans="1:12" x14ac:dyDescent="0.2">
      <c r="A1157" s="11">
        <f t="shared" si="53"/>
        <v>1148</v>
      </c>
      <c r="B1157" s="12" t="s">
        <v>12396</v>
      </c>
      <c r="C1157" s="12" t="s">
        <v>12397</v>
      </c>
      <c r="D1157" s="12" t="s">
        <v>12398</v>
      </c>
      <c r="E1157" s="14">
        <v>12</v>
      </c>
      <c r="F1157" s="12" t="s">
        <v>9</v>
      </c>
      <c r="G1157" s="11"/>
      <c r="H1157" s="11"/>
      <c r="I1157" s="11"/>
      <c r="J1157" s="26"/>
      <c r="K1157" s="11">
        <f t="shared" si="51"/>
        <v>0</v>
      </c>
      <c r="L1157" s="11">
        <f t="shared" si="52"/>
        <v>0</v>
      </c>
    </row>
    <row r="1158" spans="1:12" x14ac:dyDescent="0.2">
      <c r="A1158" s="11">
        <f t="shared" si="53"/>
        <v>1149</v>
      </c>
      <c r="B1158" s="12" t="s">
        <v>12399</v>
      </c>
      <c r="C1158" s="12" t="s">
        <v>12400</v>
      </c>
      <c r="D1158" s="12" t="s">
        <v>12401</v>
      </c>
      <c r="E1158" s="14">
        <v>1</v>
      </c>
      <c r="F1158" s="12" t="s">
        <v>9</v>
      </c>
      <c r="G1158" s="11"/>
      <c r="H1158" s="11"/>
      <c r="I1158" s="11"/>
      <c r="J1158" s="26"/>
      <c r="K1158" s="11">
        <f t="shared" si="51"/>
        <v>0</v>
      </c>
      <c r="L1158" s="11">
        <f t="shared" si="52"/>
        <v>0</v>
      </c>
    </row>
    <row r="1159" spans="1:12" x14ac:dyDescent="0.2">
      <c r="A1159" s="11">
        <f t="shared" si="53"/>
        <v>1150</v>
      </c>
      <c r="B1159" s="12" t="s">
        <v>12402</v>
      </c>
      <c r="C1159" s="12" t="s">
        <v>12403</v>
      </c>
      <c r="D1159" s="12" t="s">
        <v>12404</v>
      </c>
      <c r="E1159" s="14">
        <v>1</v>
      </c>
      <c r="F1159" s="12" t="s">
        <v>9</v>
      </c>
      <c r="G1159" s="11"/>
      <c r="H1159" s="11"/>
      <c r="I1159" s="11"/>
      <c r="J1159" s="26"/>
      <c r="K1159" s="11">
        <f t="shared" si="51"/>
        <v>0</v>
      </c>
      <c r="L1159" s="11">
        <f t="shared" si="52"/>
        <v>0</v>
      </c>
    </row>
    <row r="1160" spans="1:12" x14ac:dyDescent="0.2">
      <c r="A1160" s="11">
        <f t="shared" si="53"/>
        <v>1151</v>
      </c>
      <c r="B1160" s="12" t="s">
        <v>12405</v>
      </c>
      <c r="C1160" s="12" t="s">
        <v>12406</v>
      </c>
      <c r="D1160" s="12" t="s">
        <v>12407</v>
      </c>
      <c r="E1160" s="14">
        <v>1</v>
      </c>
      <c r="F1160" s="12" t="s">
        <v>9</v>
      </c>
      <c r="G1160" s="11"/>
      <c r="H1160" s="11"/>
      <c r="I1160" s="11"/>
      <c r="J1160" s="26"/>
      <c r="K1160" s="11">
        <f t="shared" si="51"/>
        <v>0</v>
      </c>
      <c r="L1160" s="11">
        <f t="shared" si="52"/>
        <v>0</v>
      </c>
    </row>
    <row r="1161" spans="1:12" x14ac:dyDescent="0.2">
      <c r="A1161" s="11">
        <f t="shared" si="53"/>
        <v>1152</v>
      </c>
      <c r="B1161" s="12" t="s">
        <v>12408</v>
      </c>
      <c r="C1161" s="12" t="s">
        <v>12409</v>
      </c>
      <c r="D1161" s="12" t="s">
        <v>12410</v>
      </c>
      <c r="E1161" s="14">
        <v>1</v>
      </c>
      <c r="F1161" s="12" t="s">
        <v>9</v>
      </c>
      <c r="G1161" s="11"/>
      <c r="H1161" s="11"/>
      <c r="I1161" s="11"/>
      <c r="J1161" s="26"/>
      <c r="K1161" s="11">
        <f t="shared" si="51"/>
        <v>0</v>
      </c>
      <c r="L1161" s="11">
        <f t="shared" si="52"/>
        <v>0</v>
      </c>
    </row>
    <row r="1162" spans="1:12" x14ac:dyDescent="0.2">
      <c r="A1162" s="11">
        <f t="shared" si="53"/>
        <v>1153</v>
      </c>
      <c r="B1162" s="12" t="s">
        <v>12411</v>
      </c>
      <c r="C1162" s="12" t="s">
        <v>12412</v>
      </c>
      <c r="D1162" s="12" t="s">
        <v>12413</v>
      </c>
      <c r="E1162" s="14">
        <v>1</v>
      </c>
      <c r="F1162" s="12" t="s">
        <v>9</v>
      </c>
      <c r="G1162" s="11"/>
      <c r="H1162" s="11"/>
      <c r="I1162" s="11"/>
      <c r="J1162" s="26"/>
      <c r="K1162" s="11">
        <f t="shared" si="51"/>
        <v>0</v>
      </c>
      <c r="L1162" s="11">
        <f t="shared" si="52"/>
        <v>0</v>
      </c>
    </row>
    <row r="1163" spans="1:12" x14ac:dyDescent="0.2">
      <c r="A1163" s="11">
        <f t="shared" si="53"/>
        <v>1154</v>
      </c>
      <c r="B1163" s="12" t="s">
        <v>12414</v>
      </c>
      <c r="C1163" s="12" t="s">
        <v>12415</v>
      </c>
      <c r="D1163" s="12" t="s">
        <v>12416</v>
      </c>
      <c r="E1163" s="14">
        <v>2</v>
      </c>
      <c r="F1163" s="12" t="s">
        <v>9</v>
      </c>
      <c r="G1163" s="11"/>
      <c r="H1163" s="11"/>
      <c r="I1163" s="11"/>
      <c r="J1163" s="26"/>
      <c r="K1163" s="11">
        <f t="shared" ref="K1163:K1175" si="54">I1163*(100-J1163)/100</f>
        <v>0</v>
      </c>
      <c r="L1163" s="11">
        <f t="shared" ref="L1163:L1175" si="55">E1163*K1163</f>
        <v>0</v>
      </c>
    </row>
    <row r="1164" spans="1:12" x14ac:dyDescent="0.2">
      <c r="A1164" s="11">
        <f t="shared" ref="A1164:A1175" si="56">A1163+1</f>
        <v>1155</v>
      </c>
      <c r="B1164" s="12" t="s">
        <v>12417</v>
      </c>
      <c r="C1164" s="12" t="s">
        <v>12418</v>
      </c>
      <c r="D1164" s="12" t="s">
        <v>12419</v>
      </c>
      <c r="E1164" s="14">
        <v>1</v>
      </c>
      <c r="F1164" s="12" t="s">
        <v>9</v>
      </c>
      <c r="G1164" s="11"/>
      <c r="H1164" s="11"/>
      <c r="I1164" s="11"/>
      <c r="J1164" s="26"/>
      <c r="K1164" s="11">
        <f t="shared" si="54"/>
        <v>0</v>
      </c>
      <c r="L1164" s="11">
        <f t="shared" si="55"/>
        <v>0</v>
      </c>
    </row>
    <row r="1165" spans="1:12" x14ac:dyDescent="0.2">
      <c r="A1165" s="11">
        <f t="shared" si="56"/>
        <v>1156</v>
      </c>
      <c r="B1165" s="12" t="s">
        <v>12420</v>
      </c>
      <c r="C1165" s="12" t="s">
        <v>12421</v>
      </c>
      <c r="D1165" s="12" t="s">
        <v>12422</v>
      </c>
      <c r="E1165" s="14">
        <v>3</v>
      </c>
      <c r="F1165" s="12" t="s">
        <v>9</v>
      </c>
      <c r="G1165" s="11"/>
      <c r="H1165" s="11"/>
      <c r="I1165" s="11"/>
      <c r="J1165" s="26"/>
      <c r="K1165" s="11">
        <f t="shared" si="54"/>
        <v>0</v>
      </c>
      <c r="L1165" s="11">
        <f t="shared" si="55"/>
        <v>0</v>
      </c>
    </row>
    <row r="1166" spans="1:12" x14ac:dyDescent="0.2">
      <c r="A1166" s="11">
        <f t="shared" si="56"/>
        <v>1157</v>
      </c>
      <c r="B1166" s="12" t="s">
        <v>12423</v>
      </c>
      <c r="C1166" s="12" t="s">
        <v>12301</v>
      </c>
      <c r="D1166" s="12" t="s">
        <v>12302</v>
      </c>
      <c r="E1166" s="14">
        <v>1</v>
      </c>
      <c r="F1166" s="12" t="s">
        <v>9</v>
      </c>
      <c r="G1166" s="11"/>
      <c r="H1166" s="11"/>
      <c r="I1166" s="11"/>
      <c r="J1166" s="26"/>
      <c r="K1166" s="11">
        <f t="shared" si="54"/>
        <v>0</v>
      </c>
      <c r="L1166" s="11">
        <f t="shared" si="55"/>
        <v>0</v>
      </c>
    </row>
    <row r="1167" spans="1:12" x14ac:dyDescent="0.2">
      <c r="A1167" s="11">
        <f t="shared" si="56"/>
        <v>1158</v>
      </c>
      <c r="B1167" s="12" t="s">
        <v>12424</v>
      </c>
      <c r="C1167" s="12" t="s">
        <v>12425</v>
      </c>
      <c r="D1167" s="12" t="s">
        <v>12426</v>
      </c>
      <c r="E1167" s="14">
        <v>1</v>
      </c>
      <c r="F1167" s="12" t="s">
        <v>9</v>
      </c>
      <c r="G1167" s="11"/>
      <c r="H1167" s="11"/>
      <c r="I1167" s="11"/>
      <c r="J1167" s="26"/>
      <c r="K1167" s="11">
        <f t="shared" si="54"/>
        <v>0</v>
      </c>
      <c r="L1167" s="11">
        <f t="shared" si="55"/>
        <v>0</v>
      </c>
    </row>
    <row r="1168" spans="1:12" x14ac:dyDescent="0.2">
      <c r="A1168" s="11">
        <f t="shared" si="56"/>
        <v>1159</v>
      </c>
      <c r="B1168" s="12" t="s">
        <v>12427</v>
      </c>
      <c r="C1168" s="12" t="s">
        <v>12428</v>
      </c>
      <c r="D1168" s="12" t="s">
        <v>12429</v>
      </c>
      <c r="E1168" s="14">
        <v>1</v>
      </c>
      <c r="F1168" s="12" t="s">
        <v>9</v>
      </c>
      <c r="G1168" s="11"/>
      <c r="H1168" s="11"/>
      <c r="I1168" s="11"/>
      <c r="J1168" s="26"/>
      <c r="K1168" s="11">
        <f t="shared" si="54"/>
        <v>0</v>
      </c>
      <c r="L1168" s="11">
        <f t="shared" si="55"/>
        <v>0</v>
      </c>
    </row>
    <row r="1169" spans="1:12" x14ac:dyDescent="0.2">
      <c r="A1169" s="11">
        <f t="shared" si="56"/>
        <v>1160</v>
      </c>
      <c r="B1169" s="12" t="s">
        <v>12430</v>
      </c>
      <c r="C1169" s="12" t="s">
        <v>12431</v>
      </c>
      <c r="D1169" s="12" t="s">
        <v>12432</v>
      </c>
      <c r="E1169" s="14">
        <v>2</v>
      </c>
      <c r="F1169" s="12" t="s">
        <v>9</v>
      </c>
      <c r="G1169" s="11"/>
      <c r="H1169" s="11"/>
      <c r="I1169" s="11"/>
      <c r="J1169" s="26"/>
      <c r="K1169" s="11">
        <f t="shared" si="54"/>
        <v>0</v>
      </c>
      <c r="L1169" s="11">
        <f t="shared" si="55"/>
        <v>0</v>
      </c>
    </row>
    <row r="1170" spans="1:12" x14ac:dyDescent="0.2">
      <c r="A1170" s="11">
        <f t="shared" si="56"/>
        <v>1161</v>
      </c>
      <c r="B1170" s="12" t="s">
        <v>12433</v>
      </c>
      <c r="C1170" s="12" t="s">
        <v>12434</v>
      </c>
      <c r="D1170" s="12" t="s">
        <v>12435</v>
      </c>
      <c r="E1170" s="14">
        <v>1</v>
      </c>
      <c r="F1170" s="12" t="s">
        <v>9</v>
      </c>
      <c r="G1170" s="11"/>
      <c r="H1170" s="11"/>
      <c r="I1170" s="11"/>
      <c r="J1170" s="26"/>
      <c r="K1170" s="11">
        <f t="shared" si="54"/>
        <v>0</v>
      </c>
      <c r="L1170" s="11">
        <f t="shared" si="55"/>
        <v>0</v>
      </c>
    </row>
    <row r="1171" spans="1:12" x14ac:dyDescent="0.2">
      <c r="A1171" s="11">
        <f t="shared" si="56"/>
        <v>1162</v>
      </c>
      <c r="B1171" s="12" t="s">
        <v>12436</v>
      </c>
      <c r="C1171" s="12" t="s">
        <v>12437</v>
      </c>
      <c r="D1171" s="12" t="s">
        <v>12438</v>
      </c>
      <c r="E1171" s="14">
        <v>4</v>
      </c>
      <c r="F1171" s="12" t="s">
        <v>9</v>
      </c>
      <c r="G1171" s="11"/>
      <c r="H1171" s="11"/>
      <c r="I1171" s="11"/>
      <c r="J1171" s="26"/>
      <c r="K1171" s="11">
        <f t="shared" si="54"/>
        <v>0</v>
      </c>
      <c r="L1171" s="11">
        <f t="shared" si="55"/>
        <v>0</v>
      </c>
    </row>
    <row r="1172" spans="1:12" x14ac:dyDescent="0.2">
      <c r="A1172" s="11">
        <f t="shared" si="56"/>
        <v>1163</v>
      </c>
      <c r="B1172" s="12" t="s">
        <v>12439</v>
      </c>
      <c r="C1172" s="12" t="s">
        <v>12440</v>
      </c>
      <c r="D1172" s="12" t="s">
        <v>12441</v>
      </c>
      <c r="E1172" s="14">
        <v>2</v>
      </c>
      <c r="F1172" s="12" t="s">
        <v>9</v>
      </c>
      <c r="G1172" s="11"/>
      <c r="H1172" s="11"/>
      <c r="I1172" s="11"/>
      <c r="J1172" s="26"/>
      <c r="K1172" s="11">
        <f t="shared" si="54"/>
        <v>0</v>
      </c>
      <c r="L1172" s="11">
        <f t="shared" si="55"/>
        <v>0</v>
      </c>
    </row>
    <row r="1173" spans="1:12" x14ac:dyDescent="0.2">
      <c r="A1173" s="11">
        <f t="shared" si="56"/>
        <v>1164</v>
      </c>
      <c r="B1173" s="12" t="s">
        <v>12442</v>
      </c>
      <c r="C1173" s="12" t="s">
        <v>12443</v>
      </c>
      <c r="D1173" s="12" t="s">
        <v>12444</v>
      </c>
      <c r="E1173" s="14">
        <v>2</v>
      </c>
      <c r="F1173" s="12" t="s">
        <v>9</v>
      </c>
      <c r="G1173" s="11"/>
      <c r="H1173" s="11"/>
      <c r="I1173" s="11"/>
      <c r="J1173" s="26"/>
      <c r="K1173" s="11">
        <f t="shared" si="54"/>
        <v>0</v>
      </c>
      <c r="L1173" s="11">
        <f t="shared" si="55"/>
        <v>0</v>
      </c>
    </row>
    <row r="1174" spans="1:12" x14ac:dyDescent="0.2">
      <c r="A1174" s="11">
        <f t="shared" si="56"/>
        <v>1165</v>
      </c>
      <c r="B1174" s="12" t="s">
        <v>12445</v>
      </c>
      <c r="C1174" s="12" t="s">
        <v>12446</v>
      </c>
      <c r="D1174" s="12" t="s">
        <v>12447</v>
      </c>
      <c r="E1174" s="14">
        <v>2</v>
      </c>
      <c r="F1174" s="12" t="s">
        <v>9</v>
      </c>
      <c r="G1174" s="11"/>
      <c r="H1174" s="11"/>
      <c r="I1174" s="11"/>
      <c r="J1174" s="26"/>
      <c r="K1174" s="11">
        <f t="shared" si="54"/>
        <v>0</v>
      </c>
      <c r="L1174" s="11">
        <f t="shared" si="55"/>
        <v>0</v>
      </c>
    </row>
    <row r="1175" spans="1:12" x14ac:dyDescent="0.2">
      <c r="A1175" s="11">
        <f t="shared" si="56"/>
        <v>1166</v>
      </c>
      <c r="B1175" s="12" t="s">
        <v>12448</v>
      </c>
      <c r="C1175" s="12" t="s">
        <v>12449</v>
      </c>
      <c r="D1175" s="12" t="s">
        <v>12450</v>
      </c>
      <c r="E1175" s="14">
        <v>2</v>
      </c>
      <c r="F1175" s="12" t="s">
        <v>9</v>
      </c>
      <c r="G1175" s="11"/>
      <c r="H1175" s="11"/>
      <c r="I1175" s="11"/>
      <c r="J1175" s="26"/>
      <c r="K1175" s="11">
        <f t="shared" si="54"/>
        <v>0</v>
      </c>
      <c r="L1175" s="11">
        <f t="shared" si="55"/>
        <v>0</v>
      </c>
    </row>
    <row r="1176" spans="1:12" s="3" customFormat="1" ht="12.95" customHeight="1" x14ac:dyDescent="0.2">
      <c r="A1176" s="27"/>
      <c r="B1176" s="4"/>
      <c r="E1176" s="4"/>
      <c r="F1176" s="169" t="s">
        <v>6995</v>
      </c>
      <c r="G1176" s="170"/>
      <c r="H1176" s="170"/>
      <c r="I1176" s="170"/>
      <c r="J1176" s="171"/>
      <c r="K1176" s="171"/>
      <c r="L1176" s="28">
        <f>SUM(L10:L1175)</f>
        <v>0</v>
      </c>
    </row>
    <row r="1177" spans="1:12" s="3" customFormat="1" ht="12.95" customHeight="1" x14ac:dyDescent="0.2">
      <c r="B1177" s="4"/>
      <c r="F1177" s="17"/>
      <c r="G1177" s="17"/>
      <c r="H1177" s="18"/>
      <c r="I1177" s="15"/>
      <c r="J1177" s="4"/>
    </row>
    <row r="1178" spans="1:12" s="3" customFormat="1" ht="12.95" customHeight="1" x14ac:dyDescent="0.2">
      <c r="B1178" s="4"/>
      <c r="F1178" s="17"/>
      <c r="G1178" s="17"/>
      <c r="H1178" s="18"/>
      <c r="I1178" s="15"/>
      <c r="J1178" s="4"/>
    </row>
    <row r="1179" spans="1:12" s="3" customFormat="1" ht="10.5" customHeight="1" x14ac:dyDescent="0.2">
      <c r="B1179" s="4"/>
      <c r="G1179" s="17"/>
      <c r="H1179" s="17"/>
      <c r="I1179" s="18"/>
      <c r="J1179" s="4"/>
    </row>
    <row r="1180" spans="1:12" s="3" customFormat="1" ht="10.5" customHeight="1" x14ac:dyDescent="0.2">
      <c r="B1180" s="4"/>
      <c r="C1180" s="155" t="s">
        <v>10</v>
      </c>
      <c r="D1180" s="156"/>
      <c r="E1180" s="21"/>
      <c r="F1180" s="21"/>
      <c r="G1180" s="21"/>
      <c r="H1180" s="157"/>
      <c r="I1180" s="157"/>
      <c r="J1180" s="157"/>
      <c r="K1180" s="20"/>
    </row>
    <row r="1181" spans="1:12" s="3" customFormat="1" ht="16.149999999999999" customHeight="1" x14ac:dyDescent="0.2">
      <c r="B1181" s="4"/>
      <c r="C1181" s="33" t="s">
        <v>6997</v>
      </c>
      <c r="D1181" s="23"/>
      <c r="E1181" s="24"/>
      <c r="F1181" s="24"/>
      <c r="G1181" s="24" t="s">
        <v>11</v>
      </c>
      <c r="H1181" s="142" t="s">
        <v>6</v>
      </c>
      <c r="I1181" s="142"/>
      <c r="J1181" s="143"/>
      <c r="K1181" s="20"/>
    </row>
  </sheetData>
  <mergeCells count="19">
    <mergeCell ref="C1180:D1180"/>
    <mergeCell ref="H1180:J1180"/>
    <mergeCell ref="H1181:J1181"/>
    <mergeCell ref="H8:H9"/>
    <mergeCell ref="I8:I9"/>
    <mergeCell ref="J8:J9"/>
    <mergeCell ref="K8:K9"/>
    <mergeCell ref="L8:L9"/>
    <mergeCell ref="F1176:K1176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175">
      <formula1>15</formula1>
      <formula2>100</formula2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40" workbookViewId="0">
      <selection activeCell="J84" sqref="J84"/>
    </sheetView>
  </sheetViews>
  <sheetFormatPr defaultColWidth="9.140625" defaultRowHeight="12.75" x14ac:dyDescent="0.2"/>
  <cols>
    <col min="1" max="1" width="6.85546875" style="1" customWidth="1"/>
    <col min="2" max="2" width="9.140625" style="1"/>
    <col min="3" max="3" width="36.5703125" style="1" customWidth="1"/>
    <col min="4" max="4" width="14" style="1" customWidth="1"/>
    <col min="5" max="6" width="9.140625" style="1"/>
    <col min="7" max="7" width="15.140625" style="1" customWidth="1"/>
    <col min="8" max="8" width="16.28515625" style="1" customWidth="1"/>
    <col min="9" max="9" width="19.85546875" style="1" customWidth="1"/>
    <col min="10" max="10" width="11.140625" style="4" customWidth="1"/>
    <col min="11" max="11" width="17.42578125" style="1" customWidth="1"/>
    <col min="12" max="12" width="16.7109375" style="1" customWidth="1"/>
    <col min="13" max="16384" width="9.140625" style="1"/>
  </cols>
  <sheetData>
    <row r="1" spans="1:12" s="3" customFormat="1" ht="15" customHeight="1" x14ac:dyDescent="0.2">
      <c r="B1" s="158" t="s">
        <v>12</v>
      </c>
      <c r="C1" s="159"/>
      <c r="D1" s="159"/>
      <c r="E1" s="159"/>
      <c r="F1" s="159"/>
      <c r="G1" s="160"/>
      <c r="H1" s="5"/>
    </row>
    <row r="2" spans="1:12" s="3" customFormat="1" x14ac:dyDescent="0.2">
      <c r="B2" s="6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161" t="s">
        <v>17807</v>
      </c>
      <c r="C3" s="161"/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8" t="s">
        <v>17810</v>
      </c>
      <c r="C4" s="8"/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162" t="s">
        <v>0</v>
      </c>
      <c r="C5" s="162"/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173" t="s">
        <v>7033</v>
      </c>
      <c r="C6" s="173"/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9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148" t="s">
        <v>56</v>
      </c>
      <c r="C8" s="175" t="s">
        <v>8</v>
      </c>
      <c r="D8" s="167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7032</v>
      </c>
      <c r="J8" s="146" t="s">
        <v>53</v>
      </c>
      <c r="K8" s="148" t="s">
        <v>14</v>
      </c>
      <c r="L8" s="150" t="s">
        <v>15</v>
      </c>
    </row>
    <row r="9" spans="1:12" s="3" customFormat="1" ht="53.25" customHeight="1" x14ac:dyDescent="0.2">
      <c r="A9" s="166"/>
      <c r="B9" s="149"/>
      <c r="C9" s="175"/>
      <c r="D9" s="176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100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12451</v>
      </c>
      <c r="C11" s="12" t="s">
        <v>6923</v>
      </c>
      <c r="D11" s="12" t="s">
        <v>6924</v>
      </c>
      <c r="E11" s="14">
        <v>1</v>
      </c>
      <c r="F11" s="12" t="s">
        <v>9</v>
      </c>
      <c r="G11" s="11"/>
      <c r="H11" s="11"/>
      <c r="I11" s="11"/>
      <c r="J11" s="26"/>
      <c r="K11" s="11">
        <f t="shared" ref="K11:K73" si="0">I11*(100-J11)/100</f>
        <v>0</v>
      </c>
      <c r="L11" s="11">
        <f t="shared" ref="L11:L73" si="1">E11*K11</f>
        <v>0</v>
      </c>
    </row>
    <row r="12" spans="1:12" x14ac:dyDescent="0.2">
      <c r="A12" s="11">
        <f t="shared" ref="A12:A73" si="2">A11+1</f>
        <v>3</v>
      </c>
      <c r="B12" s="12" t="s">
        <v>12452</v>
      </c>
      <c r="C12" s="12" t="s">
        <v>6925</v>
      </c>
      <c r="D12" s="12" t="s">
        <v>6926</v>
      </c>
      <c r="E12" s="14">
        <v>1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12453</v>
      </c>
      <c r="C13" s="12" t="s">
        <v>6927</v>
      </c>
      <c r="D13" s="12" t="s">
        <v>6928</v>
      </c>
      <c r="E13" s="14">
        <v>4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12454</v>
      </c>
      <c r="C14" s="12" t="s">
        <v>6929</v>
      </c>
      <c r="D14" s="12" t="s">
        <v>6930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12455</v>
      </c>
      <c r="C15" s="12" t="s">
        <v>6931</v>
      </c>
      <c r="D15" s="12" t="s">
        <v>6932</v>
      </c>
      <c r="E15" s="14">
        <v>4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12456</v>
      </c>
      <c r="C16" s="12" t="s">
        <v>6933</v>
      </c>
      <c r="D16" s="12" t="s">
        <v>6934</v>
      </c>
      <c r="E16" s="14">
        <v>8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12457</v>
      </c>
      <c r="C17" s="12" t="s">
        <v>6935</v>
      </c>
      <c r="D17" s="12" t="s">
        <v>6936</v>
      </c>
      <c r="E17" s="14">
        <v>4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12458</v>
      </c>
      <c r="C18" s="12" t="s">
        <v>6937</v>
      </c>
      <c r="D18" s="12" t="s">
        <v>12459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12460</v>
      </c>
      <c r="C19" s="12" t="s">
        <v>6938</v>
      </c>
      <c r="D19" s="12" t="s">
        <v>6939</v>
      </c>
      <c r="E19" s="14">
        <v>6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12461</v>
      </c>
      <c r="C20" s="12" t="s">
        <v>6940</v>
      </c>
      <c r="D20" s="12" t="s">
        <v>6941</v>
      </c>
      <c r="E20" s="14">
        <v>4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12462</v>
      </c>
      <c r="C21" s="12" t="s">
        <v>6942</v>
      </c>
      <c r="D21" s="12" t="s">
        <v>6943</v>
      </c>
      <c r="E21" s="14">
        <v>1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12463</v>
      </c>
      <c r="C22" s="12" t="s">
        <v>6944</v>
      </c>
      <c r="D22" s="12" t="s">
        <v>6945</v>
      </c>
      <c r="E22" s="14">
        <v>8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12464</v>
      </c>
      <c r="C23" s="12" t="s">
        <v>6946</v>
      </c>
      <c r="D23" s="12" t="s">
        <v>12465</v>
      </c>
      <c r="E23" s="14">
        <v>2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12466</v>
      </c>
      <c r="C24" s="12" t="s">
        <v>6947</v>
      </c>
      <c r="D24" s="12" t="s">
        <v>6948</v>
      </c>
      <c r="E24" s="14">
        <v>2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12467</v>
      </c>
      <c r="C25" s="12" t="s">
        <v>6949</v>
      </c>
      <c r="D25" s="12" t="s">
        <v>6950</v>
      </c>
      <c r="E25" s="14">
        <v>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12468</v>
      </c>
      <c r="C26" s="12" t="s">
        <v>6951</v>
      </c>
      <c r="D26" s="12" t="s">
        <v>6952</v>
      </c>
      <c r="E26" s="14">
        <v>21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12469</v>
      </c>
      <c r="C27" s="12" t="s">
        <v>6953</v>
      </c>
      <c r="D27" s="12" t="s">
        <v>6954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12470</v>
      </c>
      <c r="C28" s="12" t="s">
        <v>6955</v>
      </c>
      <c r="D28" s="12" t="s">
        <v>6956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12471</v>
      </c>
      <c r="C29" s="12" t="s">
        <v>6957</v>
      </c>
      <c r="D29" s="12" t="s">
        <v>6958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12472</v>
      </c>
      <c r="C30" s="12" t="s">
        <v>6959</v>
      </c>
      <c r="D30" s="12" t="s">
        <v>6960</v>
      </c>
      <c r="E30" s="14">
        <v>2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12473</v>
      </c>
      <c r="C31" s="12" t="s">
        <v>6961</v>
      </c>
      <c r="D31" s="12" t="s">
        <v>6962</v>
      </c>
      <c r="E31" s="14">
        <v>2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12474</v>
      </c>
      <c r="C32" s="12" t="s">
        <v>6963</v>
      </c>
      <c r="D32" s="12" t="s">
        <v>6964</v>
      </c>
      <c r="E32" s="14">
        <v>2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12475</v>
      </c>
      <c r="C33" s="12" t="s">
        <v>6965</v>
      </c>
      <c r="D33" s="12" t="s">
        <v>6966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12476</v>
      </c>
      <c r="C34" s="12" t="s">
        <v>6967</v>
      </c>
      <c r="D34" s="12" t="s">
        <v>6968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12477</v>
      </c>
      <c r="C35" s="12" t="s">
        <v>6969</v>
      </c>
      <c r="D35" s="12" t="s">
        <v>6970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12478</v>
      </c>
      <c r="C36" s="12" t="s">
        <v>6971</v>
      </c>
      <c r="D36" s="12" t="s">
        <v>6972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12479</v>
      </c>
      <c r="C37" s="12" t="s">
        <v>6973</v>
      </c>
      <c r="D37" s="12" t="s">
        <v>6974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12480</v>
      </c>
      <c r="C38" s="12" t="s">
        <v>6975</v>
      </c>
      <c r="D38" s="12" t="s">
        <v>6976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12481</v>
      </c>
      <c r="C39" s="12" t="s">
        <v>6977</v>
      </c>
      <c r="D39" s="12" t="s">
        <v>6978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12482</v>
      </c>
      <c r="C40" s="12" t="s">
        <v>6979</v>
      </c>
      <c r="D40" s="12" t="s">
        <v>6980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12483</v>
      </c>
      <c r="C41" s="12" t="s">
        <v>6981</v>
      </c>
      <c r="D41" s="12" t="s">
        <v>12484</v>
      </c>
      <c r="E41" s="14">
        <v>8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12485</v>
      </c>
      <c r="C42" s="12" t="s">
        <v>6982</v>
      </c>
      <c r="D42" s="12" t="s">
        <v>6983</v>
      </c>
      <c r="E42" s="14">
        <v>1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12486</v>
      </c>
      <c r="C43" s="12" t="s">
        <v>6984</v>
      </c>
      <c r="D43" s="12" t="s">
        <v>6985</v>
      </c>
      <c r="E43" s="14">
        <v>1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12487</v>
      </c>
      <c r="C44" s="12" t="s">
        <v>6986</v>
      </c>
      <c r="D44" s="12" t="s">
        <v>6987</v>
      </c>
      <c r="E44" s="14">
        <v>11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12487</v>
      </c>
      <c r="C45" s="12" t="s">
        <v>6986</v>
      </c>
      <c r="D45" s="12" t="s">
        <v>6987</v>
      </c>
      <c r="E45" s="14">
        <v>24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12488</v>
      </c>
      <c r="C46" s="12" t="s">
        <v>6988</v>
      </c>
      <c r="D46" s="12" t="s">
        <v>6989</v>
      </c>
      <c r="E46" s="14">
        <v>11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12489</v>
      </c>
      <c r="C47" s="12" t="s">
        <v>6990</v>
      </c>
      <c r="D47" s="12" t="s">
        <v>12490</v>
      </c>
      <c r="E47" s="14">
        <v>11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12491</v>
      </c>
      <c r="C48" s="12" t="s">
        <v>6991</v>
      </c>
      <c r="D48" s="12" t="s">
        <v>6992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12492</v>
      </c>
      <c r="C49" s="12" t="s">
        <v>6993</v>
      </c>
      <c r="D49" s="12" t="s">
        <v>6994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12493</v>
      </c>
      <c r="C50" s="12" t="s">
        <v>12494</v>
      </c>
      <c r="D50" s="12" t="s">
        <v>12495</v>
      </c>
      <c r="E50" s="14">
        <v>4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12496</v>
      </c>
      <c r="C51" s="12" t="s">
        <v>12497</v>
      </c>
      <c r="D51" s="12" t="s">
        <v>12498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12499</v>
      </c>
      <c r="C52" s="12" t="s">
        <v>12500</v>
      </c>
      <c r="D52" s="12" t="s">
        <v>12501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12502</v>
      </c>
      <c r="C53" s="12" t="s">
        <v>12503</v>
      </c>
      <c r="D53" s="12" t="s">
        <v>12504</v>
      </c>
      <c r="E53" s="14">
        <v>3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12505</v>
      </c>
      <c r="C54" s="12" t="s">
        <v>12506</v>
      </c>
      <c r="D54" s="12" t="s">
        <v>12507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12508</v>
      </c>
      <c r="C55" s="12" t="s">
        <v>12509</v>
      </c>
      <c r="D55" s="12" t="s">
        <v>12510</v>
      </c>
      <c r="E55" s="14">
        <v>8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12511</v>
      </c>
      <c r="C56" s="12" t="s">
        <v>12512</v>
      </c>
      <c r="D56" s="12" t="s">
        <v>12513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12514</v>
      </c>
      <c r="C57" s="12" t="s">
        <v>12515</v>
      </c>
      <c r="D57" s="12" t="s">
        <v>12516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12517</v>
      </c>
      <c r="C58" s="12" t="s">
        <v>12518</v>
      </c>
      <c r="D58" s="12" t="s">
        <v>12519</v>
      </c>
      <c r="E58" s="14">
        <v>2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12520</v>
      </c>
      <c r="C59" s="12" t="s">
        <v>12521</v>
      </c>
      <c r="D59" s="12" t="s">
        <v>12522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12523</v>
      </c>
      <c r="C60" s="12" t="s">
        <v>12524</v>
      </c>
      <c r="D60" s="12" t="s">
        <v>12525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12526</v>
      </c>
      <c r="C61" s="12" t="s">
        <v>12527</v>
      </c>
      <c r="D61" s="12" t="s">
        <v>12528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12529</v>
      </c>
      <c r="C62" s="12" t="s">
        <v>12530</v>
      </c>
      <c r="D62" s="12" t="s">
        <v>12531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9381</v>
      </c>
      <c r="C63" s="12" t="s">
        <v>12532</v>
      </c>
      <c r="D63" s="12" t="s">
        <v>9383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12533</v>
      </c>
      <c r="C64" s="12" t="s">
        <v>12534</v>
      </c>
      <c r="D64" s="12" t="s">
        <v>12535</v>
      </c>
      <c r="E64" s="14">
        <v>2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12536</v>
      </c>
      <c r="C65" s="12" t="s">
        <v>12537</v>
      </c>
      <c r="D65" s="12" t="s">
        <v>12538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12539</v>
      </c>
      <c r="C66" s="12" t="s">
        <v>12540</v>
      </c>
      <c r="D66" s="12" t="s">
        <v>12541</v>
      </c>
      <c r="E66" s="14">
        <v>2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12542</v>
      </c>
      <c r="C67" s="12" t="s">
        <v>12543</v>
      </c>
      <c r="D67" s="12" t="s">
        <v>12544</v>
      </c>
      <c r="E67" s="14">
        <v>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12545</v>
      </c>
      <c r="C68" s="12" t="s">
        <v>12546</v>
      </c>
      <c r="D68" s="12" t="s">
        <v>12547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12548</v>
      </c>
      <c r="C69" s="12" t="s">
        <v>12549</v>
      </c>
      <c r="D69" s="12" t="s">
        <v>12550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12551</v>
      </c>
      <c r="C70" s="12" t="s">
        <v>12552</v>
      </c>
      <c r="D70" s="12" t="s">
        <v>12553</v>
      </c>
      <c r="E70" s="14">
        <v>2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12554</v>
      </c>
      <c r="C71" s="12" t="s">
        <v>12555</v>
      </c>
      <c r="D71" s="12" t="s">
        <v>12556</v>
      </c>
      <c r="E71" s="14">
        <v>11</v>
      </c>
      <c r="F71" s="12" t="s">
        <v>676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12557</v>
      </c>
      <c r="C72" s="12" t="s">
        <v>12558</v>
      </c>
      <c r="D72" s="12" t="s">
        <v>12559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12560</v>
      </c>
      <c r="C73" s="12" t="s">
        <v>12561</v>
      </c>
      <c r="D73" s="12" t="s">
        <v>12562</v>
      </c>
      <c r="E73" s="14">
        <v>1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s="3" customFormat="1" ht="12.95" customHeight="1" x14ac:dyDescent="0.2">
      <c r="A74" s="27"/>
      <c r="C74" s="4"/>
      <c r="D74" s="4"/>
      <c r="E74" s="4"/>
      <c r="F74" s="177" t="s">
        <v>6995</v>
      </c>
      <c r="G74" s="170"/>
      <c r="H74" s="170"/>
      <c r="I74" s="170"/>
      <c r="J74" s="171"/>
      <c r="K74" s="171"/>
      <c r="L74" s="28">
        <f>SUM(L10:L73)</f>
        <v>0</v>
      </c>
    </row>
    <row r="75" spans="1:12" s="3" customFormat="1" ht="12.95" customHeight="1" x14ac:dyDescent="0.2">
      <c r="F75" s="17"/>
      <c r="G75" s="17"/>
      <c r="H75" s="18"/>
      <c r="I75" s="15"/>
    </row>
    <row r="76" spans="1:12" s="3" customFormat="1" ht="12.95" customHeight="1" x14ac:dyDescent="0.2">
      <c r="F76" s="17"/>
      <c r="G76" s="17"/>
      <c r="H76" s="18"/>
      <c r="I76" s="15"/>
    </row>
    <row r="77" spans="1:12" s="3" customFormat="1" ht="10.5" customHeight="1" x14ac:dyDescent="0.2">
      <c r="G77" s="17"/>
      <c r="H77" s="17"/>
      <c r="I77" s="18"/>
    </row>
    <row r="78" spans="1:12" s="3" customFormat="1" ht="12" customHeight="1" x14ac:dyDescent="0.2">
      <c r="B78" s="19"/>
      <c r="C78" s="19"/>
      <c r="D78" s="19"/>
      <c r="E78" s="19"/>
      <c r="F78" s="19"/>
      <c r="G78" s="19"/>
      <c r="H78" s="19"/>
      <c r="I78" s="16"/>
      <c r="K78" s="20"/>
    </row>
    <row r="79" spans="1:12" s="3" customFormat="1" ht="10.5" customHeight="1" x14ac:dyDescent="0.2">
      <c r="B79" s="155" t="s">
        <v>10</v>
      </c>
      <c r="C79" s="156"/>
      <c r="D79" s="37"/>
      <c r="E79" s="21"/>
      <c r="F79" s="21"/>
      <c r="G79" s="21"/>
      <c r="H79" s="157"/>
      <c r="I79" s="157"/>
      <c r="J79" s="157"/>
      <c r="K79" s="20"/>
    </row>
    <row r="80" spans="1:12" s="3" customFormat="1" ht="15" customHeight="1" x14ac:dyDescent="0.2">
      <c r="B80" s="22"/>
      <c r="C80" s="23" t="s">
        <v>6997</v>
      </c>
      <c r="D80" s="23"/>
      <c r="E80" s="24"/>
      <c r="F80" s="24"/>
      <c r="G80" s="24" t="s">
        <v>11</v>
      </c>
      <c r="H80" s="142" t="s">
        <v>6</v>
      </c>
      <c r="I80" s="142"/>
      <c r="J80" s="143"/>
      <c r="K80" s="20"/>
    </row>
    <row r="81" spans="10:10" x14ac:dyDescent="0.2">
      <c r="J81" s="7"/>
    </row>
    <row r="82" spans="10:10" x14ac:dyDescent="0.2">
      <c r="J82" s="7"/>
    </row>
    <row r="83" spans="10:10" x14ac:dyDescent="0.2">
      <c r="J83" s="7"/>
    </row>
    <row r="84" spans="10:10" x14ac:dyDescent="0.2">
      <c r="J84" s="7"/>
    </row>
    <row r="85" spans="10:10" x14ac:dyDescent="0.2">
      <c r="J85" s="7"/>
    </row>
    <row r="86" spans="10:10" x14ac:dyDescent="0.2">
      <c r="J86" s="7"/>
    </row>
    <row r="87" spans="10:10" x14ac:dyDescent="0.2">
      <c r="J87" s="7"/>
    </row>
    <row r="88" spans="10:10" x14ac:dyDescent="0.2">
      <c r="J88" s="7"/>
    </row>
    <row r="89" spans="10:10" x14ac:dyDescent="0.2">
      <c r="J89" s="7"/>
    </row>
    <row r="90" spans="10:10" x14ac:dyDescent="0.2">
      <c r="J90" s="7"/>
    </row>
    <row r="91" spans="10:10" x14ac:dyDescent="0.2">
      <c r="J91" s="7"/>
    </row>
    <row r="92" spans="10:10" x14ac:dyDescent="0.2">
      <c r="J92" s="7"/>
    </row>
    <row r="93" spans="10:10" x14ac:dyDescent="0.2">
      <c r="J93" s="7"/>
    </row>
    <row r="94" spans="10:10" x14ac:dyDescent="0.2">
      <c r="J94" s="7"/>
    </row>
    <row r="95" spans="10:10" x14ac:dyDescent="0.2">
      <c r="J95" s="7"/>
    </row>
    <row r="96" spans="10:10" x14ac:dyDescent="0.2">
      <c r="J96" s="7"/>
    </row>
    <row r="97" spans="10:10" x14ac:dyDescent="0.2">
      <c r="J97" s="7"/>
    </row>
    <row r="98" spans="10:10" x14ac:dyDescent="0.2">
      <c r="J98" s="7"/>
    </row>
    <row r="99" spans="10:10" x14ac:dyDescent="0.2">
      <c r="J99" s="7"/>
    </row>
    <row r="100" spans="10:10" x14ac:dyDescent="0.2">
      <c r="J100" s="7"/>
    </row>
    <row r="101" spans="10:10" x14ac:dyDescent="0.2">
      <c r="J101" s="7"/>
    </row>
    <row r="102" spans="10:10" x14ac:dyDescent="0.2">
      <c r="J102" s="7"/>
    </row>
    <row r="103" spans="10:10" x14ac:dyDescent="0.2">
      <c r="J103" s="7"/>
    </row>
    <row r="104" spans="10:10" x14ac:dyDescent="0.2">
      <c r="J104" s="7"/>
    </row>
    <row r="105" spans="10:10" x14ac:dyDescent="0.2">
      <c r="J105" s="7"/>
    </row>
    <row r="106" spans="10:10" x14ac:dyDescent="0.2">
      <c r="J106" s="7"/>
    </row>
    <row r="107" spans="10:10" x14ac:dyDescent="0.2">
      <c r="J107" s="7"/>
    </row>
    <row r="108" spans="10:10" x14ac:dyDescent="0.2">
      <c r="J108" s="7"/>
    </row>
    <row r="109" spans="10:10" x14ac:dyDescent="0.2">
      <c r="J109" s="7"/>
    </row>
    <row r="110" spans="10:10" x14ac:dyDescent="0.2">
      <c r="J110" s="7"/>
    </row>
    <row r="111" spans="10:10" x14ac:dyDescent="0.2">
      <c r="J111" s="7"/>
    </row>
    <row r="112" spans="10:10" x14ac:dyDescent="0.2">
      <c r="J112" s="7"/>
    </row>
    <row r="113" spans="10:10" x14ac:dyDescent="0.2">
      <c r="J113" s="7"/>
    </row>
    <row r="114" spans="10:10" x14ac:dyDescent="0.2">
      <c r="J114" s="7"/>
    </row>
    <row r="115" spans="10:10" x14ac:dyDescent="0.2">
      <c r="J115" s="7"/>
    </row>
    <row r="116" spans="10:10" x14ac:dyDescent="0.2">
      <c r="J116" s="7"/>
    </row>
    <row r="117" spans="10:10" x14ac:dyDescent="0.2">
      <c r="J117" s="7"/>
    </row>
    <row r="118" spans="10:10" x14ac:dyDescent="0.2">
      <c r="J118" s="7"/>
    </row>
    <row r="119" spans="10:10" x14ac:dyDescent="0.2">
      <c r="J119" s="7"/>
    </row>
    <row r="120" spans="10:10" x14ac:dyDescent="0.2">
      <c r="J120" s="7"/>
    </row>
    <row r="121" spans="10:10" x14ac:dyDescent="0.2">
      <c r="J121" s="7"/>
    </row>
    <row r="122" spans="10:10" x14ac:dyDescent="0.2">
      <c r="J122" s="7"/>
    </row>
    <row r="125" spans="10:10" x14ac:dyDescent="0.2">
      <c r="J125" s="3"/>
    </row>
    <row r="126" spans="10:10" x14ac:dyDescent="0.2">
      <c r="J126" s="3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20">
    <mergeCell ref="F74:K74"/>
    <mergeCell ref="B79:C79"/>
    <mergeCell ref="H79:J79"/>
    <mergeCell ref="H80:J80"/>
    <mergeCell ref="G8:G9"/>
    <mergeCell ref="H8:H9"/>
    <mergeCell ref="I8:I9"/>
    <mergeCell ref="J8:J9"/>
    <mergeCell ref="K8:K9"/>
    <mergeCell ref="L8:L9"/>
    <mergeCell ref="B1:G1"/>
    <mergeCell ref="B3:H3"/>
    <mergeCell ref="B5:H5"/>
    <mergeCell ref="B6:K6"/>
    <mergeCell ref="F8:F9"/>
    <mergeCell ref="A8:A9"/>
    <mergeCell ref="B8:B9"/>
    <mergeCell ref="C8:C9"/>
    <mergeCell ref="D8:D9"/>
    <mergeCell ref="E8:E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74 J79:J80">
      <formula1>15</formula1>
      <formula2>100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606" workbookViewId="0">
      <selection activeCell="L653" sqref="L653"/>
    </sheetView>
  </sheetViews>
  <sheetFormatPr defaultColWidth="9.140625" defaultRowHeight="12.75" x14ac:dyDescent="0.2"/>
  <cols>
    <col min="1" max="2" width="9.140625" style="1"/>
    <col min="3" max="3" width="39.5703125" style="1" customWidth="1"/>
    <col min="4" max="4" width="17.42578125" style="1" customWidth="1"/>
    <col min="5" max="6" width="9.140625" style="1"/>
    <col min="7" max="7" width="19.7109375" style="1" customWidth="1"/>
    <col min="8" max="8" width="17.7109375" style="1" customWidth="1"/>
    <col min="9" max="9" width="18.140625" style="1" customWidth="1"/>
    <col min="10" max="10" width="12.140625" style="4" customWidth="1"/>
    <col min="11" max="11" width="19" style="1" customWidth="1"/>
    <col min="12" max="12" width="19.425781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17808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7034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48" t="s">
        <v>8</v>
      </c>
      <c r="D8" s="175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42.7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11">
        <v>1</v>
      </c>
      <c r="B10" s="12" t="s">
        <v>8274</v>
      </c>
      <c r="C10" s="12" t="s">
        <v>9909</v>
      </c>
      <c r="D10" s="12" t="s">
        <v>8274</v>
      </c>
      <c r="E10" s="13">
        <v>300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12563</v>
      </c>
      <c r="C11" s="12" t="s">
        <v>2056</v>
      </c>
      <c r="D11" s="12" t="s">
        <v>12564</v>
      </c>
      <c r="E11" s="14">
        <v>1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12565</v>
      </c>
      <c r="C12" s="12" t="s">
        <v>6598</v>
      </c>
      <c r="D12" s="12" t="s">
        <v>12566</v>
      </c>
      <c r="E12" s="14">
        <v>1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12567</v>
      </c>
      <c r="C13" s="12" t="s">
        <v>6599</v>
      </c>
      <c r="D13" s="12" t="s">
        <v>12568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12569</v>
      </c>
      <c r="C14" s="12" t="s">
        <v>2066</v>
      </c>
      <c r="D14" s="12" t="s">
        <v>12570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12571</v>
      </c>
      <c r="C15" s="12" t="s">
        <v>6600</v>
      </c>
      <c r="D15" s="12" t="s">
        <v>12572</v>
      </c>
      <c r="E15" s="14">
        <v>3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12573</v>
      </c>
      <c r="C16" s="12" t="s">
        <v>6601</v>
      </c>
      <c r="D16" s="12" t="s">
        <v>12574</v>
      </c>
      <c r="E16" s="14">
        <v>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12575</v>
      </c>
      <c r="C17" s="12" t="s">
        <v>2063</v>
      </c>
      <c r="D17" s="12" t="s">
        <v>12576</v>
      </c>
      <c r="E17" s="14">
        <v>5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12577</v>
      </c>
      <c r="C18" s="12" t="s">
        <v>2064</v>
      </c>
      <c r="D18" s="12" t="s">
        <v>12578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12579</v>
      </c>
      <c r="C19" s="12" t="s">
        <v>2150</v>
      </c>
      <c r="D19" s="12" t="s">
        <v>12580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12581</v>
      </c>
      <c r="C20" s="12" t="s">
        <v>6602</v>
      </c>
      <c r="D20" s="12" t="s">
        <v>12582</v>
      </c>
      <c r="E20" s="14">
        <v>1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12583</v>
      </c>
      <c r="C21" s="12" t="s">
        <v>6603</v>
      </c>
      <c r="D21" s="12" t="s">
        <v>12584</v>
      </c>
      <c r="E21" s="14">
        <v>4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12585</v>
      </c>
      <c r="C22" s="12" t="s">
        <v>2149</v>
      </c>
      <c r="D22" s="12" t="s">
        <v>12586</v>
      </c>
      <c r="E22" s="14">
        <v>6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12587</v>
      </c>
      <c r="C23" s="12" t="s">
        <v>2147</v>
      </c>
      <c r="D23" s="12" t="s">
        <v>12588</v>
      </c>
      <c r="E23" s="14">
        <v>5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12589</v>
      </c>
      <c r="C24" s="12" t="s">
        <v>2148</v>
      </c>
      <c r="D24" s="12" t="s">
        <v>12590</v>
      </c>
      <c r="E24" s="14">
        <v>5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12591</v>
      </c>
      <c r="C25" s="12" t="s">
        <v>6604</v>
      </c>
      <c r="D25" s="12" t="s">
        <v>12592</v>
      </c>
      <c r="E25" s="14">
        <v>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12593</v>
      </c>
      <c r="C26" s="12" t="s">
        <v>6605</v>
      </c>
      <c r="D26" s="12" t="s">
        <v>12594</v>
      </c>
      <c r="E26" s="14">
        <v>5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12595</v>
      </c>
      <c r="C27" s="12" t="s">
        <v>6606</v>
      </c>
      <c r="D27" s="12" t="s">
        <v>12596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12597</v>
      </c>
      <c r="C28" s="12" t="s">
        <v>6607</v>
      </c>
      <c r="D28" s="12" t="s">
        <v>12598</v>
      </c>
      <c r="E28" s="14">
        <v>2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12599</v>
      </c>
      <c r="C29" s="12" t="s">
        <v>6608</v>
      </c>
      <c r="D29" s="12" t="s">
        <v>12600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12601</v>
      </c>
      <c r="C30" s="12" t="s">
        <v>6609</v>
      </c>
      <c r="D30" s="12" t="s">
        <v>12602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12603</v>
      </c>
      <c r="C31" s="12" t="s">
        <v>6610</v>
      </c>
      <c r="D31" s="12" t="s">
        <v>12604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12605</v>
      </c>
      <c r="C32" s="12" t="s">
        <v>6611</v>
      </c>
      <c r="D32" s="12" t="s">
        <v>12606</v>
      </c>
      <c r="E32" s="14">
        <v>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12607</v>
      </c>
      <c r="C33" s="12" t="s">
        <v>2087</v>
      </c>
      <c r="D33" s="12" t="s">
        <v>12608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12609</v>
      </c>
      <c r="C34" s="12" t="s">
        <v>2122</v>
      </c>
      <c r="D34" s="12" t="s">
        <v>12610</v>
      </c>
      <c r="E34" s="14">
        <v>2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12611</v>
      </c>
      <c r="C35" s="12" t="s">
        <v>2065</v>
      </c>
      <c r="D35" s="12" t="s">
        <v>12612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12613</v>
      </c>
      <c r="C36" s="12" t="s">
        <v>2097</v>
      </c>
      <c r="D36" s="12" t="s">
        <v>12614</v>
      </c>
      <c r="E36" s="14">
        <v>3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12615</v>
      </c>
      <c r="C37" s="12" t="s">
        <v>2137</v>
      </c>
      <c r="D37" s="12" t="s">
        <v>12616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12617</v>
      </c>
      <c r="C38" s="12" t="s">
        <v>2099</v>
      </c>
      <c r="D38" s="12" t="s">
        <v>12618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12619</v>
      </c>
      <c r="C39" s="12" t="s">
        <v>2077</v>
      </c>
      <c r="D39" s="12" t="s">
        <v>12620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12621</v>
      </c>
      <c r="C40" s="12" t="s">
        <v>2078</v>
      </c>
      <c r="D40" s="12" t="s">
        <v>12622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12623</v>
      </c>
      <c r="C41" s="12" t="s">
        <v>2098</v>
      </c>
      <c r="D41" s="12" t="s">
        <v>12624</v>
      </c>
      <c r="E41" s="14">
        <v>6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12609</v>
      </c>
      <c r="C42" s="12" t="s">
        <v>2122</v>
      </c>
      <c r="D42" s="12" t="s">
        <v>12610</v>
      </c>
      <c r="E42" s="14">
        <v>2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12625</v>
      </c>
      <c r="C43" s="12" t="s">
        <v>2120</v>
      </c>
      <c r="D43" s="12" t="s">
        <v>12626</v>
      </c>
      <c r="E43" s="14">
        <v>1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12627</v>
      </c>
      <c r="C44" s="12" t="s">
        <v>6612</v>
      </c>
      <c r="D44" s="12" t="s">
        <v>12628</v>
      </c>
      <c r="E44" s="14">
        <v>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12629</v>
      </c>
      <c r="C45" s="12" t="s">
        <v>6613</v>
      </c>
      <c r="D45" s="12" t="s">
        <v>12630</v>
      </c>
      <c r="E45" s="14">
        <v>1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12631</v>
      </c>
      <c r="C46" s="12" t="s">
        <v>6614</v>
      </c>
      <c r="D46" s="12" t="s">
        <v>12632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12633</v>
      </c>
      <c r="C47" s="12" t="s">
        <v>6615</v>
      </c>
      <c r="D47" s="12" t="s">
        <v>12634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12635</v>
      </c>
      <c r="C48" s="12" t="s">
        <v>12636</v>
      </c>
      <c r="D48" s="12" t="s">
        <v>12637</v>
      </c>
      <c r="E48" s="14">
        <v>4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12638</v>
      </c>
      <c r="C49" s="12" t="s">
        <v>6616</v>
      </c>
      <c r="D49" s="12" t="s">
        <v>12639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12640</v>
      </c>
      <c r="C50" s="12" t="s">
        <v>6617</v>
      </c>
      <c r="D50" s="12" t="s">
        <v>12641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12642</v>
      </c>
      <c r="C51" s="12" t="s">
        <v>6618</v>
      </c>
      <c r="D51" s="12" t="s">
        <v>12643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12644</v>
      </c>
      <c r="C52" s="12" t="s">
        <v>6619</v>
      </c>
      <c r="D52" s="12" t="s">
        <v>12645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12646</v>
      </c>
      <c r="C53" s="12" t="s">
        <v>6620</v>
      </c>
      <c r="D53" s="12" t="s">
        <v>12647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12648</v>
      </c>
      <c r="C54" s="12" t="s">
        <v>2134</v>
      </c>
      <c r="D54" s="12" t="s">
        <v>12649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12650</v>
      </c>
      <c r="C55" s="12" t="s">
        <v>2132</v>
      </c>
      <c r="D55" s="12" t="s">
        <v>12651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12652</v>
      </c>
      <c r="C56" s="12" t="s">
        <v>6621</v>
      </c>
      <c r="D56" s="12" t="s">
        <v>12653</v>
      </c>
      <c r="E56" s="14">
        <v>15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12654</v>
      </c>
      <c r="C57" s="12" t="s">
        <v>6622</v>
      </c>
      <c r="D57" s="12" t="s">
        <v>12655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12656</v>
      </c>
      <c r="C58" s="12" t="s">
        <v>6623</v>
      </c>
      <c r="D58" s="12" t="s">
        <v>12657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12658</v>
      </c>
      <c r="C59" s="12" t="s">
        <v>2112</v>
      </c>
      <c r="D59" s="12" t="s">
        <v>12659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12660</v>
      </c>
      <c r="C60" s="12" t="s">
        <v>6624</v>
      </c>
      <c r="D60" s="12" t="s">
        <v>12661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12662</v>
      </c>
      <c r="C61" s="12" t="s">
        <v>2110</v>
      </c>
      <c r="D61" s="12" t="s">
        <v>12663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12664</v>
      </c>
      <c r="C62" s="12" t="s">
        <v>2100</v>
      </c>
      <c r="D62" s="12" t="s">
        <v>12665</v>
      </c>
      <c r="E62" s="14">
        <v>24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12666</v>
      </c>
      <c r="C63" s="12" t="s">
        <v>2075</v>
      </c>
      <c r="D63" s="12" t="s">
        <v>12667</v>
      </c>
      <c r="E63" s="14">
        <v>2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12668</v>
      </c>
      <c r="C64" s="12" t="s">
        <v>6625</v>
      </c>
      <c r="D64" s="12" t="s">
        <v>12669</v>
      </c>
      <c r="E64" s="14">
        <v>1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12670</v>
      </c>
      <c r="C65" s="12" t="s">
        <v>6626</v>
      </c>
      <c r="D65" s="12" t="s">
        <v>12671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12672</v>
      </c>
      <c r="C66" s="12" t="s">
        <v>6627</v>
      </c>
      <c r="D66" s="12" t="s">
        <v>12673</v>
      </c>
      <c r="E66" s="14">
        <v>1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12674</v>
      </c>
      <c r="C67" s="12" t="s">
        <v>6628</v>
      </c>
      <c r="D67" s="12" t="s">
        <v>12675</v>
      </c>
      <c r="E67" s="14">
        <v>6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12676</v>
      </c>
      <c r="C68" s="12" t="s">
        <v>6629</v>
      </c>
      <c r="D68" s="12" t="s">
        <v>12677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12678</v>
      </c>
      <c r="C69" s="12" t="s">
        <v>6630</v>
      </c>
      <c r="D69" s="12" t="s">
        <v>12679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12680</v>
      </c>
      <c r="C70" s="12" t="s">
        <v>6631</v>
      </c>
      <c r="D70" s="12" t="s">
        <v>12681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12682</v>
      </c>
      <c r="C71" s="12" t="s">
        <v>6632</v>
      </c>
      <c r="D71" s="12" t="s">
        <v>12683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12684</v>
      </c>
      <c r="C72" s="12" t="s">
        <v>6633</v>
      </c>
      <c r="D72" s="12" t="s">
        <v>12685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12686</v>
      </c>
      <c r="C73" s="12" t="s">
        <v>6634</v>
      </c>
      <c r="D73" s="12" t="s">
        <v>12687</v>
      </c>
      <c r="E73" s="14">
        <v>2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12688</v>
      </c>
      <c r="C74" s="12" t="s">
        <v>6635</v>
      </c>
      <c r="D74" s="12" t="s">
        <v>12689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12690</v>
      </c>
      <c r="C75" s="12" t="s">
        <v>6636</v>
      </c>
      <c r="D75" s="12" t="s">
        <v>12691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12692</v>
      </c>
      <c r="C76" s="12" t="s">
        <v>6637</v>
      </c>
      <c r="D76" s="12" t="s">
        <v>12693</v>
      </c>
      <c r="E76" s="14">
        <v>1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12694</v>
      </c>
      <c r="C77" s="12" t="s">
        <v>6638</v>
      </c>
      <c r="D77" s="12" t="s">
        <v>12695</v>
      </c>
      <c r="E77" s="14">
        <v>1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12696</v>
      </c>
      <c r="C78" s="12" t="s">
        <v>6639</v>
      </c>
      <c r="D78" s="12" t="s">
        <v>12697</v>
      </c>
      <c r="E78" s="14">
        <v>1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12698</v>
      </c>
      <c r="C79" s="12" t="s">
        <v>6640</v>
      </c>
      <c r="D79" s="12" t="s">
        <v>12699</v>
      </c>
      <c r="E79" s="14">
        <v>1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12700</v>
      </c>
      <c r="C80" s="12" t="s">
        <v>6641</v>
      </c>
      <c r="D80" s="12" t="s">
        <v>12701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12702</v>
      </c>
      <c r="C81" s="12" t="s">
        <v>6642</v>
      </c>
      <c r="D81" s="12" t="s">
        <v>12703</v>
      </c>
      <c r="E81" s="14">
        <v>1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12704</v>
      </c>
      <c r="C82" s="12" t="s">
        <v>6643</v>
      </c>
      <c r="D82" s="12" t="s">
        <v>12705</v>
      </c>
      <c r="E82" s="14">
        <v>1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12706</v>
      </c>
      <c r="C83" s="12" t="s">
        <v>6644</v>
      </c>
      <c r="D83" s="12" t="s">
        <v>12707</v>
      </c>
      <c r="E83" s="14">
        <v>2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12708</v>
      </c>
      <c r="C84" s="12" t="s">
        <v>2080</v>
      </c>
      <c r="D84" s="12" t="s">
        <v>12709</v>
      </c>
      <c r="E84" s="14">
        <v>4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12710</v>
      </c>
      <c r="C85" s="12" t="s">
        <v>6645</v>
      </c>
      <c r="D85" s="12" t="s">
        <v>12711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12712</v>
      </c>
      <c r="C86" s="12" t="s">
        <v>6646</v>
      </c>
      <c r="D86" s="12" t="s">
        <v>12713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12714</v>
      </c>
      <c r="C87" s="12" t="s">
        <v>2105</v>
      </c>
      <c r="D87" s="12" t="s">
        <v>12715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12716</v>
      </c>
      <c r="C88" s="12" t="s">
        <v>6647</v>
      </c>
      <c r="D88" s="12" t="s">
        <v>12717</v>
      </c>
      <c r="E88" s="14">
        <v>1</v>
      </c>
      <c r="F88" s="12" t="s">
        <v>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12718</v>
      </c>
      <c r="C89" s="12" t="s">
        <v>6648</v>
      </c>
      <c r="D89" s="12" t="s">
        <v>12719</v>
      </c>
      <c r="E89" s="14">
        <v>1</v>
      </c>
      <c r="F89" s="12" t="s">
        <v>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12720</v>
      </c>
      <c r="C90" s="12" t="s">
        <v>2060</v>
      </c>
      <c r="D90" s="12" t="s">
        <v>12721</v>
      </c>
      <c r="E90" s="14">
        <v>3</v>
      </c>
      <c r="F90" s="12" t="s">
        <v>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12722</v>
      </c>
      <c r="C91" s="12" t="s">
        <v>2061</v>
      </c>
      <c r="D91" s="12" t="s">
        <v>12723</v>
      </c>
      <c r="E91" s="14">
        <v>3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12724</v>
      </c>
      <c r="C92" s="12" t="s">
        <v>2144</v>
      </c>
      <c r="D92" s="12" t="s">
        <v>12725</v>
      </c>
      <c r="E92" s="14">
        <v>2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12726</v>
      </c>
      <c r="C93" s="12" t="s">
        <v>2093</v>
      </c>
      <c r="D93" s="12" t="s">
        <v>12727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12728</v>
      </c>
      <c r="C94" s="12" t="s">
        <v>2062</v>
      </c>
      <c r="D94" s="12" t="s">
        <v>12729</v>
      </c>
      <c r="E94" s="14">
        <v>2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12730</v>
      </c>
      <c r="C95" s="12" t="s">
        <v>6649</v>
      </c>
      <c r="D95" s="12" t="s">
        <v>12731</v>
      </c>
      <c r="E95" s="14">
        <v>5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12732</v>
      </c>
      <c r="C96" s="12" t="s">
        <v>6650</v>
      </c>
      <c r="D96" s="12" t="s">
        <v>12733</v>
      </c>
      <c r="E96" s="14">
        <v>1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12734</v>
      </c>
      <c r="C97" s="12" t="s">
        <v>6651</v>
      </c>
      <c r="D97" s="12" t="s">
        <v>12735</v>
      </c>
      <c r="E97" s="14">
        <v>1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12736</v>
      </c>
      <c r="C98" s="12" t="s">
        <v>6652</v>
      </c>
      <c r="D98" s="12" t="s">
        <v>12737</v>
      </c>
      <c r="E98" s="14">
        <v>4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12738</v>
      </c>
      <c r="C99" s="12" t="s">
        <v>6653</v>
      </c>
      <c r="D99" s="12" t="s">
        <v>12739</v>
      </c>
      <c r="E99" s="14">
        <v>1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12740</v>
      </c>
      <c r="C100" s="12" t="s">
        <v>6654</v>
      </c>
      <c r="D100" s="12" t="s">
        <v>12741</v>
      </c>
      <c r="E100" s="14">
        <v>2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12742</v>
      </c>
      <c r="C101" s="12" t="s">
        <v>2067</v>
      </c>
      <c r="D101" s="12" t="s">
        <v>12743</v>
      </c>
      <c r="E101" s="14">
        <v>1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12744</v>
      </c>
      <c r="C102" s="12" t="s">
        <v>6655</v>
      </c>
      <c r="D102" s="12" t="s">
        <v>12745</v>
      </c>
      <c r="E102" s="14">
        <v>4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12746</v>
      </c>
      <c r="C103" s="12" t="s">
        <v>2126</v>
      </c>
      <c r="D103" s="12" t="s">
        <v>12747</v>
      </c>
      <c r="E103" s="14">
        <v>6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12748</v>
      </c>
      <c r="C104" s="12" t="s">
        <v>6656</v>
      </c>
      <c r="D104" s="12" t="s">
        <v>12749</v>
      </c>
      <c r="E104" s="14">
        <v>1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12750</v>
      </c>
      <c r="C105" s="12" t="s">
        <v>6657</v>
      </c>
      <c r="D105" s="12" t="s">
        <v>12751</v>
      </c>
      <c r="E105" s="14">
        <v>2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12752</v>
      </c>
      <c r="C106" s="12" t="s">
        <v>6658</v>
      </c>
      <c r="D106" s="12" t="s">
        <v>12753</v>
      </c>
      <c r="E106" s="14">
        <v>1</v>
      </c>
      <c r="F106" s="12" t="s">
        <v>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12754</v>
      </c>
      <c r="C107" s="12" t="s">
        <v>6659</v>
      </c>
      <c r="D107" s="12" t="s">
        <v>12755</v>
      </c>
      <c r="E107" s="14">
        <v>8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12756</v>
      </c>
      <c r="C108" s="12" t="s">
        <v>6660</v>
      </c>
      <c r="D108" s="12" t="s">
        <v>12757</v>
      </c>
      <c r="E108" s="14">
        <v>2</v>
      </c>
      <c r="F108" s="12" t="s">
        <v>9</v>
      </c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12758</v>
      </c>
      <c r="C109" s="12" t="s">
        <v>6661</v>
      </c>
      <c r="D109" s="12" t="s">
        <v>12759</v>
      </c>
      <c r="E109" s="14">
        <v>4</v>
      </c>
      <c r="F109" s="12" t="s">
        <v>9</v>
      </c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12760</v>
      </c>
      <c r="C110" s="12" t="s">
        <v>6662</v>
      </c>
      <c r="D110" s="12" t="s">
        <v>12761</v>
      </c>
      <c r="E110" s="14">
        <v>2</v>
      </c>
      <c r="F110" s="12" t="s">
        <v>9</v>
      </c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12762</v>
      </c>
      <c r="C111" s="12" t="s">
        <v>6663</v>
      </c>
      <c r="D111" s="12" t="s">
        <v>12763</v>
      </c>
      <c r="E111" s="14">
        <v>1</v>
      </c>
      <c r="F111" s="12" t="s">
        <v>9</v>
      </c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12764</v>
      </c>
      <c r="C112" s="12" t="s">
        <v>6664</v>
      </c>
      <c r="D112" s="12" t="s">
        <v>12765</v>
      </c>
      <c r="E112" s="14">
        <v>6</v>
      </c>
      <c r="F112" s="12" t="s">
        <v>9</v>
      </c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12766</v>
      </c>
      <c r="C113" s="12" t="s">
        <v>2101</v>
      </c>
      <c r="D113" s="12" t="s">
        <v>12767</v>
      </c>
      <c r="E113" s="14">
        <v>1</v>
      </c>
      <c r="F113" s="12" t="s">
        <v>9</v>
      </c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12768</v>
      </c>
      <c r="C114" s="12" t="s">
        <v>6665</v>
      </c>
      <c r="D114" s="12" t="s">
        <v>12769</v>
      </c>
      <c r="E114" s="14">
        <v>5</v>
      </c>
      <c r="F114" s="12" t="s">
        <v>9</v>
      </c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12770</v>
      </c>
      <c r="C115" s="12" t="s">
        <v>6666</v>
      </c>
      <c r="D115" s="12" t="s">
        <v>12771</v>
      </c>
      <c r="E115" s="14">
        <v>4</v>
      </c>
      <c r="F115" s="12" t="s">
        <v>9</v>
      </c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12772</v>
      </c>
      <c r="C116" s="12" t="s">
        <v>2146</v>
      </c>
      <c r="D116" s="12" t="s">
        <v>12773</v>
      </c>
      <c r="E116" s="14">
        <v>1</v>
      </c>
      <c r="F116" s="12" t="s">
        <v>9</v>
      </c>
      <c r="G116" s="11"/>
      <c r="H116" s="11"/>
      <c r="I116" s="11"/>
      <c r="J116" s="26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12774</v>
      </c>
      <c r="C117" s="12" t="s">
        <v>2145</v>
      </c>
      <c r="D117" s="12" t="s">
        <v>12775</v>
      </c>
      <c r="E117" s="14">
        <v>1</v>
      </c>
      <c r="F117" s="12" t="s">
        <v>9</v>
      </c>
      <c r="G117" s="11"/>
      <c r="H117" s="11"/>
      <c r="I117" s="11"/>
      <c r="J117" s="26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12776</v>
      </c>
      <c r="C118" s="12" t="s">
        <v>2107</v>
      </c>
      <c r="D118" s="12" t="s">
        <v>12777</v>
      </c>
      <c r="E118" s="14">
        <v>1</v>
      </c>
      <c r="F118" s="12" t="s">
        <v>9</v>
      </c>
      <c r="G118" s="11"/>
      <c r="H118" s="11"/>
      <c r="I118" s="11"/>
      <c r="J118" s="26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12778</v>
      </c>
      <c r="C119" s="12" t="s">
        <v>2123</v>
      </c>
      <c r="D119" s="12" t="s">
        <v>12779</v>
      </c>
      <c r="E119" s="14">
        <v>9</v>
      </c>
      <c r="F119" s="12" t="s">
        <v>2151</v>
      </c>
      <c r="G119" s="11"/>
      <c r="H119" s="11"/>
      <c r="I119" s="11"/>
      <c r="J119" s="26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12780</v>
      </c>
      <c r="C120" s="12" t="s">
        <v>2135</v>
      </c>
      <c r="D120" s="12" t="s">
        <v>12781</v>
      </c>
      <c r="E120" s="14">
        <v>11</v>
      </c>
      <c r="F120" s="12" t="s">
        <v>9</v>
      </c>
      <c r="G120" s="11"/>
      <c r="H120" s="11"/>
      <c r="I120" s="11"/>
      <c r="J120" s="26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12782</v>
      </c>
      <c r="C121" s="12" t="s">
        <v>6667</v>
      </c>
      <c r="D121" s="12" t="s">
        <v>12783</v>
      </c>
      <c r="E121" s="14">
        <v>1</v>
      </c>
      <c r="F121" s="12" t="s">
        <v>9</v>
      </c>
      <c r="G121" s="11"/>
      <c r="H121" s="11"/>
      <c r="I121" s="11"/>
      <c r="J121" s="26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12784</v>
      </c>
      <c r="C122" s="12" t="s">
        <v>6668</v>
      </c>
      <c r="D122" s="12" t="s">
        <v>12785</v>
      </c>
      <c r="E122" s="14">
        <v>1</v>
      </c>
      <c r="F122" s="12" t="s">
        <v>9</v>
      </c>
      <c r="G122" s="11"/>
      <c r="H122" s="11"/>
      <c r="I122" s="11"/>
      <c r="J122" s="26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12786</v>
      </c>
      <c r="C123" s="12" t="s">
        <v>2119</v>
      </c>
      <c r="D123" s="12" t="s">
        <v>12787</v>
      </c>
      <c r="E123" s="14">
        <v>1</v>
      </c>
      <c r="F123" s="12" t="s">
        <v>9</v>
      </c>
      <c r="G123" s="11"/>
      <c r="H123" s="11"/>
      <c r="I123" s="11"/>
      <c r="J123" s="26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12788</v>
      </c>
      <c r="C124" s="12" t="s">
        <v>6669</v>
      </c>
      <c r="D124" s="12" t="s">
        <v>6670</v>
      </c>
      <c r="E124" s="14">
        <v>1</v>
      </c>
      <c r="F124" s="12" t="s">
        <v>9</v>
      </c>
      <c r="G124" s="11"/>
      <c r="H124" s="11"/>
      <c r="I124" s="11"/>
      <c r="J124" s="26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12789</v>
      </c>
      <c r="C125" s="12" t="s">
        <v>2090</v>
      </c>
      <c r="D125" s="12" t="s">
        <v>12790</v>
      </c>
      <c r="E125" s="14">
        <v>7</v>
      </c>
      <c r="F125" s="12" t="s">
        <v>9</v>
      </c>
      <c r="G125" s="11"/>
      <c r="H125" s="11"/>
      <c r="I125" s="11"/>
      <c r="J125" s="26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12791</v>
      </c>
      <c r="C126" s="12" t="s">
        <v>2091</v>
      </c>
      <c r="D126" s="12" t="s">
        <v>12792</v>
      </c>
      <c r="E126" s="14">
        <v>11</v>
      </c>
      <c r="F126" s="12" t="s">
        <v>9</v>
      </c>
      <c r="G126" s="11"/>
      <c r="H126" s="11"/>
      <c r="I126" s="11"/>
      <c r="J126" s="26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12793</v>
      </c>
      <c r="C127" s="12" t="s">
        <v>6671</v>
      </c>
      <c r="D127" s="12" t="s">
        <v>12794</v>
      </c>
      <c r="E127" s="14">
        <v>1</v>
      </c>
      <c r="F127" s="12" t="s">
        <v>9</v>
      </c>
      <c r="G127" s="11"/>
      <c r="H127" s="11"/>
      <c r="I127" s="11"/>
      <c r="J127" s="26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12795</v>
      </c>
      <c r="C128" s="12" t="s">
        <v>6672</v>
      </c>
      <c r="D128" s="12" t="s">
        <v>12796</v>
      </c>
      <c r="E128" s="14">
        <v>1</v>
      </c>
      <c r="F128" s="12" t="s">
        <v>9</v>
      </c>
      <c r="G128" s="11"/>
      <c r="H128" s="11"/>
      <c r="I128" s="11"/>
      <c r="J128" s="26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12797</v>
      </c>
      <c r="C129" s="12" t="s">
        <v>6673</v>
      </c>
      <c r="D129" s="12" t="s">
        <v>12798</v>
      </c>
      <c r="E129" s="14">
        <v>1</v>
      </c>
      <c r="F129" s="12" t="s">
        <v>9</v>
      </c>
      <c r="G129" s="11"/>
      <c r="H129" s="11"/>
      <c r="I129" s="11"/>
      <c r="J129" s="26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12799</v>
      </c>
      <c r="C130" s="12" t="s">
        <v>6674</v>
      </c>
      <c r="D130" s="12" t="s">
        <v>12800</v>
      </c>
      <c r="E130" s="14">
        <v>1</v>
      </c>
      <c r="F130" s="12" t="s">
        <v>9</v>
      </c>
      <c r="G130" s="11"/>
      <c r="H130" s="11"/>
      <c r="I130" s="11"/>
      <c r="J130" s="26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12801</v>
      </c>
      <c r="C131" s="12" t="s">
        <v>6675</v>
      </c>
      <c r="D131" s="12" t="s">
        <v>12802</v>
      </c>
      <c r="E131" s="14">
        <v>1</v>
      </c>
      <c r="F131" s="12" t="s">
        <v>9</v>
      </c>
      <c r="G131" s="11"/>
      <c r="H131" s="11"/>
      <c r="I131" s="11"/>
      <c r="J131" s="26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12803</v>
      </c>
      <c r="C132" s="12" t="s">
        <v>6676</v>
      </c>
      <c r="D132" s="12" t="s">
        <v>12804</v>
      </c>
      <c r="E132" s="14">
        <v>1</v>
      </c>
      <c r="F132" s="12" t="s">
        <v>9</v>
      </c>
      <c r="G132" s="11"/>
      <c r="H132" s="11"/>
      <c r="I132" s="11"/>
      <c r="J132" s="26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12805</v>
      </c>
      <c r="C133" s="12" t="s">
        <v>6677</v>
      </c>
      <c r="D133" s="12" t="s">
        <v>12806</v>
      </c>
      <c r="E133" s="14">
        <v>1</v>
      </c>
      <c r="F133" s="12" t="s">
        <v>9</v>
      </c>
      <c r="G133" s="11"/>
      <c r="H133" s="11"/>
      <c r="I133" s="11"/>
      <c r="J133" s="26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12807</v>
      </c>
      <c r="C134" s="12" t="s">
        <v>2102</v>
      </c>
      <c r="D134" s="12" t="s">
        <v>12808</v>
      </c>
      <c r="E134" s="14">
        <v>1</v>
      </c>
      <c r="F134" s="12" t="s">
        <v>9</v>
      </c>
      <c r="G134" s="11"/>
      <c r="H134" s="11"/>
      <c r="I134" s="11"/>
      <c r="J134" s="26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12809</v>
      </c>
      <c r="C135" s="12" t="s">
        <v>6678</v>
      </c>
      <c r="D135" s="12" t="s">
        <v>12810</v>
      </c>
      <c r="E135" s="14">
        <v>1</v>
      </c>
      <c r="F135" s="12" t="s">
        <v>9</v>
      </c>
      <c r="G135" s="11"/>
      <c r="H135" s="11"/>
      <c r="I135" s="11"/>
      <c r="J135" s="26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12811</v>
      </c>
      <c r="C136" s="12" t="s">
        <v>2055</v>
      </c>
      <c r="D136" s="12" t="s">
        <v>12812</v>
      </c>
      <c r="E136" s="14">
        <v>12</v>
      </c>
      <c r="F136" s="12" t="s">
        <v>9</v>
      </c>
      <c r="G136" s="11"/>
      <c r="H136" s="11"/>
      <c r="I136" s="11"/>
      <c r="J136" s="26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12813</v>
      </c>
      <c r="C137" s="12" t="s">
        <v>2139</v>
      </c>
      <c r="D137" s="12" t="s">
        <v>12814</v>
      </c>
      <c r="E137" s="14">
        <v>1</v>
      </c>
      <c r="F137" s="12" t="s">
        <v>9</v>
      </c>
      <c r="G137" s="11"/>
      <c r="H137" s="11"/>
      <c r="I137" s="11"/>
      <c r="J137" s="26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12815</v>
      </c>
      <c r="C138" s="12" t="s">
        <v>2140</v>
      </c>
      <c r="D138" s="12" t="s">
        <v>12816</v>
      </c>
      <c r="E138" s="14">
        <v>4</v>
      </c>
      <c r="F138" s="12" t="s">
        <v>9</v>
      </c>
      <c r="G138" s="11"/>
      <c r="H138" s="11"/>
      <c r="I138" s="11"/>
      <c r="J138" s="26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12817</v>
      </c>
      <c r="C139" s="12" t="s">
        <v>6679</v>
      </c>
      <c r="D139" s="12" t="s">
        <v>12818</v>
      </c>
      <c r="E139" s="14">
        <v>1</v>
      </c>
      <c r="F139" s="12" t="s">
        <v>9</v>
      </c>
      <c r="G139" s="11"/>
      <c r="H139" s="11"/>
      <c r="I139" s="11"/>
      <c r="J139" s="26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12815</v>
      </c>
      <c r="C140" s="12" t="s">
        <v>2140</v>
      </c>
      <c r="D140" s="12" t="s">
        <v>12816</v>
      </c>
      <c r="E140" s="14">
        <v>1</v>
      </c>
      <c r="F140" s="12" t="s">
        <v>9</v>
      </c>
      <c r="G140" s="11"/>
      <c r="H140" s="11"/>
      <c r="I140" s="11"/>
      <c r="J140" s="26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12819</v>
      </c>
      <c r="C141" s="12" t="s">
        <v>2141</v>
      </c>
      <c r="D141" s="12" t="s">
        <v>12820</v>
      </c>
      <c r="E141" s="14">
        <v>1</v>
      </c>
      <c r="F141" s="12" t="s">
        <v>9</v>
      </c>
      <c r="G141" s="11"/>
      <c r="H141" s="11"/>
      <c r="I141" s="11"/>
      <c r="J141" s="26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12821</v>
      </c>
      <c r="C142" s="12" t="s">
        <v>2114</v>
      </c>
      <c r="D142" s="12" t="s">
        <v>12822</v>
      </c>
      <c r="E142" s="14">
        <v>1</v>
      </c>
      <c r="F142" s="12" t="s">
        <v>9</v>
      </c>
      <c r="G142" s="11"/>
      <c r="H142" s="11"/>
      <c r="I142" s="11"/>
      <c r="J142" s="26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12823</v>
      </c>
      <c r="C143" s="12" t="s">
        <v>2115</v>
      </c>
      <c r="D143" s="12" t="s">
        <v>12824</v>
      </c>
      <c r="E143" s="14">
        <v>11</v>
      </c>
      <c r="F143" s="12" t="s">
        <v>9</v>
      </c>
      <c r="G143" s="11"/>
      <c r="H143" s="11"/>
      <c r="I143" s="11"/>
      <c r="J143" s="26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12825</v>
      </c>
      <c r="C144" s="12" t="s">
        <v>6680</v>
      </c>
      <c r="D144" s="12" t="s">
        <v>12826</v>
      </c>
      <c r="E144" s="14">
        <v>1</v>
      </c>
      <c r="F144" s="12" t="s">
        <v>9</v>
      </c>
      <c r="G144" s="11"/>
      <c r="H144" s="11"/>
      <c r="I144" s="11"/>
      <c r="J144" s="26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12827</v>
      </c>
      <c r="C145" s="12" t="s">
        <v>12828</v>
      </c>
      <c r="D145" s="12" t="s">
        <v>12829</v>
      </c>
      <c r="E145" s="14">
        <v>1</v>
      </c>
      <c r="F145" s="12" t="s">
        <v>9</v>
      </c>
      <c r="G145" s="11"/>
      <c r="H145" s="11"/>
      <c r="I145" s="11"/>
      <c r="J145" s="26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12830</v>
      </c>
      <c r="C146" s="12" t="s">
        <v>6681</v>
      </c>
      <c r="D146" s="12" t="s">
        <v>12831</v>
      </c>
      <c r="E146" s="14">
        <v>1</v>
      </c>
      <c r="F146" s="12" t="s">
        <v>9</v>
      </c>
      <c r="G146" s="11"/>
      <c r="H146" s="11"/>
      <c r="I146" s="11"/>
      <c r="J146" s="26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12832</v>
      </c>
      <c r="C147" s="12" t="s">
        <v>6682</v>
      </c>
      <c r="D147" s="12" t="s">
        <v>6683</v>
      </c>
      <c r="E147" s="14">
        <v>1</v>
      </c>
      <c r="F147" s="12" t="s">
        <v>9</v>
      </c>
      <c r="G147" s="11"/>
      <c r="H147" s="11"/>
      <c r="I147" s="11"/>
      <c r="J147" s="26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12833</v>
      </c>
      <c r="C148" s="12" t="s">
        <v>2074</v>
      </c>
      <c r="D148" s="12" t="s">
        <v>12834</v>
      </c>
      <c r="E148" s="14">
        <v>1</v>
      </c>
      <c r="F148" s="12" t="s">
        <v>9</v>
      </c>
      <c r="G148" s="11"/>
      <c r="H148" s="11"/>
      <c r="I148" s="11"/>
      <c r="J148" s="26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12835</v>
      </c>
      <c r="C149" s="12" t="s">
        <v>6684</v>
      </c>
      <c r="D149" s="12" t="s">
        <v>12836</v>
      </c>
      <c r="E149" s="14">
        <v>1</v>
      </c>
      <c r="F149" s="12" t="s">
        <v>9</v>
      </c>
      <c r="G149" s="11"/>
      <c r="H149" s="11"/>
      <c r="I149" s="11"/>
      <c r="J149" s="26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12837</v>
      </c>
      <c r="C150" s="12" t="s">
        <v>2070</v>
      </c>
      <c r="D150" s="12" t="s">
        <v>12838</v>
      </c>
      <c r="E150" s="14">
        <v>2</v>
      </c>
      <c r="F150" s="12" t="s">
        <v>9</v>
      </c>
      <c r="G150" s="11"/>
      <c r="H150" s="11"/>
      <c r="I150" s="11"/>
      <c r="J150" s="26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12839</v>
      </c>
      <c r="C151" s="12" t="s">
        <v>6685</v>
      </c>
      <c r="D151" s="12" t="s">
        <v>12840</v>
      </c>
      <c r="E151" s="14">
        <v>1</v>
      </c>
      <c r="F151" s="12" t="s">
        <v>9</v>
      </c>
      <c r="G151" s="11"/>
      <c r="H151" s="11"/>
      <c r="I151" s="11"/>
      <c r="J151" s="26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12841</v>
      </c>
      <c r="C152" s="12" t="s">
        <v>6686</v>
      </c>
      <c r="D152" s="12" t="s">
        <v>12842</v>
      </c>
      <c r="E152" s="14">
        <v>1</v>
      </c>
      <c r="F152" s="12" t="s">
        <v>9</v>
      </c>
      <c r="G152" s="11"/>
      <c r="H152" s="11"/>
      <c r="I152" s="11"/>
      <c r="J152" s="26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12843</v>
      </c>
      <c r="C153" s="12" t="s">
        <v>6687</v>
      </c>
      <c r="D153" s="12" t="s">
        <v>12844</v>
      </c>
      <c r="E153" s="14">
        <v>1</v>
      </c>
      <c r="F153" s="12" t="s">
        <v>9</v>
      </c>
      <c r="G153" s="11"/>
      <c r="H153" s="11"/>
      <c r="I153" s="11"/>
      <c r="J153" s="26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12845</v>
      </c>
      <c r="C154" s="12" t="s">
        <v>6688</v>
      </c>
      <c r="D154" s="12" t="s">
        <v>12846</v>
      </c>
      <c r="E154" s="14">
        <v>1</v>
      </c>
      <c r="F154" s="12" t="s">
        <v>9</v>
      </c>
      <c r="G154" s="11"/>
      <c r="H154" s="11"/>
      <c r="I154" s="11"/>
      <c r="J154" s="26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12847</v>
      </c>
      <c r="C155" s="12" t="s">
        <v>6689</v>
      </c>
      <c r="D155" s="12" t="s">
        <v>12848</v>
      </c>
      <c r="E155" s="14">
        <v>1</v>
      </c>
      <c r="F155" s="12" t="s">
        <v>9</v>
      </c>
      <c r="G155" s="11"/>
      <c r="H155" s="11"/>
      <c r="I155" s="11"/>
      <c r="J155" s="26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12849</v>
      </c>
      <c r="C156" s="12" t="s">
        <v>2127</v>
      </c>
      <c r="D156" s="12" t="s">
        <v>12850</v>
      </c>
      <c r="E156" s="14">
        <v>8</v>
      </c>
      <c r="F156" s="12" t="s">
        <v>9</v>
      </c>
      <c r="G156" s="11"/>
      <c r="H156" s="11"/>
      <c r="I156" s="11"/>
      <c r="J156" s="26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12851</v>
      </c>
      <c r="C157" s="12" t="s">
        <v>6690</v>
      </c>
      <c r="D157" s="12" t="s">
        <v>12852</v>
      </c>
      <c r="E157" s="14">
        <v>1</v>
      </c>
      <c r="F157" s="12" t="s">
        <v>9</v>
      </c>
      <c r="G157" s="11"/>
      <c r="H157" s="11"/>
      <c r="I157" s="11"/>
      <c r="J157" s="26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12853</v>
      </c>
      <c r="C158" s="12" t="s">
        <v>6691</v>
      </c>
      <c r="D158" s="12" t="s">
        <v>12854</v>
      </c>
      <c r="E158" s="14">
        <v>2</v>
      </c>
      <c r="F158" s="12" t="s">
        <v>9</v>
      </c>
      <c r="G158" s="11"/>
      <c r="H158" s="11"/>
      <c r="I158" s="11"/>
      <c r="J158" s="26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12855</v>
      </c>
      <c r="C159" s="12" t="s">
        <v>2071</v>
      </c>
      <c r="D159" s="12" t="s">
        <v>12856</v>
      </c>
      <c r="E159" s="14">
        <v>1</v>
      </c>
      <c r="F159" s="12" t="s">
        <v>9</v>
      </c>
      <c r="G159" s="11"/>
      <c r="H159" s="11"/>
      <c r="I159" s="11"/>
      <c r="J159" s="26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12857</v>
      </c>
      <c r="C160" s="12" t="s">
        <v>6692</v>
      </c>
      <c r="D160" s="12" t="s">
        <v>12858</v>
      </c>
      <c r="E160" s="14">
        <v>1</v>
      </c>
      <c r="F160" s="12" t="s">
        <v>9</v>
      </c>
      <c r="G160" s="11"/>
      <c r="H160" s="11"/>
      <c r="I160" s="11"/>
      <c r="J160" s="26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12859</v>
      </c>
      <c r="C161" s="12" t="s">
        <v>6693</v>
      </c>
      <c r="D161" s="12" t="s">
        <v>12860</v>
      </c>
      <c r="E161" s="14">
        <v>1</v>
      </c>
      <c r="F161" s="12" t="s">
        <v>9</v>
      </c>
      <c r="G161" s="11"/>
      <c r="H161" s="11"/>
      <c r="I161" s="11"/>
      <c r="J161" s="26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12861</v>
      </c>
      <c r="C162" s="12" t="s">
        <v>6694</v>
      </c>
      <c r="D162" s="12" t="s">
        <v>12862</v>
      </c>
      <c r="E162" s="14">
        <v>4</v>
      </c>
      <c r="F162" s="12" t="s">
        <v>9</v>
      </c>
      <c r="G162" s="11"/>
      <c r="H162" s="11"/>
      <c r="I162" s="11"/>
      <c r="J162" s="26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12863</v>
      </c>
      <c r="C163" s="12" t="s">
        <v>6695</v>
      </c>
      <c r="D163" s="12" t="s">
        <v>12864</v>
      </c>
      <c r="E163" s="14">
        <v>1</v>
      </c>
      <c r="F163" s="12" t="s">
        <v>9</v>
      </c>
      <c r="G163" s="11"/>
      <c r="H163" s="11"/>
      <c r="I163" s="11"/>
      <c r="J163" s="26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12865</v>
      </c>
      <c r="C164" s="12" t="s">
        <v>6696</v>
      </c>
      <c r="D164" s="12" t="s">
        <v>12866</v>
      </c>
      <c r="E164" s="14">
        <v>1</v>
      </c>
      <c r="F164" s="12" t="s">
        <v>9</v>
      </c>
      <c r="G164" s="11"/>
      <c r="H164" s="11"/>
      <c r="I164" s="11"/>
      <c r="J164" s="26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12867</v>
      </c>
      <c r="C165" s="12" t="s">
        <v>6697</v>
      </c>
      <c r="D165" s="12" t="s">
        <v>12868</v>
      </c>
      <c r="E165" s="14">
        <v>1</v>
      </c>
      <c r="F165" s="12" t="s">
        <v>9</v>
      </c>
      <c r="G165" s="11"/>
      <c r="H165" s="11"/>
      <c r="I165" s="11"/>
      <c r="J165" s="26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12869</v>
      </c>
      <c r="C166" s="12" t="s">
        <v>6698</v>
      </c>
      <c r="D166" s="12" t="s">
        <v>12870</v>
      </c>
      <c r="E166" s="14">
        <v>1</v>
      </c>
      <c r="F166" s="12" t="s">
        <v>9</v>
      </c>
      <c r="G166" s="11"/>
      <c r="H166" s="11"/>
      <c r="I166" s="11"/>
      <c r="J166" s="26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12871</v>
      </c>
      <c r="C167" s="12" t="s">
        <v>6699</v>
      </c>
      <c r="D167" s="12" t="s">
        <v>12872</v>
      </c>
      <c r="E167" s="14">
        <v>1</v>
      </c>
      <c r="F167" s="12" t="s">
        <v>9</v>
      </c>
      <c r="G167" s="11"/>
      <c r="H167" s="11"/>
      <c r="I167" s="11"/>
      <c r="J167" s="26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12873</v>
      </c>
      <c r="C168" s="12" t="s">
        <v>6700</v>
      </c>
      <c r="D168" s="12" t="s">
        <v>12874</v>
      </c>
      <c r="E168" s="14">
        <v>7</v>
      </c>
      <c r="F168" s="12" t="s">
        <v>9</v>
      </c>
      <c r="G168" s="11"/>
      <c r="H168" s="11"/>
      <c r="I168" s="11"/>
      <c r="J168" s="26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12875</v>
      </c>
      <c r="C169" s="12" t="s">
        <v>6701</v>
      </c>
      <c r="D169" s="12" t="s">
        <v>12876</v>
      </c>
      <c r="E169" s="14">
        <v>1</v>
      </c>
      <c r="F169" s="12" t="s">
        <v>9</v>
      </c>
      <c r="G169" s="11"/>
      <c r="H169" s="11"/>
      <c r="I169" s="11"/>
      <c r="J169" s="26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12877</v>
      </c>
      <c r="C170" s="12" t="s">
        <v>6702</v>
      </c>
      <c r="D170" s="12" t="s">
        <v>12878</v>
      </c>
      <c r="E170" s="14">
        <v>4</v>
      </c>
      <c r="F170" s="12" t="s">
        <v>9</v>
      </c>
      <c r="G170" s="11"/>
      <c r="H170" s="11"/>
      <c r="I170" s="11"/>
      <c r="J170" s="26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12879</v>
      </c>
      <c r="C171" s="12" t="s">
        <v>2138</v>
      </c>
      <c r="D171" s="12" t="s">
        <v>12880</v>
      </c>
      <c r="E171" s="14">
        <v>1</v>
      </c>
      <c r="F171" s="12" t="s">
        <v>9</v>
      </c>
      <c r="G171" s="11"/>
      <c r="H171" s="11"/>
      <c r="I171" s="11"/>
      <c r="J171" s="26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12881</v>
      </c>
      <c r="C172" s="12" t="s">
        <v>6703</v>
      </c>
      <c r="D172" s="12" t="s">
        <v>12882</v>
      </c>
      <c r="E172" s="14">
        <v>2</v>
      </c>
      <c r="F172" s="12" t="s">
        <v>9</v>
      </c>
      <c r="G172" s="11"/>
      <c r="H172" s="11"/>
      <c r="I172" s="11"/>
      <c r="J172" s="26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12883</v>
      </c>
      <c r="C173" s="12" t="s">
        <v>6704</v>
      </c>
      <c r="D173" s="12" t="s">
        <v>12884</v>
      </c>
      <c r="E173" s="14">
        <v>1</v>
      </c>
      <c r="F173" s="12" t="s">
        <v>9</v>
      </c>
      <c r="G173" s="11"/>
      <c r="H173" s="11"/>
      <c r="I173" s="11"/>
      <c r="J173" s="26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12885</v>
      </c>
      <c r="C174" s="12" t="s">
        <v>2111</v>
      </c>
      <c r="D174" s="12" t="s">
        <v>12886</v>
      </c>
      <c r="E174" s="14">
        <v>1</v>
      </c>
      <c r="F174" s="12" t="s">
        <v>9</v>
      </c>
      <c r="G174" s="11"/>
      <c r="H174" s="11"/>
      <c r="I174" s="11"/>
      <c r="J174" s="26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12821</v>
      </c>
      <c r="C175" s="12" t="s">
        <v>2114</v>
      </c>
      <c r="D175" s="12" t="s">
        <v>12822</v>
      </c>
      <c r="E175" s="14">
        <v>21</v>
      </c>
      <c r="F175" s="12" t="s">
        <v>9</v>
      </c>
      <c r="G175" s="11"/>
      <c r="H175" s="11"/>
      <c r="I175" s="11"/>
      <c r="J175" s="26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12887</v>
      </c>
      <c r="C176" s="12" t="s">
        <v>6705</v>
      </c>
      <c r="D176" s="12" t="s">
        <v>12888</v>
      </c>
      <c r="E176" s="14">
        <v>2</v>
      </c>
      <c r="F176" s="12" t="s">
        <v>9</v>
      </c>
      <c r="G176" s="11"/>
      <c r="H176" s="11"/>
      <c r="I176" s="11"/>
      <c r="J176" s="26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12889</v>
      </c>
      <c r="C177" s="12" t="s">
        <v>6706</v>
      </c>
      <c r="D177" s="12" t="s">
        <v>12890</v>
      </c>
      <c r="E177" s="14">
        <v>1</v>
      </c>
      <c r="F177" s="12" t="s">
        <v>9</v>
      </c>
      <c r="G177" s="11"/>
      <c r="H177" s="11"/>
      <c r="I177" s="11"/>
      <c r="J177" s="26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12891</v>
      </c>
      <c r="C178" s="12" t="s">
        <v>6707</v>
      </c>
      <c r="D178" s="12" t="s">
        <v>12892</v>
      </c>
      <c r="E178" s="14">
        <v>1</v>
      </c>
      <c r="F178" s="12" t="s">
        <v>9</v>
      </c>
      <c r="G178" s="11"/>
      <c r="H178" s="11"/>
      <c r="I178" s="11"/>
      <c r="J178" s="26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12893</v>
      </c>
      <c r="C179" s="12" t="s">
        <v>6708</v>
      </c>
      <c r="D179" s="12" t="s">
        <v>12894</v>
      </c>
      <c r="E179" s="14">
        <v>1</v>
      </c>
      <c r="F179" s="12" t="s">
        <v>9</v>
      </c>
      <c r="G179" s="11"/>
      <c r="H179" s="11"/>
      <c r="I179" s="11"/>
      <c r="J179" s="26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12895</v>
      </c>
      <c r="C180" s="12" t="s">
        <v>2096</v>
      </c>
      <c r="D180" s="12" t="s">
        <v>12896</v>
      </c>
      <c r="E180" s="14">
        <v>1</v>
      </c>
      <c r="F180" s="12" t="s">
        <v>9</v>
      </c>
      <c r="G180" s="11"/>
      <c r="H180" s="11"/>
      <c r="I180" s="11"/>
      <c r="J180" s="26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12897</v>
      </c>
      <c r="C181" s="12" t="s">
        <v>6709</v>
      </c>
      <c r="D181" s="12" t="s">
        <v>12898</v>
      </c>
      <c r="E181" s="14">
        <v>1</v>
      </c>
      <c r="F181" s="12" t="s">
        <v>9</v>
      </c>
      <c r="G181" s="11"/>
      <c r="H181" s="11"/>
      <c r="I181" s="11"/>
      <c r="J181" s="26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12899</v>
      </c>
      <c r="C182" s="12" t="s">
        <v>6710</v>
      </c>
      <c r="D182" s="12" t="s">
        <v>12900</v>
      </c>
      <c r="E182" s="14">
        <v>1</v>
      </c>
      <c r="F182" s="12" t="s">
        <v>9</v>
      </c>
      <c r="G182" s="11"/>
      <c r="H182" s="11"/>
      <c r="I182" s="11"/>
      <c r="J182" s="26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12901</v>
      </c>
      <c r="C183" s="12" t="s">
        <v>2143</v>
      </c>
      <c r="D183" s="12" t="s">
        <v>12902</v>
      </c>
      <c r="E183" s="14">
        <v>1</v>
      </c>
      <c r="F183" s="12" t="s">
        <v>9</v>
      </c>
      <c r="G183" s="11"/>
      <c r="H183" s="11"/>
      <c r="I183" s="11"/>
      <c r="J183" s="26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12903</v>
      </c>
      <c r="C184" s="12" t="s">
        <v>2069</v>
      </c>
      <c r="D184" s="12" t="s">
        <v>12904</v>
      </c>
      <c r="E184" s="14">
        <v>2</v>
      </c>
      <c r="F184" s="12" t="s">
        <v>9</v>
      </c>
      <c r="G184" s="11"/>
      <c r="H184" s="11"/>
      <c r="I184" s="11"/>
      <c r="J184" s="26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12905</v>
      </c>
      <c r="C185" s="12" t="s">
        <v>2072</v>
      </c>
      <c r="D185" s="12" t="s">
        <v>12906</v>
      </c>
      <c r="E185" s="14">
        <v>1</v>
      </c>
      <c r="F185" s="12" t="s">
        <v>9</v>
      </c>
      <c r="G185" s="11"/>
      <c r="H185" s="11"/>
      <c r="I185" s="11"/>
      <c r="J185" s="26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12907</v>
      </c>
      <c r="C186" s="12" t="s">
        <v>6711</v>
      </c>
      <c r="D186" s="12" t="s">
        <v>12908</v>
      </c>
      <c r="E186" s="14">
        <v>1</v>
      </c>
      <c r="F186" s="12" t="s">
        <v>9</v>
      </c>
      <c r="G186" s="11"/>
      <c r="H186" s="11"/>
      <c r="I186" s="11"/>
      <c r="J186" s="26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12909</v>
      </c>
      <c r="C187" s="12" t="s">
        <v>2089</v>
      </c>
      <c r="D187" s="12" t="s">
        <v>12910</v>
      </c>
      <c r="E187" s="14">
        <v>1</v>
      </c>
      <c r="F187" s="12" t="s">
        <v>9</v>
      </c>
      <c r="G187" s="11"/>
      <c r="H187" s="11"/>
      <c r="I187" s="11"/>
      <c r="J187" s="26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12911</v>
      </c>
      <c r="C188" s="12" t="s">
        <v>2073</v>
      </c>
      <c r="D188" s="12" t="s">
        <v>12912</v>
      </c>
      <c r="E188" s="14">
        <v>1</v>
      </c>
      <c r="F188" s="12" t="s">
        <v>9</v>
      </c>
      <c r="G188" s="11"/>
      <c r="H188" s="11"/>
      <c r="I188" s="11"/>
      <c r="J188" s="26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12913</v>
      </c>
      <c r="C189" s="12" t="s">
        <v>6712</v>
      </c>
      <c r="D189" s="12" t="s">
        <v>12914</v>
      </c>
      <c r="E189" s="14">
        <v>1</v>
      </c>
      <c r="F189" s="12" t="s">
        <v>9</v>
      </c>
      <c r="G189" s="11"/>
      <c r="H189" s="11"/>
      <c r="I189" s="11"/>
      <c r="J189" s="26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12915</v>
      </c>
      <c r="C190" s="12" t="s">
        <v>6713</v>
      </c>
      <c r="D190" s="12" t="s">
        <v>12916</v>
      </c>
      <c r="E190" s="14">
        <v>1</v>
      </c>
      <c r="F190" s="12" t="s">
        <v>9</v>
      </c>
      <c r="G190" s="11"/>
      <c r="H190" s="11"/>
      <c r="I190" s="11"/>
      <c r="J190" s="26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12917</v>
      </c>
      <c r="C191" s="12" t="s">
        <v>2130</v>
      </c>
      <c r="D191" s="12" t="s">
        <v>12918</v>
      </c>
      <c r="E191" s="14">
        <v>1</v>
      </c>
      <c r="F191" s="12" t="s">
        <v>9</v>
      </c>
      <c r="G191" s="11"/>
      <c r="H191" s="11"/>
      <c r="I191" s="11"/>
      <c r="J191" s="26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12919</v>
      </c>
      <c r="C192" s="12" t="s">
        <v>2092</v>
      </c>
      <c r="D192" s="12" t="s">
        <v>12920</v>
      </c>
      <c r="E192" s="14">
        <v>1</v>
      </c>
      <c r="F192" s="12" t="s">
        <v>9</v>
      </c>
      <c r="G192" s="11"/>
      <c r="H192" s="11"/>
      <c r="I192" s="11"/>
      <c r="J192" s="26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12921</v>
      </c>
      <c r="C193" s="12" t="s">
        <v>6714</v>
      </c>
      <c r="D193" s="12" t="s">
        <v>12922</v>
      </c>
      <c r="E193" s="14">
        <v>1</v>
      </c>
      <c r="F193" s="12" t="s">
        <v>9</v>
      </c>
      <c r="G193" s="11"/>
      <c r="H193" s="11"/>
      <c r="I193" s="11"/>
      <c r="J193" s="26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12923</v>
      </c>
      <c r="C194" s="12" t="s">
        <v>2068</v>
      </c>
      <c r="D194" s="12" t="s">
        <v>12924</v>
      </c>
      <c r="E194" s="14">
        <v>1</v>
      </c>
      <c r="F194" s="12" t="s">
        <v>9</v>
      </c>
      <c r="G194" s="11"/>
      <c r="H194" s="11"/>
      <c r="I194" s="11"/>
      <c r="J194" s="26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12925</v>
      </c>
      <c r="C195" s="12" t="s">
        <v>6715</v>
      </c>
      <c r="D195" s="12" t="s">
        <v>12926</v>
      </c>
      <c r="E195" s="14">
        <v>1</v>
      </c>
      <c r="F195" s="12" t="s">
        <v>9</v>
      </c>
      <c r="G195" s="11"/>
      <c r="H195" s="11"/>
      <c r="I195" s="11"/>
      <c r="J195" s="26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12927</v>
      </c>
      <c r="C196" s="12" t="s">
        <v>6716</v>
      </c>
      <c r="D196" s="12" t="s">
        <v>12928</v>
      </c>
      <c r="E196" s="14">
        <v>1</v>
      </c>
      <c r="F196" s="12" t="s">
        <v>9</v>
      </c>
      <c r="G196" s="11"/>
      <c r="H196" s="11"/>
      <c r="I196" s="11"/>
      <c r="J196" s="26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12929</v>
      </c>
      <c r="C197" s="12" t="s">
        <v>2095</v>
      </c>
      <c r="D197" s="12" t="s">
        <v>12930</v>
      </c>
      <c r="E197" s="14">
        <v>2</v>
      </c>
      <c r="F197" s="12" t="s">
        <v>9</v>
      </c>
      <c r="G197" s="11"/>
      <c r="H197" s="11"/>
      <c r="I197" s="11"/>
      <c r="J197" s="26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12931</v>
      </c>
      <c r="C198" s="12" t="s">
        <v>6717</v>
      </c>
      <c r="D198" s="12" t="s">
        <v>12932</v>
      </c>
      <c r="E198" s="14">
        <v>1</v>
      </c>
      <c r="F198" s="12" t="s">
        <v>9</v>
      </c>
      <c r="G198" s="11"/>
      <c r="H198" s="11"/>
      <c r="I198" s="11"/>
      <c r="J198" s="26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12933</v>
      </c>
      <c r="C199" s="12" t="s">
        <v>6718</v>
      </c>
      <c r="D199" s="12" t="s">
        <v>12934</v>
      </c>
      <c r="E199" s="14">
        <v>1</v>
      </c>
      <c r="F199" s="12" t="s">
        <v>9</v>
      </c>
      <c r="G199" s="11"/>
      <c r="H199" s="11"/>
      <c r="I199" s="11"/>
      <c r="J199" s="26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12935</v>
      </c>
      <c r="C200" s="12" t="s">
        <v>6719</v>
      </c>
      <c r="D200" s="12" t="s">
        <v>12936</v>
      </c>
      <c r="E200" s="14">
        <v>1</v>
      </c>
      <c r="F200" s="12" t="s">
        <v>9</v>
      </c>
      <c r="G200" s="11"/>
      <c r="H200" s="11"/>
      <c r="I200" s="11"/>
      <c r="J200" s="26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12937</v>
      </c>
      <c r="C201" s="12" t="s">
        <v>6720</v>
      </c>
      <c r="D201" s="12" t="s">
        <v>12938</v>
      </c>
      <c r="E201" s="14">
        <v>1</v>
      </c>
      <c r="F201" s="12" t="s">
        <v>9</v>
      </c>
      <c r="G201" s="11"/>
      <c r="H201" s="11"/>
      <c r="I201" s="11"/>
      <c r="J201" s="26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12939</v>
      </c>
      <c r="C202" s="12" t="s">
        <v>2116</v>
      </c>
      <c r="D202" s="12" t="s">
        <v>12940</v>
      </c>
      <c r="E202" s="14">
        <v>2</v>
      </c>
      <c r="F202" s="12" t="s">
        <v>9</v>
      </c>
      <c r="G202" s="11"/>
      <c r="H202" s="11"/>
      <c r="I202" s="11"/>
      <c r="J202" s="26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12941</v>
      </c>
      <c r="C203" s="12" t="s">
        <v>2058</v>
      </c>
      <c r="D203" s="12" t="s">
        <v>12942</v>
      </c>
      <c r="E203" s="14">
        <v>1</v>
      </c>
      <c r="F203" s="12" t="s">
        <v>9</v>
      </c>
      <c r="G203" s="11"/>
      <c r="H203" s="11"/>
      <c r="I203" s="11"/>
      <c r="J203" s="26"/>
      <c r="K203" s="11">
        <f t="shared" ref="K203:K266" si="9">I203*(100-J203)/100</f>
        <v>0</v>
      </c>
      <c r="L203" s="11">
        <f t="shared" ref="L203:L266" si="10">E203*K203</f>
        <v>0</v>
      </c>
    </row>
    <row r="204" spans="1:12" x14ac:dyDescent="0.2">
      <c r="A204" s="11">
        <f t="shared" ref="A204:A267" si="11">A203+1</f>
        <v>195</v>
      </c>
      <c r="B204" s="12" t="s">
        <v>12943</v>
      </c>
      <c r="C204" s="12" t="s">
        <v>2082</v>
      </c>
      <c r="D204" s="12" t="s">
        <v>12944</v>
      </c>
      <c r="E204" s="14">
        <v>1</v>
      </c>
      <c r="F204" s="12" t="s">
        <v>9</v>
      </c>
      <c r="G204" s="11"/>
      <c r="H204" s="11"/>
      <c r="I204" s="11"/>
      <c r="J204" s="26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12945</v>
      </c>
      <c r="C205" s="12" t="s">
        <v>6721</v>
      </c>
      <c r="D205" s="12" t="s">
        <v>12946</v>
      </c>
      <c r="E205" s="14">
        <v>3</v>
      </c>
      <c r="F205" s="12" t="s">
        <v>9</v>
      </c>
      <c r="G205" s="11"/>
      <c r="H205" s="11"/>
      <c r="I205" s="11"/>
      <c r="J205" s="26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12947</v>
      </c>
      <c r="C206" s="12" t="s">
        <v>6722</v>
      </c>
      <c r="D206" s="12" t="s">
        <v>12948</v>
      </c>
      <c r="E206" s="14">
        <v>1</v>
      </c>
      <c r="F206" s="12" t="s">
        <v>9</v>
      </c>
      <c r="G206" s="11"/>
      <c r="H206" s="11"/>
      <c r="I206" s="11"/>
      <c r="J206" s="26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12949</v>
      </c>
      <c r="C207" s="12" t="s">
        <v>6723</v>
      </c>
      <c r="D207" s="12" t="s">
        <v>12950</v>
      </c>
      <c r="E207" s="14">
        <v>1</v>
      </c>
      <c r="F207" s="12" t="s">
        <v>9</v>
      </c>
      <c r="G207" s="11"/>
      <c r="H207" s="11"/>
      <c r="I207" s="11"/>
      <c r="J207" s="26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12951</v>
      </c>
      <c r="C208" s="12" t="s">
        <v>2103</v>
      </c>
      <c r="D208" s="12" t="s">
        <v>12952</v>
      </c>
      <c r="E208" s="14">
        <v>1</v>
      </c>
      <c r="F208" s="12" t="s">
        <v>9</v>
      </c>
      <c r="G208" s="11"/>
      <c r="H208" s="11"/>
      <c r="I208" s="11"/>
      <c r="J208" s="26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12953</v>
      </c>
      <c r="C209" s="12" t="s">
        <v>6724</v>
      </c>
      <c r="D209" s="12" t="s">
        <v>12954</v>
      </c>
      <c r="E209" s="14">
        <v>1</v>
      </c>
      <c r="F209" s="12" t="s">
        <v>9</v>
      </c>
      <c r="G209" s="11"/>
      <c r="H209" s="11"/>
      <c r="I209" s="11"/>
      <c r="J209" s="26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12955</v>
      </c>
      <c r="C210" s="12" t="s">
        <v>6725</v>
      </c>
      <c r="D210" s="12" t="s">
        <v>12956</v>
      </c>
      <c r="E210" s="14">
        <v>1</v>
      </c>
      <c r="F210" s="12" t="s">
        <v>9</v>
      </c>
      <c r="G210" s="11"/>
      <c r="H210" s="11"/>
      <c r="I210" s="11"/>
      <c r="J210" s="26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12957</v>
      </c>
      <c r="C211" s="12" t="s">
        <v>6726</v>
      </c>
      <c r="D211" s="12" t="s">
        <v>12958</v>
      </c>
      <c r="E211" s="14">
        <v>2</v>
      </c>
      <c r="F211" s="12" t="s">
        <v>9</v>
      </c>
      <c r="G211" s="11"/>
      <c r="H211" s="11"/>
      <c r="I211" s="11"/>
      <c r="J211" s="26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12959</v>
      </c>
      <c r="C212" s="12" t="s">
        <v>6727</v>
      </c>
      <c r="D212" s="12" t="s">
        <v>12960</v>
      </c>
      <c r="E212" s="14">
        <v>1</v>
      </c>
      <c r="F212" s="12" t="s">
        <v>9</v>
      </c>
      <c r="G212" s="11"/>
      <c r="H212" s="11"/>
      <c r="I212" s="11"/>
      <c r="J212" s="26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12961</v>
      </c>
      <c r="C213" s="12" t="s">
        <v>2121</v>
      </c>
      <c r="D213" s="12" t="s">
        <v>12962</v>
      </c>
      <c r="E213" s="14">
        <v>1</v>
      </c>
      <c r="F213" s="12" t="s">
        <v>9</v>
      </c>
      <c r="G213" s="11"/>
      <c r="H213" s="11"/>
      <c r="I213" s="11"/>
      <c r="J213" s="26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12963</v>
      </c>
      <c r="C214" s="12" t="s">
        <v>2057</v>
      </c>
      <c r="D214" s="12" t="s">
        <v>12964</v>
      </c>
      <c r="E214" s="14">
        <v>1</v>
      </c>
      <c r="F214" s="12" t="s">
        <v>9</v>
      </c>
      <c r="G214" s="11"/>
      <c r="H214" s="11"/>
      <c r="I214" s="11"/>
      <c r="J214" s="26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12965</v>
      </c>
      <c r="C215" s="12" t="s">
        <v>6728</v>
      </c>
      <c r="D215" s="12" t="s">
        <v>12966</v>
      </c>
      <c r="E215" s="14">
        <v>1</v>
      </c>
      <c r="F215" s="12" t="s">
        <v>9</v>
      </c>
      <c r="G215" s="11"/>
      <c r="H215" s="11"/>
      <c r="I215" s="11"/>
      <c r="J215" s="26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12967</v>
      </c>
      <c r="C216" s="12" t="s">
        <v>6729</v>
      </c>
      <c r="D216" s="12" t="s">
        <v>12968</v>
      </c>
      <c r="E216" s="14">
        <v>1</v>
      </c>
      <c r="F216" s="12" t="s">
        <v>9</v>
      </c>
      <c r="G216" s="11"/>
      <c r="H216" s="11"/>
      <c r="I216" s="11"/>
      <c r="J216" s="26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12969</v>
      </c>
      <c r="C217" s="12" t="s">
        <v>6730</v>
      </c>
      <c r="D217" s="12" t="s">
        <v>12970</v>
      </c>
      <c r="E217" s="14">
        <v>1</v>
      </c>
      <c r="F217" s="12" t="s">
        <v>9</v>
      </c>
      <c r="G217" s="11"/>
      <c r="H217" s="11"/>
      <c r="I217" s="11"/>
      <c r="J217" s="26"/>
      <c r="K217" s="11">
        <f t="shared" si="9"/>
        <v>0</v>
      </c>
      <c r="L217" s="11">
        <f t="shared" si="10"/>
        <v>0</v>
      </c>
    </row>
    <row r="218" spans="1:12" x14ac:dyDescent="0.2">
      <c r="A218" s="11">
        <f t="shared" si="11"/>
        <v>209</v>
      </c>
      <c r="B218" s="12" t="s">
        <v>12971</v>
      </c>
      <c r="C218" s="12" t="s">
        <v>6731</v>
      </c>
      <c r="D218" s="12" t="s">
        <v>12972</v>
      </c>
      <c r="E218" s="14">
        <v>1</v>
      </c>
      <c r="F218" s="12" t="s">
        <v>9</v>
      </c>
      <c r="G218" s="11"/>
      <c r="H218" s="11"/>
      <c r="I218" s="11"/>
      <c r="J218" s="26"/>
      <c r="K218" s="11">
        <f t="shared" si="9"/>
        <v>0</v>
      </c>
      <c r="L218" s="11">
        <f t="shared" si="10"/>
        <v>0</v>
      </c>
    </row>
    <row r="219" spans="1:12" x14ac:dyDescent="0.2">
      <c r="A219" s="11">
        <f t="shared" si="11"/>
        <v>210</v>
      </c>
      <c r="B219" s="12" t="s">
        <v>12973</v>
      </c>
      <c r="C219" s="12" t="s">
        <v>6732</v>
      </c>
      <c r="D219" s="12" t="s">
        <v>12974</v>
      </c>
      <c r="E219" s="14">
        <v>11</v>
      </c>
      <c r="F219" s="12" t="s">
        <v>9</v>
      </c>
      <c r="G219" s="11"/>
      <c r="H219" s="11"/>
      <c r="I219" s="11"/>
      <c r="J219" s="26"/>
      <c r="K219" s="11">
        <f t="shared" si="9"/>
        <v>0</v>
      </c>
      <c r="L219" s="11">
        <f t="shared" si="10"/>
        <v>0</v>
      </c>
    </row>
    <row r="220" spans="1:12" x14ac:dyDescent="0.2">
      <c r="A220" s="11">
        <f t="shared" si="11"/>
        <v>211</v>
      </c>
      <c r="B220" s="12" t="s">
        <v>12975</v>
      </c>
      <c r="C220" s="12" t="s">
        <v>6733</v>
      </c>
      <c r="D220" s="12" t="s">
        <v>12976</v>
      </c>
      <c r="E220" s="14">
        <v>11</v>
      </c>
      <c r="F220" s="12" t="s">
        <v>9</v>
      </c>
      <c r="G220" s="11"/>
      <c r="H220" s="11"/>
      <c r="I220" s="11"/>
      <c r="J220" s="26"/>
      <c r="K220" s="11">
        <f t="shared" si="9"/>
        <v>0</v>
      </c>
      <c r="L220" s="11">
        <f t="shared" si="10"/>
        <v>0</v>
      </c>
    </row>
    <row r="221" spans="1:12" x14ac:dyDescent="0.2">
      <c r="A221" s="11">
        <f t="shared" si="11"/>
        <v>212</v>
      </c>
      <c r="B221" s="12" t="s">
        <v>12977</v>
      </c>
      <c r="C221" s="12" t="s">
        <v>6734</v>
      </c>
      <c r="D221" s="12" t="s">
        <v>12978</v>
      </c>
      <c r="E221" s="14">
        <v>4</v>
      </c>
      <c r="F221" s="12" t="s">
        <v>9</v>
      </c>
      <c r="G221" s="11"/>
      <c r="H221" s="11"/>
      <c r="I221" s="11"/>
      <c r="J221" s="26"/>
      <c r="K221" s="11">
        <f t="shared" si="9"/>
        <v>0</v>
      </c>
      <c r="L221" s="11">
        <f t="shared" si="10"/>
        <v>0</v>
      </c>
    </row>
    <row r="222" spans="1:12" x14ac:dyDescent="0.2">
      <c r="A222" s="11">
        <f t="shared" si="11"/>
        <v>213</v>
      </c>
      <c r="B222" s="12" t="s">
        <v>12979</v>
      </c>
      <c r="C222" s="12" t="s">
        <v>6735</v>
      </c>
      <c r="D222" s="12" t="s">
        <v>12980</v>
      </c>
      <c r="E222" s="14">
        <v>4</v>
      </c>
      <c r="F222" s="12" t="s">
        <v>9</v>
      </c>
      <c r="G222" s="11"/>
      <c r="H222" s="11"/>
      <c r="I222" s="11"/>
      <c r="J222" s="26"/>
      <c r="K222" s="11">
        <f t="shared" si="9"/>
        <v>0</v>
      </c>
      <c r="L222" s="11">
        <f t="shared" si="10"/>
        <v>0</v>
      </c>
    </row>
    <row r="223" spans="1:12" x14ac:dyDescent="0.2">
      <c r="A223" s="11">
        <f t="shared" si="11"/>
        <v>214</v>
      </c>
      <c r="B223" s="12" t="s">
        <v>12981</v>
      </c>
      <c r="C223" s="12" t="s">
        <v>6736</v>
      </c>
      <c r="D223" s="12" t="s">
        <v>12982</v>
      </c>
      <c r="E223" s="14">
        <v>2</v>
      </c>
      <c r="F223" s="12" t="s">
        <v>9</v>
      </c>
      <c r="G223" s="11"/>
      <c r="H223" s="11"/>
      <c r="I223" s="11"/>
      <c r="J223" s="26"/>
      <c r="K223" s="11">
        <f t="shared" si="9"/>
        <v>0</v>
      </c>
      <c r="L223" s="11">
        <f t="shared" si="10"/>
        <v>0</v>
      </c>
    </row>
    <row r="224" spans="1:12" x14ac:dyDescent="0.2">
      <c r="A224" s="11">
        <f t="shared" si="11"/>
        <v>215</v>
      </c>
      <c r="B224" s="12" t="s">
        <v>12983</v>
      </c>
      <c r="C224" s="12" t="s">
        <v>6737</v>
      </c>
      <c r="D224" s="12" t="s">
        <v>12984</v>
      </c>
      <c r="E224" s="14">
        <v>1</v>
      </c>
      <c r="F224" s="12" t="s">
        <v>9</v>
      </c>
      <c r="G224" s="11"/>
      <c r="H224" s="11"/>
      <c r="I224" s="11"/>
      <c r="J224" s="26"/>
      <c r="K224" s="11">
        <f t="shared" si="9"/>
        <v>0</v>
      </c>
      <c r="L224" s="11">
        <f t="shared" si="10"/>
        <v>0</v>
      </c>
    </row>
    <row r="225" spans="1:12" x14ac:dyDescent="0.2">
      <c r="A225" s="11">
        <f t="shared" si="11"/>
        <v>216</v>
      </c>
      <c r="B225" s="12" t="s">
        <v>12985</v>
      </c>
      <c r="C225" s="12" t="s">
        <v>6738</v>
      </c>
      <c r="D225" s="12" t="s">
        <v>12986</v>
      </c>
      <c r="E225" s="14">
        <v>1</v>
      </c>
      <c r="F225" s="12" t="s">
        <v>9</v>
      </c>
      <c r="G225" s="11"/>
      <c r="H225" s="11"/>
      <c r="I225" s="11"/>
      <c r="J225" s="26"/>
      <c r="K225" s="11">
        <f t="shared" si="9"/>
        <v>0</v>
      </c>
      <c r="L225" s="11">
        <f t="shared" si="10"/>
        <v>0</v>
      </c>
    </row>
    <row r="226" spans="1:12" x14ac:dyDescent="0.2">
      <c r="A226" s="11">
        <f t="shared" si="11"/>
        <v>217</v>
      </c>
      <c r="B226" s="12" t="s">
        <v>12987</v>
      </c>
      <c r="C226" s="12" t="s">
        <v>6739</v>
      </c>
      <c r="D226" s="12" t="s">
        <v>12988</v>
      </c>
      <c r="E226" s="14">
        <v>1</v>
      </c>
      <c r="F226" s="12" t="s">
        <v>9</v>
      </c>
      <c r="G226" s="11"/>
      <c r="H226" s="11"/>
      <c r="I226" s="11"/>
      <c r="J226" s="26"/>
      <c r="K226" s="11">
        <f t="shared" si="9"/>
        <v>0</v>
      </c>
      <c r="L226" s="11">
        <f t="shared" si="10"/>
        <v>0</v>
      </c>
    </row>
    <row r="227" spans="1:12" x14ac:dyDescent="0.2">
      <c r="A227" s="11">
        <f t="shared" si="11"/>
        <v>218</v>
      </c>
      <c r="B227" s="12" t="s">
        <v>12989</v>
      </c>
      <c r="C227" s="12" t="s">
        <v>6740</v>
      </c>
      <c r="D227" s="12" t="s">
        <v>12990</v>
      </c>
      <c r="E227" s="14">
        <v>7</v>
      </c>
      <c r="F227" s="12" t="s">
        <v>9</v>
      </c>
      <c r="G227" s="11"/>
      <c r="H227" s="11"/>
      <c r="I227" s="11"/>
      <c r="J227" s="26"/>
      <c r="K227" s="11">
        <f t="shared" si="9"/>
        <v>0</v>
      </c>
      <c r="L227" s="11">
        <f t="shared" si="10"/>
        <v>0</v>
      </c>
    </row>
    <row r="228" spans="1:12" x14ac:dyDescent="0.2">
      <c r="A228" s="11">
        <f t="shared" si="11"/>
        <v>219</v>
      </c>
      <c r="B228" s="12" t="s">
        <v>12991</v>
      </c>
      <c r="C228" s="12" t="s">
        <v>6741</v>
      </c>
      <c r="D228" s="12" t="s">
        <v>12992</v>
      </c>
      <c r="E228" s="14">
        <v>5</v>
      </c>
      <c r="F228" s="12" t="s">
        <v>9</v>
      </c>
      <c r="G228" s="11"/>
      <c r="H228" s="11"/>
      <c r="I228" s="11"/>
      <c r="J228" s="26"/>
      <c r="K228" s="11">
        <f t="shared" si="9"/>
        <v>0</v>
      </c>
      <c r="L228" s="11">
        <f t="shared" si="10"/>
        <v>0</v>
      </c>
    </row>
    <row r="229" spans="1:12" x14ac:dyDescent="0.2">
      <c r="A229" s="11">
        <f t="shared" si="11"/>
        <v>220</v>
      </c>
      <c r="B229" s="12" t="s">
        <v>12993</v>
      </c>
      <c r="C229" s="12" t="s">
        <v>6742</v>
      </c>
      <c r="D229" s="12" t="s">
        <v>12994</v>
      </c>
      <c r="E229" s="14">
        <v>1</v>
      </c>
      <c r="F229" s="12" t="s">
        <v>9</v>
      </c>
      <c r="G229" s="11"/>
      <c r="H229" s="11"/>
      <c r="I229" s="11"/>
      <c r="J229" s="26"/>
      <c r="K229" s="11">
        <f t="shared" si="9"/>
        <v>0</v>
      </c>
      <c r="L229" s="11">
        <f t="shared" si="10"/>
        <v>0</v>
      </c>
    </row>
    <row r="230" spans="1:12" x14ac:dyDescent="0.2">
      <c r="A230" s="11">
        <f t="shared" si="11"/>
        <v>221</v>
      </c>
      <c r="B230" s="12" t="s">
        <v>12995</v>
      </c>
      <c r="C230" s="12" t="s">
        <v>2094</v>
      </c>
      <c r="D230" s="12" t="s">
        <v>12996</v>
      </c>
      <c r="E230" s="14">
        <v>1</v>
      </c>
      <c r="F230" s="12" t="s">
        <v>9</v>
      </c>
      <c r="G230" s="11"/>
      <c r="H230" s="11"/>
      <c r="I230" s="11"/>
      <c r="J230" s="26"/>
      <c r="K230" s="11">
        <f t="shared" si="9"/>
        <v>0</v>
      </c>
      <c r="L230" s="11">
        <f t="shared" si="10"/>
        <v>0</v>
      </c>
    </row>
    <row r="231" spans="1:12" x14ac:dyDescent="0.2">
      <c r="A231" s="11">
        <f t="shared" si="11"/>
        <v>222</v>
      </c>
      <c r="B231" s="12" t="s">
        <v>12997</v>
      </c>
      <c r="C231" s="12" t="s">
        <v>2079</v>
      </c>
      <c r="D231" s="12" t="s">
        <v>12998</v>
      </c>
      <c r="E231" s="14">
        <v>5</v>
      </c>
      <c r="F231" s="12" t="s">
        <v>9</v>
      </c>
      <c r="G231" s="11"/>
      <c r="H231" s="11"/>
      <c r="I231" s="11"/>
      <c r="J231" s="26"/>
      <c r="K231" s="11">
        <f t="shared" si="9"/>
        <v>0</v>
      </c>
      <c r="L231" s="11">
        <f t="shared" si="10"/>
        <v>0</v>
      </c>
    </row>
    <row r="232" spans="1:12" x14ac:dyDescent="0.2">
      <c r="A232" s="11">
        <f t="shared" si="11"/>
        <v>223</v>
      </c>
      <c r="B232" s="12" t="s">
        <v>12999</v>
      </c>
      <c r="C232" s="12" t="s">
        <v>2084</v>
      </c>
      <c r="D232" s="12" t="s">
        <v>13000</v>
      </c>
      <c r="E232" s="14">
        <v>5</v>
      </c>
      <c r="F232" s="12" t="s">
        <v>9</v>
      </c>
      <c r="G232" s="11"/>
      <c r="H232" s="11"/>
      <c r="I232" s="11"/>
      <c r="J232" s="26"/>
      <c r="K232" s="11">
        <f t="shared" si="9"/>
        <v>0</v>
      </c>
      <c r="L232" s="11">
        <f t="shared" si="10"/>
        <v>0</v>
      </c>
    </row>
    <row r="233" spans="1:12" x14ac:dyDescent="0.2">
      <c r="A233" s="11">
        <f t="shared" si="11"/>
        <v>224</v>
      </c>
      <c r="B233" s="12" t="s">
        <v>13001</v>
      </c>
      <c r="C233" s="12" t="s">
        <v>2083</v>
      </c>
      <c r="D233" s="12" t="s">
        <v>13002</v>
      </c>
      <c r="E233" s="14">
        <v>1</v>
      </c>
      <c r="F233" s="12" t="s">
        <v>9</v>
      </c>
      <c r="G233" s="11"/>
      <c r="H233" s="11"/>
      <c r="I233" s="11"/>
      <c r="J233" s="26"/>
      <c r="K233" s="11">
        <f t="shared" si="9"/>
        <v>0</v>
      </c>
      <c r="L233" s="11">
        <f t="shared" si="10"/>
        <v>0</v>
      </c>
    </row>
    <row r="234" spans="1:12" x14ac:dyDescent="0.2">
      <c r="A234" s="11">
        <f t="shared" si="11"/>
        <v>225</v>
      </c>
      <c r="B234" s="12" t="s">
        <v>13003</v>
      </c>
      <c r="C234" s="12" t="s">
        <v>2085</v>
      </c>
      <c r="D234" s="12" t="s">
        <v>13004</v>
      </c>
      <c r="E234" s="14">
        <v>6</v>
      </c>
      <c r="F234" s="12" t="s">
        <v>9</v>
      </c>
      <c r="G234" s="11"/>
      <c r="H234" s="11"/>
      <c r="I234" s="11"/>
      <c r="J234" s="26"/>
      <c r="K234" s="11">
        <f t="shared" si="9"/>
        <v>0</v>
      </c>
      <c r="L234" s="11">
        <f t="shared" si="10"/>
        <v>0</v>
      </c>
    </row>
    <row r="235" spans="1:12" x14ac:dyDescent="0.2">
      <c r="A235" s="11">
        <f t="shared" si="11"/>
        <v>226</v>
      </c>
      <c r="B235" s="12" t="s">
        <v>13005</v>
      </c>
      <c r="C235" s="12" t="s">
        <v>6743</v>
      </c>
      <c r="D235" s="12" t="s">
        <v>13006</v>
      </c>
      <c r="E235" s="14">
        <v>5</v>
      </c>
      <c r="F235" s="12" t="s">
        <v>9</v>
      </c>
      <c r="G235" s="11"/>
      <c r="H235" s="11"/>
      <c r="I235" s="11"/>
      <c r="J235" s="26"/>
      <c r="K235" s="11">
        <f t="shared" si="9"/>
        <v>0</v>
      </c>
      <c r="L235" s="11">
        <f t="shared" si="10"/>
        <v>0</v>
      </c>
    </row>
    <row r="236" spans="1:12" x14ac:dyDescent="0.2">
      <c r="A236" s="11">
        <f t="shared" si="11"/>
        <v>227</v>
      </c>
      <c r="B236" s="12" t="s">
        <v>13007</v>
      </c>
      <c r="C236" s="12" t="s">
        <v>2086</v>
      </c>
      <c r="D236" s="12" t="s">
        <v>13008</v>
      </c>
      <c r="E236" s="14">
        <v>5</v>
      </c>
      <c r="F236" s="12" t="s">
        <v>9</v>
      </c>
      <c r="G236" s="11"/>
      <c r="H236" s="11"/>
      <c r="I236" s="11"/>
      <c r="J236" s="26"/>
      <c r="K236" s="11">
        <f t="shared" si="9"/>
        <v>0</v>
      </c>
      <c r="L236" s="11">
        <f t="shared" si="10"/>
        <v>0</v>
      </c>
    </row>
    <row r="237" spans="1:12" x14ac:dyDescent="0.2">
      <c r="A237" s="11">
        <f t="shared" si="11"/>
        <v>228</v>
      </c>
      <c r="B237" s="12" t="s">
        <v>13009</v>
      </c>
      <c r="C237" s="12" t="s">
        <v>6744</v>
      </c>
      <c r="D237" s="12" t="s">
        <v>13010</v>
      </c>
      <c r="E237" s="14">
        <v>1</v>
      </c>
      <c r="F237" s="12" t="s">
        <v>9</v>
      </c>
      <c r="G237" s="11"/>
      <c r="H237" s="11"/>
      <c r="I237" s="11"/>
      <c r="J237" s="26"/>
      <c r="K237" s="11">
        <f t="shared" si="9"/>
        <v>0</v>
      </c>
      <c r="L237" s="11">
        <f t="shared" si="10"/>
        <v>0</v>
      </c>
    </row>
    <row r="238" spans="1:12" x14ac:dyDescent="0.2">
      <c r="A238" s="11">
        <f t="shared" si="11"/>
        <v>229</v>
      </c>
      <c r="B238" s="12" t="s">
        <v>13011</v>
      </c>
      <c r="C238" s="12" t="s">
        <v>6745</v>
      </c>
      <c r="D238" s="12" t="s">
        <v>13012</v>
      </c>
      <c r="E238" s="14">
        <v>1</v>
      </c>
      <c r="F238" s="12" t="s">
        <v>9</v>
      </c>
      <c r="G238" s="11"/>
      <c r="H238" s="11"/>
      <c r="I238" s="11"/>
      <c r="J238" s="26"/>
      <c r="K238" s="11">
        <f t="shared" si="9"/>
        <v>0</v>
      </c>
      <c r="L238" s="11">
        <f t="shared" si="10"/>
        <v>0</v>
      </c>
    </row>
    <row r="239" spans="1:12" x14ac:dyDescent="0.2">
      <c r="A239" s="11">
        <f t="shared" si="11"/>
        <v>230</v>
      </c>
      <c r="B239" s="12" t="s">
        <v>13013</v>
      </c>
      <c r="C239" s="12" t="s">
        <v>6746</v>
      </c>
      <c r="D239" s="12" t="s">
        <v>13014</v>
      </c>
      <c r="E239" s="14">
        <v>1</v>
      </c>
      <c r="F239" s="12" t="s">
        <v>9</v>
      </c>
      <c r="G239" s="11"/>
      <c r="H239" s="11"/>
      <c r="I239" s="11"/>
      <c r="J239" s="26"/>
      <c r="K239" s="11">
        <f t="shared" si="9"/>
        <v>0</v>
      </c>
      <c r="L239" s="11">
        <f t="shared" si="10"/>
        <v>0</v>
      </c>
    </row>
    <row r="240" spans="1:12" x14ac:dyDescent="0.2">
      <c r="A240" s="11">
        <f t="shared" si="11"/>
        <v>231</v>
      </c>
      <c r="B240" s="12" t="s">
        <v>13015</v>
      </c>
      <c r="C240" s="12" t="s">
        <v>2113</v>
      </c>
      <c r="D240" s="12" t="s">
        <v>13016</v>
      </c>
      <c r="E240" s="14">
        <v>1</v>
      </c>
      <c r="F240" s="12" t="s">
        <v>9</v>
      </c>
      <c r="G240" s="11"/>
      <c r="H240" s="11"/>
      <c r="I240" s="11"/>
      <c r="J240" s="26"/>
      <c r="K240" s="11">
        <f t="shared" si="9"/>
        <v>0</v>
      </c>
      <c r="L240" s="11">
        <f t="shared" si="10"/>
        <v>0</v>
      </c>
    </row>
    <row r="241" spans="1:12" x14ac:dyDescent="0.2">
      <c r="A241" s="11">
        <f t="shared" si="11"/>
        <v>232</v>
      </c>
      <c r="B241" s="12" t="s">
        <v>13017</v>
      </c>
      <c r="C241" s="12" t="s">
        <v>6747</v>
      </c>
      <c r="D241" s="12" t="s">
        <v>13018</v>
      </c>
      <c r="E241" s="14">
        <v>1</v>
      </c>
      <c r="F241" s="12" t="s">
        <v>9</v>
      </c>
      <c r="G241" s="11"/>
      <c r="H241" s="11"/>
      <c r="I241" s="11"/>
      <c r="J241" s="26"/>
      <c r="K241" s="11">
        <f t="shared" si="9"/>
        <v>0</v>
      </c>
      <c r="L241" s="11">
        <f t="shared" si="10"/>
        <v>0</v>
      </c>
    </row>
    <row r="242" spans="1:12" x14ac:dyDescent="0.2">
      <c r="A242" s="11">
        <f t="shared" si="11"/>
        <v>233</v>
      </c>
      <c r="B242" s="12" t="s">
        <v>13019</v>
      </c>
      <c r="C242" s="12" t="s">
        <v>6748</v>
      </c>
      <c r="D242" s="12" t="s">
        <v>13020</v>
      </c>
      <c r="E242" s="14">
        <v>5</v>
      </c>
      <c r="F242" s="12" t="s">
        <v>9</v>
      </c>
      <c r="G242" s="11"/>
      <c r="H242" s="11"/>
      <c r="I242" s="11"/>
      <c r="J242" s="26"/>
      <c r="K242" s="11">
        <f t="shared" si="9"/>
        <v>0</v>
      </c>
      <c r="L242" s="11">
        <f t="shared" si="10"/>
        <v>0</v>
      </c>
    </row>
    <row r="243" spans="1:12" x14ac:dyDescent="0.2">
      <c r="A243" s="11">
        <f t="shared" si="11"/>
        <v>234</v>
      </c>
      <c r="B243" s="12" t="s">
        <v>13021</v>
      </c>
      <c r="C243" s="12" t="s">
        <v>6749</v>
      </c>
      <c r="D243" s="12" t="s">
        <v>13022</v>
      </c>
      <c r="E243" s="14">
        <v>4</v>
      </c>
      <c r="F243" s="12" t="s">
        <v>9</v>
      </c>
      <c r="G243" s="11"/>
      <c r="H243" s="11"/>
      <c r="I243" s="11"/>
      <c r="J243" s="26"/>
      <c r="K243" s="11">
        <f t="shared" si="9"/>
        <v>0</v>
      </c>
      <c r="L243" s="11">
        <f t="shared" si="10"/>
        <v>0</v>
      </c>
    </row>
    <row r="244" spans="1:12" x14ac:dyDescent="0.2">
      <c r="A244" s="11">
        <f t="shared" si="11"/>
        <v>235</v>
      </c>
      <c r="B244" s="12" t="s">
        <v>13023</v>
      </c>
      <c r="C244" s="12" t="s">
        <v>6750</v>
      </c>
      <c r="D244" s="12" t="s">
        <v>13024</v>
      </c>
      <c r="E244" s="14">
        <v>3</v>
      </c>
      <c r="F244" s="12" t="s">
        <v>9</v>
      </c>
      <c r="G244" s="11"/>
      <c r="H244" s="11"/>
      <c r="I244" s="11"/>
      <c r="J244" s="26"/>
      <c r="K244" s="11">
        <f t="shared" si="9"/>
        <v>0</v>
      </c>
      <c r="L244" s="11">
        <f t="shared" si="10"/>
        <v>0</v>
      </c>
    </row>
    <row r="245" spans="1:12" x14ac:dyDescent="0.2">
      <c r="A245" s="11">
        <f t="shared" si="11"/>
        <v>236</v>
      </c>
      <c r="B245" s="12" t="s">
        <v>13025</v>
      </c>
      <c r="C245" s="12" t="s">
        <v>6751</v>
      </c>
      <c r="D245" s="12" t="s">
        <v>13026</v>
      </c>
      <c r="E245" s="14">
        <v>11</v>
      </c>
      <c r="F245" s="12" t="s">
        <v>9</v>
      </c>
      <c r="G245" s="11"/>
      <c r="H245" s="11"/>
      <c r="I245" s="11"/>
      <c r="J245" s="26"/>
      <c r="K245" s="11">
        <f t="shared" si="9"/>
        <v>0</v>
      </c>
      <c r="L245" s="11">
        <f t="shared" si="10"/>
        <v>0</v>
      </c>
    </row>
    <row r="246" spans="1:12" x14ac:dyDescent="0.2">
      <c r="A246" s="11">
        <f t="shared" si="11"/>
        <v>237</v>
      </c>
      <c r="B246" s="12" t="s">
        <v>13027</v>
      </c>
      <c r="C246" s="12" t="s">
        <v>6752</v>
      </c>
      <c r="D246" s="12" t="s">
        <v>13028</v>
      </c>
      <c r="E246" s="14">
        <v>1</v>
      </c>
      <c r="F246" s="12" t="s">
        <v>9</v>
      </c>
      <c r="G246" s="11"/>
      <c r="H246" s="11"/>
      <c r="I246" s="11"/>
      <c r="J246" s="26"/>
      <c r="K246" s="11">
        <f t="shared" si="9"/>
        <v>0</v>
      </c>
      <c r="L246" s="11">
        <f t="shared" si="10"/>
        <v>0</v>
      </c>
    </row>
    <row r="247" spans="1:12" x14ac:dyDescent="0.2">
      <c r="A247" s="11">
        <f t="shared" si="11"/>
        <v>238</v>
      </c>
      <c r="B247" s="12" t="s">
        <v>13029</v>
      </c>
      <c r="C247" s="12" t="s">
        <v>6753</v>
      </c>
      <c r="D247" s="12" t="s">
        <v>13030</v>
      </c>
      <c r="E247" s="14">
        <v>5</v>
      </c>
      <c r="F247" s="12" t="s">
        <v>9</v>
      </c>
      <c r="G247" s="11"/>
      <c r="H247" s="11"/>
      <c r="I247" s="11"/>
      <c r="J247" s="26"/>
      <c r="K247" s="11">
        <f t="shared" si="9"/>
        <v>0</v>
      </c>
      <c r="L247" s="11">
        <f t="shared" si="10"/>
        <v>0</v>
      </c>
    </row>
    <row r="248" spans="1:12" x14ac:dyDescent="0.2">
      <c r="A248" s="11">
        <f t="shared" si="11"/>
        <v>239</v>
      </c>
      <c r="B248" s="12" t="s">
        <v>13031</v>
      </c>
      <c r="C248" s="12" t="s">
        <v>2081</v>
      </c>
      <c r="D248" s="12" t="s">
        <v>13032</v>
      </c>
      <c r="E248" s="14">
        <v>1</v>
      </c>
      <c r="F248" s="12" t="s">
        <v>9</v>
      </c>
      <c r="G248" s="11"/>
      <c r="H248" s="11"/>
      <c r="I248" s="11"/>
      <c r="J248" s="26"/>
      <c r="K248" s="11">
        <f t="shared" si="9"/>
        <v>0</v>
      </c>
      <c r="L248" s="11">
        <f t="shared" si="10"/>
        <v>0</v>
      </c>
    </row>
    <row r="249" spans="1:12" x14ac:dyDescent="0.2">
      <c r="A249" s="11">
        <f t="shared" si="11"/>
        <v>240</v>
      </c>
      <c r="B249" s="12" t="s">
        <v>13033</v>
      </c>
      <c r="C249" s="12" t="s">
        <v>6754</v>
      </c>
      <c r="D249" s="12" t="s">
        <v>13034</v>
      </c>
      <c r="E249" s="14">
        <v>1</v>
      </c>
      <c r="F249" s="12" t="s">
        <v>9</v>
      </c>
      <c r="G249" s="11"/>
      <c r="H249" s="11"/>
      <c r="I249" s="11"/>
      <c r="J249" s="26"/>
      <c r="K249" s="11">
        <f t="shared" si="9"/>
        <v>0</v>
      </c>
      <c r="L249" s="11">
        <f t="shared" si="10"/>
        <v>0</v>
      </c>
    </row>
    <row r="250" spans="1:12" x14ac:dyDescent="0.2">
      <c r="A250" s="11">
        <f t="shared" si="11"/>
        <v>241</v>
      </c>
      <c r="B250" s="12" t="s">
        <v>13035</v>
      </c>
      <c r="C250" s="12" t="s">
        <v>6755</v>
      </c>
      <c r="D250" s="12" t="s">
        <v>13036</v>
      </c>
      <c r="E250" s="14">
        <v>1</v>
      </c>
      <c r="F250" s="12" t="s">
        <v>9</v>
      </c>
      <c r="G250" s="11"/>
      <c r="H250" s="11"/>
      <c r="I250" s="11"/>
      <c r="J250" s="26"/>
      <c r="K250" s="11">
        <f t="shared" si="9"/>
        <v>0</v>
      </c>
      <c r="L250" s="11">
        <f t="shared" si="10"/>
        <v>0</v>
      </c>
    </row>
    <row r="251" spans="1:12" x14ac:dyDescent="0.2">
      <c r="A251" s="11">
        <f t="shared" si="11"/>
        <v>242</v>
      </c>
      <c r="B251" s="12" t="s">
        <v>13037</v>
      </c>
      <c r="C251" s="12" t="s">
        <v>6756</v>
      </c>
      <c r="D251" s="12" t="s">
        <v>13038</v>
      </c>
      <c r="E251" s="14">
        <v>1</v>
      </c>
      <c r="F251" s="12" t="s">
        <v>9</v>
      </c>
      <c r="G251" s="11"/>
      <c r="H251" s="11"/>
      <c r="I251" s="11"/>
      <c r="J251" s="26"/>
      <c r="K251" s="11">
        <f t="shared" si="9"/>
        <v>0</v>
      </c>
      <c r="L251" s="11">
        <f t="shared" si="10"/>
        <v>0</v>
      </c>
    </row>
    <row r="252" spans="1:12" x14ac:dyDescent="0.2">
      <c r="A252" s="11">
        <f t="shared" si="11"/>
        <v>243</v>
      </c>
      <c r="B252" s="12" t="s">
        <v>13039</v>
      </c>
      <c r="C252" s="12" t="s">
        <v>6757</v>
      </c>
      <c r="D252" s="12" t="s">
        <v>13040</v>
      </c>
      <c r="E252" s="14">
        <v>1</v>
      </c>
      <c r="F252" s="12" t="s">
        <v>9</v>
      </c>
      <c r="G252" s="11"/>
      <c r="H252" s="11"/>
      <c r="I252" s="11"/>
      <c r="J252" s="26"/>
      <c r="K252" s="11">
        <f t="shared" si="9"/>
        <v>0</v>
      </c>
      <c r="L252" s="11">
        <f t="shared" si="10"/>
        <v>0</v>
      </c>
    </row>
    <row r="253" spans="1:12" x14ac:dyDescent="0.2">
      <c r="A253" s="11">
        <f t="shared" si="11"/>
        <v>244</v>
      </c>
      <c r="B253" s="12" t="s">
        <v>13041</v>
      </c>
      <c r="C253" s="12" t="s">
        <v>6758</v>
      </c>
      <c r="D253" s="12" t="s">
        <v>13042</v>
      </c>
      <c r="E253" s="14">
        <v>1</v>
      </c>
      <c r="F253" s="12" t="s">
        <v>9</v>
      </c>
      <c r="G253" s="11"/>
      <c r="H253" s="11"/>
      <c r="I253" s="11"/>
      <c r="J253" s="26"/>
      <c r="K253" s="11">
        <f t="shared" si="9"/>
        <v>0</v>
      </c>
      <c r="L253" s="11">
        <f t="shared" si="10"/>
        <v>0</v>
      </c>
    </row>
    <row r="254" spans="1:12" x14ac:dyDescent="0.2">
      <c r="A254" s="11">
        <f t="shared" si="11"/>
        <v>245</v>
      </c>
      <c r="B254" s="12" t="s">
        <v>13043</v>
      </c>
      <c r="C254" s="12" t="s">
        <v>6759</v>
      </c>
      <c r="D254" s="12" t="s">
        <v>13044</v>
      </c>
      <c r="E254" s="14">
        <v>1</v>
      </c>
      <c r="F254" s="12" t="s">
        <v>9</v>
      </c>
      <c r="G254" s="11"/>
      <c r="H254" s="11"/>
      <c r="I254" s="11"/>
      <c r="J254" s="26"/>
      <c r="K254" s="11">
        <f t="shared" si="9"/>
        <v>0</v>
      </c>
      <c r="L254" s="11">
        <f t="shared" si="10"/>
        <v>0</v>
      </c>
    </row>
    <row r="255" spans="1:12" x14ac:dyDescent="0.2">
      <c r="A255" s="11">
        <f t="shared" si="11"/>
        <v>246</v>
      </c>
      <c r="B255" s="12" t="s">
        <v>13045</v>
      </c>
      <c r="C255" s="12" t="s">
        <v>6760</v>
      </c>
      <c r="D255" s="12" t="s">
        <v>13046</v>
      </c>
      <c r="E255" s="14">
        <v>1</v>
      </c>
      <c r="F255" s="12" t="s">
        <v>9</v>
      </c>
      <c r="G255" s="11"/>
      <c r="H255" s="11"/>
      <c r="I255" s="11"/>
      <c r="J255" s="26"/>
      <c r="K255" s="11">
        <f t="shared" si="9"/>
        <v>0</v>
      </c>
      <c r="L255" s="11">
        <f t="shared" si="10"/>
        <v>0</v>
      </c>
    </row>
    <row r="256" spans="1:12" x14ac:dyDescent="0.2">
      <c r="A256" s="11">
        <f t="shared" si="11"/>
        <v>247</v>
      </c>
      <c r="B256" s="12" t="s">
        <v>13047</v>
      </c>
      <c r="C256" s="12" t="s">
        <v>6761</v>
      </c>
      <c r="D256" s="12" t="s">
        <v>13048</v>
      </c>
      <c r="E256" s="14">
        <v>1</v>
      </c>
      <c r="F256" s="12" t="s">
        <v>9</v>
      </c>
      <c r="G256" s="11"/>
      <c r="H256" s="11"/>
      <c r="I256" s="11"/>
      <c r="J256" s="26"/>
      <c r="K256" s="11">
        <f t="shared" si="9"/>
        <v>0</v>
      </c>
      <c r="L256" s="11">
        <f t="shared" si="10"/>
        <v>0</v>
      </c>
    </row>
    <row r="257" spans="1:12" x14ac:dyDescent="0.2">
      <c r="A257" s="11">
        <f t="shared" si="11"/>
        <v>248</v>
      </c>
      <c r="B257" s="12" t="s">
        <v>13049</v>
      </c>
      <c r="C257" s="12" t="s">
        <v>6762</v>
      </c>
      <c r="D257" s="12" t="s">
        <v>13050</v>
      </c>
      <c r="E257" s="14">
        <v>1</v>
      </c>
      <c r="F257" s="12" t="s">
        <v>9</v>
      </c>
      <c r="G257" s="11"/>
      <c r="H257" s="11"/>
      <c r="I257" s="11"/>
      <c r="J257" s="26"/>
      <c r="K257" s="11">
        <f t="shared" si="9"/>
        <v>0</v>
      </c>
      <c r="L257" s="11">
        <f t="shared" si="10"/>
        <v>0</v>
      </c>
    </row>
    <row r="258" spans="1:12" x14ac:dyDescent="0.2">
      <c r="A258" s="11">
        <f t="shared" si="11"/>
        <v>249</v>
      </c>
      <c r="B258" s="12" t="s">
        <v>13051</v>
      </c>
      <c r="C258" s="12" t="s">
        <v>6763</v>
      </c>
      <c r="D258" s="12" t="s">
        <v>13052</v>
      </c>
      <c r="E258" s="14">
        <v>1</v>
      </c>
      <c r="F258" s="12" t="s">
        <v>9</v>
      </c>
      <c r="G258" s="11"/>
      <c r="H258" s="11"/>
      <c r="I258" s="11"/>
      <c r="J258" s="26"/>
      <c r="K258" s="11">
        <f t="shared" si="9"/>
        <v>0</v>
      </c>
      <c r="L258" s="11">
        <f t="shared" si="10"/>
        <v>0</v>
      </c>
    </row>
    <row r="259" spans="1:12" x14ac:dyDescent="0.2">
      <c r="A259" s="11">
        <f t="shared" si="11"/>
        <v>250</v>
      </c>
      <c r="B259" s="12" t="s">
        <v>13053</v>
      </c>
      <c r="C259" s="12" t="s">
        <v>6764</v>
      </c>
      <c r="D259" s="12" t="s">
        <v>13054</v>
      </c>
      <c r="E259" s="14">
        <v>1</v>
      </c>
      <c r="F259" s="12" t="s">
        <v>9</v>
      </c>
      <c r="G259" s="11"/>
      <c r="H259" s="11"/>
      <c r="I259" s="11"/>
      <c r="J259" s="26"/>
      <c r="K259" s="11">
        <f t="shared" si="9"/>
        <v>0</v>
      </c>
      <c r="L259" s="11">
        <f t="shared" si="10"/>
        <v>0</v>
      </c>
    </row>
    <row r="260" spans="1:12" x14ac:dyDescent="0.2">
      <c r="A260" s="11">
        <f t="shared" si="11"/>
        <v>251</v>
      </c>
      <c r="B260" s="12" t="s">
        <v>13055</v>
      </c>
      <c r="C260" s="12" t="s">
        <v>6765</v>
      </c>
      <c r="D260" s="12" t="s">
        <v>13056</v>
      </c>
      <c r="E260" s="14">
        <v>2</v>
      </c>
      <c r="F260" s="12" t="s">
        <v>9</v>
      </c>
      <c r="G260" s="11"/>
      <c r="H260" s="11"/>
      <c r="I260" s="11"/>
      <c r="J260" s="26"/>
      <c r="K260" s="11">
        <f t="shared" si="9"/>
        <v>0</v>
      </c>
      <c r="L260" s="11">
        <f t="shared" si="10"/>
        <v>0</v>
      </c>
    </row>
    <row r="261" spans="1:12" x14ac:dyDescent="0.2">
      <c r="A261" s="11">
        <f t="shared" si="11"/>
        <v>252</v>
      </c>
      <c r="B261" s="12" t="s">
        <v>13057</v>
      </c>
      <c r="C261" s="12" t="s">
        <v>6766</v>
      </c>
      <c r="D261" s="12" t="s">
        <v>13058</v>
      </c>
      <c r="E261" s="14">
        <v>1</v>
      </c>
      <c r="F261" s="12" t="s">
        <v>9</v>
      </c>
      <c r="G261" s="11"/>
      <c r="H261" s="11"/>
      <c r="I261" s="11"/>
      <c r="J261" s="26"/>
      <c r="K261" s="11">
        <f t="shared" si="9"/>
        <v>0</v>
      </c>
      <c r="L261" s="11">
        <f t="shared" si="10"/>
        <v>0</v>
      </c>
    </row>
    <row r="262" spans="1:12" x14ac:dyDescent="0.2">
      <c r="A262" s="11">
        <f t="shared" si="11"/>
        <v>253</v>
      </c>
      <c r="B262" s="12" t="s">
        <v>13059</v>
      </c>
      <c r="C262" s="12" t="s">
        <v>6767</v>
      </c>
      <c r="D262" s="12" t="s">
        <v>13060</v>
      </c>
      <c r="E262" s="14">
        <v>8</v>
      </c>
      <c r="F262" s="12" t="s">
        <v>9</v>
      </c>
      <c r="G262" s="11"/>
      <c r="H262" s="11"/>
      <c r="I262" s="11"/>
      <c r="J262" s="26"/>
      <c r="K262" s="11">
        <f t="shared" si="9"/>
        <v>0</v>
      </c>
      <c r="L262" s="11">
        <f t="shared" si="10"/>
        <v>0</v>
      </c>
    </row>
    <row r="263" spans="1:12" x14ac:dyDescent="0.2">
      <c r="A263" s="11">
        <f t="shared" si="11"/>
        <v>254</v>
      </c>
      <c r="B263" s="12" t="s">
        <v>13061</v>
      </c>
      <c r="C263" s="12" t="s">
        <v>6768</v>
      </c>
      <c r="D263" s="12" t="s">
        <v>13062</v>
      </c>
      <c r="E263" s="14">
        <v>1</v>
      </c>
      <c r="F263" s="12" t="s">
        <v>9</v>
      </c>
      <c r="G263" s="11"/>
      <c r="H263" s="11"/>
      <c r="I263" s="11"/>
      <c r="J263" s="26"/>
      <c r="K263" s="11">
        <f t="shared" si="9"/>
        <v>0</v>
      </c>
      <c r="L263" s="11">
        <f t="shared" si="10"/>
        <v>0</v>
      </c>
    </row>
    <row r="264" spans="1:12" x14ac:dyDescent="0.2">
      <c r="A264" s="11">
        <f t="shared" si="11"/>
        <v>255</v>
      </c>
      <c r="B264" s="12" t="s">
        <v>13063</v>
      </c>
      <c r="C264" s="12" t="s">
        <v>6769</v>
      </c>
      <c r="D264" s="12" t="s">
        <v>13064</v>
      </c>
      <c r="E264" s="14">
        <v>2</v>
      </c>
      <c r="F264" s="12" t="s">
        <v>9</v>
      </c>
      <c r="G264" s="11"/>
      <c r="H264" s="11"/>
      <c r="I264" s="11"/>
      <c r="J264" s="26"/>
      <c r="K264" s="11">
        <f t="shared" si="9"/>
        <v>0</v>
      </c>
      <c r="L264" s="11">
        <f t="shared" si="10"/>
        <v>0</v>
      </c>
    </row>
    <row r="265" spans="1:12" x14ac:dyDescent="0.2">
      <c r="A265" s="11">
        <f t="shared" si="11"/>
        <v>256</v>
      </c>
      <c r="B265" s="12" t="s">
        <v>13065</v>
      </c>
      <c r="C265" s="12" t="s">
        <v>6770</v>
      </c>
      <c r="D265" s="12" t="s">
        <v>13066</v>
      </c>
      <c r="E265" s="14">
        <v>1</v>
      </c>
      <c r="F265" s="12" t="s">
        <v>9</v>
      </c>
      <c r="G265" s="11"/>
      <c r="H265" s="11"/>
      <c r="I265" s="11"/>
      <c r="J265" s="26"/>
      <c r="K265" s="11">
        <f t="shared" si="9"/>
        <v>0</v>
      </c>
      <c r="L265" s="11">
        <f t="shared" si="10"/>
        <v>0</v>
      </c>
    </row>
    <row r="266" spans="1:12" x14ac:dyDescent="0.2">
      <c r="A266" s="11">
        <f t="shared" si="11"/>
        <v>257</v>
      </c>
      <c r="B266" s="12" t="s">
        <v>13067</v>
      </c>
      <c r="C266" s="12" t="s">
        <v>6771</v>
      </c>
      <c r="D266" s="12" t="s">
        <v>13068</v>
      </c>
      <c r="E266" s="14">
        <v>1</v>
      </c>
      <c r="F266" s="12" t="s">
        <v>9</v>
      </c>
      <c r="G266" s="11"/>
      <c r="H266" s="11"/>
      <c r="I266" s="11"/>
      <c r="J266" s="26"/>
      <c r="K266" s="11">
        <f t="shared" si="9"/>
        <v>0</v>
      </c>
      <c r="L266" s="11">
        <f t="shared" si="10"/>
        <v>0</v>
      </c>
    </row>
    <row r="267" spans="1:12" x14ac:dyDescent="0.2">
      <c r="A267" s="11">
        <f t="shared" si="11"/>
        <v>258</v>
      </c>
      <c r="B267" s="12" t="s">
        <v>13069</v>
      </c>
      <c r="C267" s="12" t="s">
        <v>6772</v>
      </c>
      <c r="D267" s="12" t="s">
        <v>13070</v>
      </c>
      <c r="E267" s="14">
        <v>1</v>
      </c>
      <c r="F267" s="12" t="s">
        <v>9</v>
      </c>
      <c r="G267" s="11"/>
      <c r="H267" s="11"/>
      <c r="I267" s="11"/>
      <c r="J267" s="26"/>
      <c r="K267" s="11">
        <f t="shared" ref="K267:K330" si="12">I267*(100-J267)/100</f>
        <v>0</v>
      </c>
      <c r="L267" s="11">
        <f t="shared" ref="L267:L330" si="13">E267*K267</f>
        <v>0</v>
      </c>
    </row>
    <row r="268" spans="1:12" x14ac:dyDescent="0.2">
      <c r="A268" s="11">
        <f t="shared" ref="A268:A331" si="14">A267+1</f>
        <v>259</v>
      </c>
      <c r="B268" s="12" t="s">
        <v>13071</v>
      </c>
      <c r="C268" s="12" t="s">
        <v>6773</v>
      </c>
      <c r="D268" s="12" t="s">
        <v>13072</v>
      </c>
      <c r="E268" s="14">
        <v>1</v>
      </c>
      <c r="F268" s="12" t="s">
        <v>9</v>
      </c>
      <c r="G268" s="11"/>
      <c r="H268" s="11"/>
      <c r="I268" s="11"/>
      <c r="J268" s="26"/>
      <c r="K268" s="11">
        <f t="shared" si="12"/>
        <v>0</v>
      </c>
      <c r="L268" s="11">
        <f t="shared" si="13"/>
        <v>0</v>
      </c>
    </row>
    <row r="269" spans="1:12" x14ac:dyDescent="0.2">
      <c r="A269" s="11">
        <f t="shared" si="14"/>
        <v>260</v>
      </c>
      <c r="B269" s="12" t="s">
        <v>13073</v>
      </c>
      <c r="C269" s="12" t="s">
        <v>6774</v>
      </c>
      <c r="D269" s="12" t="s">
        <v>13074</v>
      </c>
      <c r="E269" s="14">
        <v>1</v>
      </c>
      <c r="F269" s="12" t="s">
        <v>9</v>
      </c>
      <c r="G269" s="11"/>
      <c r="H269" s="11"/>
      <c r="I269" s="11"/>
      <c r="J269" s="26"/>
      <c r="K269" s="11">
        <f t="shared" si="12"/>
        <v>0</v>
      </c>
      <c r="L269" s="11">
        <f t="shared" si="13"/>
        <v>0</v>
      </c>
    </row>
    <row r="270" spans="1:12" x14ac:dyDescent="0.2">
      <c r="A270" s="11">
        <f t="shared" si="14"/>
        <v>261</v>
      </c>
      <c r="B270" s="12" t="s">
        <v>13075</v>
      </c>
      <c r="C270" s="12" t="s">
        <v>6775</v>
      </c>
      <c r="D270" s="12" t="s">
        <v>13076</v>
      </c>
      <c r="E270" s="14">
        <v>2</v>
      </c>
      <c r="F270" s="12" t="s">
        <v>9</v>
      </c>
      <c r="G270" s="11"/>
      <c r="H270" s="11"/>
      <c r="I270" s="11"/>
      <c r="J270" s="26"/>
      <c r="K270" s="11">
        <f t="shared" si="12"/>
        <v>0</v>
      </c>
      <c r="L270" s="11">
        <f t="shared" si="13"/>
        <v>0</v>
      </c>
    </row>
    <row r="271" spans="1:12" x14ac:dyDescent="0.2">
      <c r="A271" s="11">
        <f t="shared" si="14"/>
        <v>262</v>
      </c>
      <c r="B271" s="12" t="s">
        <v>13077</v>
      </c>
      <c r="C271" s="12" t="s">
        <v>6776</v>
      </c>
      <c r="D271" s="12" t="s">
        <v>13078</v>
      </c>
      <c r="E271" s="14">
        <v>2</v>
      </c>
      <c r="F271" s="12" t="s">
        <v>9</v>
      </c>
      <c r="G271" s="11"/>
      <c r="H271" s="11"/>
      <c r="I271" s="11"/>
      <c r="J271" s="26"/>
      <c r="K271" s="11">
        <f t="shared" si="12"/>
        <v>0</v>
      </c>
      <c r="L271" s="11">
        <f t="shared" si="13"/>
        <v>0</v>
      </c>
    </row>
    <row r="272" spans="1:12" x14ac:dyDescent="0.2">
      <c r="A272" s="11">
        <f t="shared" si="14"/>
        <v>263</v>
      </c>
      <c r="B272" s="12" t="s">
        <v>13079</v>
      </c>
      <c r="C272" s="12" t="s">
        <v>6777</v>
      </c>
      <c r="D272" s="12" t="s">
        <v>13080</v>
      </c>
      <c r="E272" s="14">
        <v>1</v>
      </c>
      <c r="F272" s="12" t="s">
        <v>9</v>
      </c>
      <c r="G272" s="11"/>
      <c r="H272" s="11"/>
      <c r="I272" s="11"/>
      <c r="J272" s="26"/>
      <c r="K272" s="11">
        <f t="shared" si="12"/>
        <v>0</v>
      </c>
      <c r="L272" s="11">
        <f t="shared" si="13"/>
        <v>0</v>
      </c>
    </row>
    <row r="273" spans="1:12" x14ac:dyDescent="0.2">
      <c r="A273" s="11">
        <f t="shared" si="14"/>
        <v>264</v>
      </c>
      <c r="B273" s="12" t="s">
        <v>13081</v>
      </c>
      <c r="C273" s="12" t="s">
        <v>6778</v>
      </c>
      <c r="D273" s="12" t="s">
        <v>13082</v>
      </c>
      <c r="E273" s="14">
        <v>1</v>
      </c>
      <c r="F273" s="12" t="s">
        <v>9</v>
      </c>
      <c r="G273" s="11"/>
      <c r="H273" s="11"/>
      <c r="I273" s="11"/>
      <c r="J273" s="26"/>
      <c r="K273" s="11">
        <f t="shared" si="12"/>
        <v>0</v>
      </c>
      <c r="L273" s="11">
        <f t="shared" si="13"/>
        <v>0</v>
      </c>
    </row>
    <row r="274" spans="1:12" x14ac:dyDescent="0.2">
      <c r="A274" s="11">
        <f t="shared" si="14"/>
        <v>265</v>
      </c>
      <c r="B274" s="12" t="s">
        <v>13083</v>
      </c>
      <c r="C274" s="12" t="s">
        <v>6779</v>
      </c>
      <c r="D274" s="12" t="s">
        <v>13084</v>
      </c>
      <c r="E274" s="14">
        <v>1</v>
      </c>
      <c r="F274" s="12" t="s">
        <v>9</v>
      </c>
      <c r="G274" s="11"/>
      <c r="H274" s="11"/>
      <c r="I274" s="11"/>
      <c r="J274" s="26"/>
      <c r="K274" s="11">
        <f t="shared" si="12"/>
        <v>0</v>
      </c>
      <c r="L274" s="11">
        <f t="shared" si="13"/>
        <v>0</v>
      </c>
    </row>
    <row r="275" spans="1:12" x14ac:dyDescent="0.2">
      <c r="A275" s="11">
        <f t="shared" si="14"/>
        <v>266</v>
      </c>
      <c r="B275" s="12" t="s">
        <v>13085</v>
      </c>
      <c r="C275" s="12" t="s">
        <v>2131</v>
      </c>
      <c r="D275" s="12" t="s">
        <v>13086</v>
      </c>
      <c r="E275" s="14">
        <v>2</v>
      </c>
      <c r="F275" s="12" t="s">
        <v>9</v>
      </c>
      <c r="G275" s="11"/>
      <c r="H275" s="11"/>
      <c r="I275" s="11"/>
      <c r="J275" s="26"/>
      <c r="K275" s="11">
        <f t="shared" si="12"/>
        <v>0</v>
      </c>
      <c r="L275" s="11">
        <f t="shared" si="13"/>
        <v>0</v>
      </c>
    </row>
    <row r="276" spans="1:12" x14ac:dyDescent="0.2">
      <c r="A276" s="11">
        <f t="shared" si="14"/>
        <v>267</v>
      </c>
      <c r="B276" s="12" t="s">
        <v>13087</v>
      </c>
      <c r="C276" s="12" t="s">
        <v>6780</v>
      </c>
      <c r="D276" s="12" t="s">
        <v>13088</v>
      </c>
      <c r="E276" s="14">
        <v>1</v>
      </c>
      <c r="F276" s="12" t="s">
        <v>9</v>
      </c>
      <c r="G276" s="11"/>
      <c r="H276" s="11"/>
      <c r="I276" s="11"/>
      <c r="J276" s="26"/>
      <c r="K276" s="11">
        <f t="shared" si="12"/>
        <v>0</v>
      </c>
      <c r="L276" s="11">
        <f t="shared" si="13"/>
        <v>0</v>
      </c>
    </row>
    <row r="277" spans="1:12" x14ac:dyDescent="0.2">
      <c r="A277" s="11">
        <f t="shared" si="14"/>
        <v>268</v>
      </c>
      <c r="B277" s="12" t="s">
        <v>13089</v>
      </c>
      <c r="C277" s="12" t="s">
        <v>6781</v>
      </c>
      <c r="D277" s="12" t="s">
        <v>13090</v>
      </c>
      <c r="E277" s="14">
        <v>1</v>
      </c>
      <c r="F277" s="12" t="s">
        <v>9</v>
      </c>
      <c r="G277" s="11"/>
      <c r="H277" s="11"/>
      <c r="I277" s="11"/>
      <c r="J277" s="26"/>
      <c r="K277" s="11">
        <f t="shared" si="12"/>
        <v>0</v>
      </c>
      <c r="L277" s="11">
        <f t="shared" si="13"/>
        <v>0</v>
      </c>
    </row>
    <row r="278" spans="1:12" x14ac:dyDescent="0.2">
      <c r="A278" s="11">
        <f t="shared" si="14"/>
        <v>269</v>
      </c>
      <c r="B278" s="12" t="s">
        <v>13091</v>
      </c>
      <c r="C278" s="12" t="s">
        <v>6711</v>
      </c>
      <c r="D278" s="12" t="s">
        <v>12908</v>
      </c>
      <c r="E278" s="14">
        <v>16</v>
      </c>
      <c r="F278" s="12" t="s">
        <v>9</v>
      </c>
      <c r="G278" s="11"/>
      <c r="H278" s="11"/>
      <c r="I278" s="11"/>
      <c r="J278" s="26"/>
      <c r="K278" s="11">
        <f t="shared" si="12"/>
        <v>0</v>
      </c>
      <c r="L278" s="11">
        <f t="shared" si="13"/>
        <v>0</v>
      </c>
    </row>
    <row r="279" spans="1:12" x14ac:dyDescent="0.2">
      <c r="A279" s="11">
        <f t="shared" si="14"/>
        <v>270</v>
      </c>
      <c r="B279" s="12" t="s">
        <v>13092</v>
      </c>
      <c r="C279" s="12" t="s">
        <v>6782</v>
      </c>
      <c r="D279" s="12" t="s">
        <v>12904</v>
      </c>
      <c r="E279" s="14">
        <v>1</v>
      </c>
      <c r="F279" s="12" t="s">
        <v>9</v>
      </c>
      <c r="G279" s="11"/>
      <c r="H279" s="11"/>
      <c r="I279" s="11"/>
      <c r="J279" s="26"/>
      <c r="K279" s="11">
        <f t="shared" si="12"/>
        <v>0</v>
      </c>
      <c r="L279" s="11">
        <f t="shared" si="13"/>
        <v>0</v>
      </c>
    </row>
    <row r="280" spans="1:12" x14ac:dyDescent="0.2">
      <c r="A280" s="11">
        <f t="shared" si="14"/>
        <v>271</v>
      </c>
      <c r="B280" s="12" t="s">
        <v>13093</v>
      </c>
      <c r="C280" s="12" t="s">
        <v>6783</v>
      </c>
      <c r="D280" s="12" t="s">
        <v>13094</v>
      </c>
      <c r="E280" s="14">
        <v>1</v>
      </c>
      <c r="F280" s="12" t="s">
        <v>9</v>
      </c>
      <c r="G280" s="11"/>
      <c r="H280" s="11"/>
      <c r="I280" s="11"/>
      <c r="J280" s="26"/>
      <c r="K280" s="11">
        <f t="shared" si="12"/>
        <v>0</v>
      </c>
      <c r="L280" s="11">
        <f t="shared" si="13"/>
        <v>0</v>
      </c>
    </row>
    <row r="281" spans="1:12" x14ac:dyDescent="0.2">
      <c r="A281" s="11">
        <f t="shared" si="14"/>
        <v>272</v>
      </c>
      <c r="B281" s="12" t="s">
        <v>13095</v>
      </c>
      <c r="C281" s="12" t="s">
        <v>6685</v>
      </c>
      <c r="D281" s="12" t="s">
        <v>12840</v>
      </c>
      <c r="E281" s="14">
        <v>1</v>
      </c>
      <c r="F281" s="12" t="s">
        <v>9</v>
      </c>
      <c r="G281" s="11"/>
      <c r="H281" s="11"/>
      <c r="I281" s="11"/>
      <c r="J281" s="26"/>
      <c r="K281" s="11">
        <f t="shared" si="12"/>
        <v>0</v>
      </c>
      <c r="L281" s="11">
        <f t="shared" si="13"/>
        <v>0</v>
      </c>
    </row>
    <row r="282" spans="1:12" x14ac:dyDescent="0.2">
      <c r="A282" s="11">
        <f t="shared" si="14"/>
        <v>273</v>
      </c>
      <c r="B282" s="12" t="s">
        <v>13096</v>
      </c>
      <c r="C282" s="12" t="s">
        <v>2072</v>
      </c>
      <c r="D282" s="12" t="s">
        <v>12906</v>
      </c>
      <c r="E282" s="14">
        <v>1</v>
      </c>
      <c r="F282" s="12" t="s">
        <v>9</v>
      </c>
      <c r="G282" s="11"/>
      <c r="H282" s="11"/>
      <c r="I282" s="11"/>
      <c r="J282" s="26"/>
      <c r="K282" s="11">
        <f t="shared" si="12"/>
        <v>0</v>
      </c>
      <c r="L282" s="11">
        <f t="shared" si="13"/>
        <v>0</v>
      </c>
    </row>
    <row r="283" spans="1:12" x14ac:dyDescent="0.2">
      <c r="A283" s="11">
        <f t="shared" si="14"/>
        <v>274</v>
      </c>
      <c r="B283" s="12" t="s">
        <v>13097</v>
      </c>
      <c r="C283" s="12" t="s">
        <v>6784</v>
      </c>
      <c r="D283" s="12" t="s">
        <v>13098</v>
      </c>
      <c r="E283" s="14">
        <v>1</v>
      </c>
      <c r="F283" s="12" t="s">
        <v>9</v>
      </c>
      <c r="G283" s="11"/>
      <c r="H283" s="11"/>
      <c r="I283" s="11"/>
      <c r="J283" s="26"/>
      <c r="K283" s="11">
        <f t="shared" si="12"/>
        <v>0</v>
      </c>
      <c r="L283" s="11">
        <f t="shared" si="13"/>
        <v>0</v>
      </c>
    </row>
    <row r="284" spans="1:12" x14ac:dyDescent="0.2">
      <c r="A284" s="11">
        <f t="shared" si="14"/>
        <v>275</v>
      </c>
      <c r="B284" s="12" t="s">
        <v>13099</v>
      </c>
      <c r="C284" s="12" t="s">
        <v>6785</v>
      </c>
      <c r="D284" s="12" t="s">
        <v>13100</v>
      </c>
      <c r="E284" s="14">
        <v>1</v>
      </c>
      <c r="F284" s="12" t="s">
        <v>9</v>
      </c>
      <c r="G284" s="11"/>
      <c r="H284" s="11"/>
      <c r="I284" s="11"/>
      <c r="J284" s="26"/>
      <c r="K284" s="11">
        <f t="shared" si="12"/>
        <v>0</v>
      </c>
      <c r="L284" s="11">
        <f t="shared" si="13"/>
        <v>0</v>
      </c>
    </row>
    <row r="285" spans="1:12" x14ac:dyDescent="0.2">
      <c r="A285" s="11">
        <f t="shared" si="14"/>
        <v>276</v>
      </c>
      <c r="B285" s="12" t="s">
        <v>13101</v>
      </c>
      <c r="C285" s="12" t="s">
        <v>6786</v>
      </c>
      <c r="D285" s="12" t="s">
        <v>13102</v>
      </c>
      <c r="E285" s="14">
        <v>1</v>
      </c>
      <c r="F285" s="12" t="s">
        <v>9</v>
      </c>
      <c r="G285" s="11"/>
      <c r="H285" s="11"/>
      <c r="I285" s="11"/>
      <c r="J285" s="26"/>
      <c r="K285" s="11">
        <f t="shared" si="12"/>
        <v>0</v>
      </c>
      <c r="L285" s="11">
        <f t="shared" si="13"/>
        <v>0</v>
      </c>
    </row>
    <row r="286" spans="1:12" x14ac:dyDescent="0.2">
      <c r="A286" s="11">
        <f t="shared" si="14"/>
        <v>277</v>
      </c>
      <c r="B286" s="12" t="s">
        <v>13103</v>
      </c>
      <c r="C286" s="12" t="s">
        <v>6787</v>
      </c>
      <c r="D286" s="12" t="s">
        <v>13104</v>
      </c>
      <c r="E286" s="14">
        <v>1</v>
      </c>
      <c r="F286" s="12" t="s">
        <v>9</v>
      </c>
      <c r="G286" s="11"/>
      <c r="H286" s="11"/>
      <c r="I286" s="11"/>
      <c r="J286" s="26"/>
      <c r="K286" s="11">
        <f t="shared" si="12"/>
        <v>0</v>
      </c>
      <c r="L286" s="11">
        <f t="shared" si="13"/>
        <v>0</v>
      </c>
    </row>
    <row r="287" spans="1:12" x14ac:dyDescent="0.2">
      <c r="A287" s="11">
        <f t="shared" si="14"/>
        <v>278</v>
      </c>
      <c r="B287" s="12" t="s">
        <v>13105</v>
      </c>
      <c r="C287" s="12" t="s">
        <v>6788</v>
      </c>
      <c r="D287" s="12" t="s">
        <v>13106</v>
      </c>
      <c r="E287" s="14">
        <v>1</v>
      </c>
      <c r="F287" s="12" t="s">
        <v>9</v>
      </c>
      <c r="G287" s="11"/>
      <c r="H287" s="11"/>
      <c r="I287" s="11"/>
      <c r="J287" s="26"/>
      <c r="K287" s="11">
        <f t="shared" si="12"/>
        <v>0</v>
      </c>
      <c r="L287" s="11">
        <f t="shared" si="13"/>
        <v>0</v>
      </c>
    </row>
    <row r="288" spans="1:12" x14ac:dyDescent="0.2">
      <c r="A288" s="11">
        <f t="shared" si="14"/>
        <v>279</v>
      </c>
      <c r="B288" s="12" t="s">
        <v>13107</v>
      </c>
      <c r="C288" s="12" t="s">
        <v>6789</v>
      </c>
      <c r="D288" s="12" t="s">
        <v>13108</v>
      </c>
      <c r="E288" s="14">
        <v>1</v>
      </c>
      <c r="F288" s="12" t="s">
        <v>9</v>
      </c>
      <c r="G288" s="11"/>
      <c r="H288" s="11"/>
      <c r="I288" s="11"/>
      <c r="J288" s="26"/>
      <c r="K288" s="11">
        <f t="shared" si="12"/>
        <v>0</v>
      </c>
      <c r="L288" s="11">
        <f t="shared" si="13"/>
        <v>0</v>
      </c>
    </row>
    <row r="289" spans="1:12" x14ac:dyDescent="0.2">
      <c r="A289" s="11">
        <f t="shared" si="14"/>
        <v>280</v>
      </c>
      <c r="B289" s="12" t="s">
        <v>13109</v>
      </c>
      <c r="C289" s="12" t="s">
        <v>6790</v>
      </c>
      <c r="D289" s="12" t="s">
        <v>13110</v>
      </c>
      <c r="E289" s="14">
        <v>1</v>
      </c>
      <c r="F289" s="12" t="s">
        <v>9</v>
      </c>
      <c r="G289" s="11"/>
      <c r="H289" s="11"/>
      <c r="I289" s="11"/>
      <c r="J289" s="26"/>
      <c r="K289" s="11">
        <f t="shared" si="12"/>
        <v>0</v>
      </c>
      <c r="L289" s="11">
        <f t="shared" si="13"/>
        <v>0</v>
      </c>
    </row>
    <row r="290" spans="1:12" x14ac:dyDescent="0.2">
      <c r="A290" s="11">
        <f t="shared" si="14"/>
        <v>281</v>
      </c>
      <c r="B290" s="12" t="s">
        <v>13111</v>
      </c>
      <c r="C290" s="12" t="s">
        <v>6791</v>
      </c>
      <c r="D290" s="12" t="s">
        <v>13112</v>
      </c>
      <c r="E290" s="14">
        <v>4</v>
      </c>
      <c r="F290" s="12" t="s">
        <v>9</v>
      </c>
      <c r="G290" s="11"/>
      <c r="H290" s="11"/>
      <c r="I290" s="11"/>
      <c r="J290" s="26"/>
      <c r="K290" s="11">
        <f t="shared" si="12"/>
        <v>0</v>
      </c>
      <c r="L290" s="11">
        <f t="shared" si="13"/>
        <v>0</v>
      </c>
    </row>
    <row r="291" spans="1:12" x14ac:dyDescent="0.2">
      <c r="A291" s="11">
        <f t="shared" si="14"/>
        <v>282</v>
      </c>
      <c r="B291" s="12" t="s">
        <v>13113</v>
      </c>
      <c r="C291" s="12" t="s">
        <v>6792</v>
      </c>
      <c r="D291" s="12" t="s">
        <v>13114</v>
      </c>
      <c r="E291" s="14">
        <v>11</v>
      </c>
      <c r="F291" s="12" t="s">
        <v>9</v>
      </c>
      <c r="G291" s="11"/>
      <c r="H291" s="11"/>
      <c r="I291" s="11"/>
      <c r="J291" s="26"/>
      <c r="K291" s="11">
        <f t="shared" si="12"/>
        <v>0</v>
      </c>
      <c r="L291" s="11">
        <f t="shared" si="13"/>
        <v>0</v>
      </c>
    </row>
    <row r="292" spans="1:12" x14ac:dyDescent="0.2">
      <c r="A292" s="11">
        <f t="shared" si="14"/>
        <v>283</v>
      </c>
      <c r="B292" s="12" t="s">
        <v>13115</v>
      </c>
      <c r="C292" s="12" t="s">
        <v>6793</v>
      </c>
      <c r="D292" s="12" t="s">
        <v>13116</v>
      </c>
      <c r="E292" s="14">
        <v>11</v>
      </c>
      <c r="F292" s="12" t="s">
        <v>9</v>
      </c>
      <c r="G292" s="11"/>
      <c r="H292" s="11"/>
      <c r="I292" s="11"/>
      <c r="J292" s="26"/>
      <c r="K292" s="11">
        <f t="shared" si="12"/>
        <v>0</v>
      </c>
      <c r="L292" s="11">
        <f t="shared" si="13"/>
        <v>0</v>
      </c>
    </row>
    <row r="293" spans="1:12" x14ac:dyDescent="0.2">
      <c r="A293" s="11">
        <f t="shared" si="14"/>
        <v>284</v>
      </c>
      <c r="B293" s="12" t="s">
        <v>13117</v>
      </c>
      <c r="C293" s="12" t="s">
        <v>6794</v>
      </c>
      <c r="D293" s="12" t="s">
        <v>13118</v>
      </c>
      <c r="E293" s="14">
        <v>2</v>
      </c>
      <c r="F293" s="12" t="s">
        <v>9</v>
      </c>
      <c r="G293" s="11"/>
      <c r="H293" s="11"/>
      <c r="I293" s="11"/>
      <c r="J293" s="26"/>
      <c r="K293" s="11">
        <f t="shared" si="12"/>
        <v>0</v>
      </c>
      <c r="L293" s="11">
        <f t="shared" si="13"/>
        <v>0</v>
      </c>
    </row>
    <row r="294" spans="1:12" x14ac:dyDescent="0.2">
      <c r="A294" s="11">
        <f t="shared" si="14"/>
        <v>285</v>
      </c>
      <c r="B294" s="12" t="s">
        <v>13119</v>
      </c>
      <c r="C294" s="12" t="s">
        <v>6795</v>
      </c>
      <c r="D294" s="12" t="s">
        <v>13120</v>
      </c>
      <c r="E294" s="14">
        <v>4</v>
      </c>
      <c r="F294" s="12" t="s">
        <v>9</v>
      </c>
      <c r="G294" s="11"/>
      <c r="H294" s="11"/>
      <c r="I294" s="11"/>
      <c r="J294" s="26"/>
      <c r="K294" s="11">
        <f t="shared" si="12"/>
        <v>0</v>
      </c>
      <c r="L294" s="11">
        <f t="shared" si="13"/>
        <v>0</v>
      </c>
    </row>
    <row r="295" spans="1:12" x14ac:dyDescent="0.2">
      <c r="A295" s="11">
        <f t="shared" si="14"/>
        <v>286</v>
      </c>
      <c r="B295" s="12" t="s">
        <v>13121</v>
      </c>
      <c r="C295" s="12" t="s">
        <v>6796</v>
      </c>
      <c r="D295" s="12" t="s">
        <v>13122</v>
      </c>
      <c r="E295" s="14">
        <v>2</v>
      </c>
      <c r="F295" s="12" t="s">
        <v>9</v>
      </c>
      <c r="G295" s="11"/>
      <c r="H295" s="11"/>
      <c r="I295" s="11"/>
      <c r="J295" s="26"/>
      <c r="K295" s="11">
        <f t="shared" si="12"/>
        <v>0</v>
      </c>
      <c r="L295" s="11">
        <f t="shared" si="13"/>
        <v>0</v>
      </c>
    </row>
    <row r="296" spans="1:12" x14ac:dyDescent="0.2">
      <c r="A296" s="11">
        <f t="shared" si="14"/>
        <v>287</v>
      </c>
      <c r="B296" s="12" t="s">
        <v>13123</v>
      </c>
      <c r="C296" s="12" t="s">
        <v>2108</v>
      </c>
      <c r="D296" s="12" t="s">
        <v>13124</v>
      </c>
      <c r="E296" s="14">
        <v>1</v>
      </c>
      <c r="F296" s="12" t="s">
        <v>9</v>
      </c>
      <c r="G296" s="11"/>
      <c r="H296" s="11"/>
      <c r="I296" s="11"/>
      <c r="J296" s="26"/>
      <c r="K296" s="11">
        <f t="shared" si="12"/>
        <v>0</v>
      </c>
      <c r="L296" s="11">
        <f t="shared" si="13"/>
        <v>0</v>
      </c>
    </row>
    <row r="297" spans="1:12" x14ac:dyDescent="0.2">
      <c r="A297" s="11">
        <f t="shared" si="14"/>
        <v>288</v>
      </c>
      <c r="B297" s="12" t="s">
        <v>13125</v>
      </c>
      <c r="C297" s="12" t="s">
        <v>6797</v>
      </c>
      <c r="D297" s="12" t="s">
        <v>13126</v>
      </c>
      <c r="E297" s="14">
        <v>6</v>
      </c>
      <c r="F297" s="12" t="s">
        <v>9</v>
      </c>
      <c r="G297" s="11"/>
      <c r="H297" s="11"/>
      <c r="I297" s="11"/>
      <c r="J297" s="26"/>
      <c r="K297" s="11">
        <f t="shared" si="12"/>
        <v>0</v>
      </c>
      <c r="L297" s="11">
        <f t="shared" si="13"/>
        <v>0</v>
      </c>
    </row>
    <row r="298" spans="1:12" x14ac:dyDescent="0.2">
      <c r="A298" s="11">
        <f t="shared" si="14"/>
        <v>289</v>
      </c>
      <c r="B298" s="12" t="s">
        <v>13127</v>
      </c>
      <c r="C298" s="12" t="s">
        <v>6798</v>
      </c>
      <c r="D298" s="12" t="s">
        <v>13128</v>
      </c>
      <c r="E298" s="14">
        <v>1</v>
      </c>
      <c r="F298" s="12" t="s">
        <v>9</v>
      </c>
      <c r="G298" s="11"/>
      <c r="H298" s="11"/>
      <c r="I298" s="11"/>
      <c r="J298" s="26"/>
      <c r="K298" s="11">
        <f t="shared" si="12"/>
        <v>0</v>
      </c>
      <c r="L298" s="11">
        <f t="shared" si="13"/>
        <v>0</v>
      </c>
    </row>
    <row r="299" spans="1:12" x14ac:dyDescent="0.2">
      <c r="A299" s="11">
        <f t="shared" si="14"/>
        <v>290</v>
      </c>
      <c r="B299" s="12" t="s">
        <v>13129</v>
      </c>
      <c r="C299" s="12" t="s">
        <v>6799</v>
      </c>
      <c r="D299" s="12" t="s">
        <v>13130</v>
      </c>
      <c r="E299" s="14">
        <v>11</v>
      </c>
      <c r="F299" s="12" t="s">
        <v>2151</v>
      </c>
      <c r="G299" s="11"/>
      <c r="H299" s="11"/>
      <c r="I299" s="11"/>
      <c r="J299" s="26"/>
      <c r="K299" s="11">
        <f t="shared" si="12"/>
        <v>0</v>
      </c>
      <c r="L299" s="11">
        <f t="shared" si="13"/>
        <v>0</v>
      </c>
    </row>
    <row r="300" spans="1:12" x14ac:dyDescent="0.2">
      <c r="A300" s="11">
        <f t="shared" si="14"/>
        <v>291</v>
      </c>
      <c r="B300" s="12" t="s">
        <v>13131</v>
      </c>
      <c r="C300" s="12" t="s">
        <v>6800</v>
      </c>
      <c r="D300" s="12" t="s">
        <v>13132</v>
      </c>
      <c r="E300" s="14">
        <v>1</v>
      </c>
      <c r="F300" s="12" t="s">
        <v>9</v>
      </c>
      <c r="G300" s="11"/>
      <c r="H300" s="11"/>
      <c r="I300" s="11"/>
      <c r="J300" s="26"/>
      <c r="K300" s="11">
        <f t="shared" si="12"/>
        <v>0</v>
      </c>
      <c r="L300" s="11">
        <f t="shared" si="13"/>
        <v>0</v>
      </c>
    </row>
    <row r="301" spans="1:12" x14ac:dyDescent="0.2">
      <c r="A301" s="11">
        <f t="shared" si="14"/>
        <v>292</v>
      </c>
      <c r="B301" s="12" t="s">
        <v>13133</v>
      </c>
      <c r="C301" s="12" t="s">
        <v>6801</v>
      </c>
      <c r="D301" s="12" t="s">
        <v>13134</v>
      </c>
      <c r="E301" s="14">
        <v>1</v>
      </c>
      <c r="F301" s="12" t="s">
        <v>9</v>
      </c>
      <c r="G301" s="11"/>
      <c r="H301" s="11"/>
      <c r="I301" s="11"/>
      <c r="J301" s="26"/>
      <c r="K301" s="11">
        <f t="shared" si="12"/>
        <v>0</v>
      </c>
      <c r="L301" s="11">
        <f t="shared" si="13"/>
        <v>0</v>
      </c>
    </row>
    <row r="302" spans="1:12" x14ac:dyDescent="0.2">
      <c r="A302" s="11">
        <f t="shared" si="14"/>
        <v>293</v>
      </c>
      <c r="B302" s="12" t="s">
        <v>13135</v>
      </c>
      <c r="C302" s="12" t="s">
        <v>6802</v>
      </c>
      <c r="D302" s="12" t="s">
        <v>13136</v>
      </c>
      <c r="E302" s="14">
        <v>1</v>
      </c>
      <c r="F302" s="12" t="s">
        <v>9</v>
      </c>
      <c r="G302" s="11"/>
      <c r="H302" s="11"/>
      <c r="I302" s="11"/>
      <c r="J302" s="26"/>
      <c r="K302" s="11">
        <f t="shared" si="12"/>
        <v>0</v>
      </c>
      <c r="L302" s="11">
        <f t="shared" si="13"/>
        <v>0</v>
      </c>
    </row>
    <row r="303" spans="1:12" x14ac:dyDescent="0.2">
      <c r="A303" s="11">
        <f t="shared" si="14"/>
        <v>294</v>
      </c>
      <c r="B303" s="12" t="s">
        <v>13137</v>
      </c>
      <c r="C303" s="12" t="s">
        <v>6803</v>
      </c>
      <c r="D303" s="12" t="s">
        <v>13138</v>
      </c>
      <c r="E303" s="14">
        <v>1</v>
      </c>
      <c r="F303" s="12" t="s">
        <v>9</v>
      </c>
      <c r="G303" s="11"/>
      <c r="H303" s="11"/>
      <c r="I303" s="11"/>
      <c r="J303" s="26"/>
      <c r="K303" s="11">
        <f t="shared" si="12"/>
        <v>0</v>
      </c>
      <c r="L303" s="11">
        <f t="shared" si="13"/>
        <v>0</v>
      </c>
    </row>
    <row r="304" spans="1:12" x14ac:dyDescent="0.2">
      <c r="A304" s="11">
        <f t="shared" si="14"/>
        <v>295</v>
      </c>
      <c r="B304" s="12" t="s">
        <v>13139</v>
      </c>
      <c r="C304" s="12" t="s">
        <v>6804</v>
      </c>
      <c r="D304" s="12" t="s">
        <v>13140</v>
      </c>
      <c r="E304" s="14">
        <v>1</v>
      </c>
      <c r="F304" s="12" t="s">
        <v>9</v>
      </c>
      <c r="G304" s="11"/>
      <c r="H304" s="11"/>
      <c r="I304" s="11"/>
      <c r="J304" s="26"/>
      <c r="K304" s="11">
        <f t="shared" si="12"/>
        <v>0</v>
      </c>
      <c r="L304" s="11">
        <f t="shared" si="13"/>
        <v>0</v>
      </c>
    </row>
    <row r="305" spans="1:12" x14ac:dyDescent="0.2">
      <c r="A305" s="11">
        <f t="shared" si="14"/>
        <v>296</v>
      </c>
      <c r="B305" s="12" t="s">
        <v>13141</v>
      </c>
      <c r="C305" s="12" t="s">
        <v>6805</v>
      </c>
      <c r="D305" s="12" t="s">
        <v>13142</v>
      </c>
      <c r="E305" s="14">
        <v>1</v>
      </c>
      <c r="F305" s="12" t="s">
        <v>9</v>
      </c>
      <c r="G305" s="11"/>
      <c r="H305" s="11"/>
      <c r="I305" s="11"/>
      <c r="J305" s="26"/>
      <c r="K305" s="11">
        <f t="shared" si="12"/>
        <v>0</v>
      </c>
      <c r="L305" s="11">
        <f t="shared" si="13"/>
        <v>0</v>
      </c>
    </row>
    <row r="306" spans="1:12" x14ac:dyDescent="0.2">
      <c r="A306" s="11">
        <f t="shared" si="14"/>
        <v>297</v>
      </c>
      <c r="B306" s="12" t="s">
        <v>13143</v>
      </c>
      <c r="C306" s="12" t="s">
        <v>2136</v>
      </c>
      <c r="D306" s="12" t="s">
        <v>13144</v>
      </c>
      <c r="E306" s="14">
        <v>5</v>
      </c>
      <c r="F306" s="12" t="s">
        <v>9</v>
      </c>
      <c r="G306" s="11"/>
      <c r="H306" s="11"/>
      <c r="I306" s="11"/>
      <c r="J306" s="26"/>
      <c r="K306" s="11">
        <f t="shared" si="12"/>
        <v>0</v>
      </c>
      <c r="L306" s="11">
        <f t="shared" si="13"/>
        <v>0</v>
      </c>
    </row>
    <row r="307" spans="1:12" x14ac:dyDescent="0.2">
      <c r="A307" s="11">
        <f t="shared" si="14"/>
        <v>298</v>
      </c>
      <c r="B307" s="12" t="s">
        <v>13145</v>
      </c>
      <c r="C307" s="12" t="s">
        <v>6806</v>
      </c>
      <c r="D307" s="12" t="s">
        <v>13146</v>
      </c>
      <c r="E307" s="14">
        <v>1</v>
      </c>
      <c r="F307" s="12" t="s">
        <v>9</v>
      </c>
      <c r="G307" s="11"/>
      <c r="H307" s="11"/>
      <c r="I307" s="11"/>
      <c r="J307" s="26"/>
      <c r="K307" s="11">
        <f t="shared" si="12"/>
        <v>0</v>
      </c>
      <c r="L307" s="11">
        <f t="shared" si="13"/>
        <v>0</v>
      </c>
    </row>
    <row r="308" spans="1:12" x14ac:dyDescent="0.2">
      <c r="A308" s="11">
        <f t="shared" si="14"/>
        <v>299</v>
      </c>
      <c r="B308" s="12" t="s">
        <v>13147</v>
      </c>
      <c r="C308" s="12" t="s">
        <v>6807</v>
      </c>
      <c r="D308" s="12" t="s">
        <v>13148</v>
      </c>
      <c r="E308" s="14">
        <v>1</v>
      </c>
      <c r="F308" s="12" t="s">
        <v>9</v>
      </c>
      <c r="G308" s="11"/>
      <c r="H308" s="11"/>
      <c r="I308" s="11"/>
      <c r="J308" s="26"/>
      <c r="K308" s="11">
        <f t="shared" si="12"/>
        <v>0</v>
      </c>
      <c r="L308" s="11">
        <f t="shared" si="13"/>
        <v>0</v>
      </c>
    </row>
    <row r="309" spans="1:12" x14ac:dyDescent="0.2">
      <c r="A309" s="11">
        <f t="shared" si="14"/>
        <v>300</v>
      </c>
      <c r="B309" s="12" t="s">
        <v>13149</v>
      </c>
      <c r="C309" s="12" t="s">
        <v>6808</v>
      </c>
      <c r="D309" s="12" t="s">
        <v>13150</v>
      </c>
      <c r="E309" s="14">
        <v>1</v>
      </c>
      <c r="F309" s="12" t="s">
        <v>9</v>
      </c>
      <c r="G309" s="11"/>
      <c r="H309" s="11"/>
      <c r="I309" s="11"/>
      <c r="J309" s="26"/>
      <c r="K309" s="11">
        <f t="shared" si="12"/>
        <v>0</v>
      </c>
      <c r="L309" s="11">
        <f t="shared" si="13"/>
        <v>0</v>
      </c>
    </row>
    <row r="310" spans="1:12" x14ac:dyDescent="0.2">
      <c r="A310" s="11">
        <f t="shared" si="14"/>
        <v>301</v>
      </c>
      <c r="B310" s="12" t="s">
        <v>13151</v>
      </c>
      <c r="C310" s="12" t="s">
        <v>6809</v>
      </c>
      <c r="D310" s="12" t="s">
        <v>13152</v>
      </c>
      <c r="E310" s="14">
        <v>1</v>
      </c>
      <c r="F310" s="12" t="s">
        <v>9</v>
      </c>
      <c r="G310" s="11"/>
      <c r="H310" s="11"/>
      <c r="I310" s="11"/>
      <c r="J310" s="26"/>
      <c r="K310" s="11">
        <f t="shared" si="12"/>
        <v>0</v>
      </c>
      <c r="L310" s="11">
        <f t="shared" si="13"/>
        <v>0</v>
      </c>
    </row>
    <row r="311" spans="1:12" x14ac:dyDescent="0.2">
      <c r="A311" s="11">
        <f t="shared" si="14"/>
        <v>302</v>
      </c>
      <c r="B311" s="12" t="s">
        <v>13153</v>
      </c>
      <c r="C311" s="12" t="s">
        <v>6810</v>
      </c>
      <c r="D311" s="12" t="s">
        <v>13154</v>
      </c>
      <c r="E311" s="14">
        <v>1</v>
      </c>
      <c r="F311" s="12" t="s">
        <v>9</v>
      </c>
      <c r="G311" s="11"/>
      <c r="H311" s="11"/>
      <c r="I311" s="11"/>
      <c r="J311" s="26"/>
      <c r="K311" s="11">
        <f t="shared" si="12"/>
        <v>0</v>
      </c>
      <c r="L311" s="11">
        <f t="shared" si="13"/>
        <v>0</v>
      </c>
    </row>
    <row r="312" spans="1:12" x14ac:dyDescent="0.2">
      <c r="A312" s="11">
        <f t="shared" si="14"/>
        <v>303</v>
      </c>
      <c r="B312" s="12" t="s">
        <v>13155</v>
      </c>
      <c r="C312" s="12" t="s">
        <v>6811</v>
      </c>
      <c r="D312" s="12" t="s">
        <v>13156</v>
      </c>
      <c r="E312" s="14">
        <v>1</v>
      </c>
      <c r="F312" s="12" t="s">
        <v>9</v>
      </c>
      <c r="G312" s="11"/>
      <c r="H312" s="11"/>
      <c r="I312" s="11"/>
      <c r="J312" s="26"/>
      <c r="K312" s="11">
        <f t="shared" si="12"/>
        <v>0</v>
      </c>
      <c r="L312" s="11">
        <f t="shared" si="13"/>
        <v>0</v>
      </c>
    </row>
    <row r="313" spans="1:12" x14ac:dyDescent="0.2">
      <c r="A313" s="11">
        <f t="shared" si="14"/>
        <v>304</v>
      </c>
      <c r="B313" s="12" t="s">
        <v>13157</v>
      </c>
      <c r="C313" s="12" t="s">
        <v>2128</v>
      </c>
      <c r="D313" s="12" t="s">
        <v>13158</v>
      </c>
      <c r="E313" s="14">
        <v>6</v>
      </c>
      <c r="F313" s="12" t="s">
        <v>9</v>
      </c>
      <c r="G313" s="11"/>
      <c r="H313" s="11"/>
      <c r="I313" s="11"/>
      <c r="J313" s="26"/>
      <c r="K313" s="11">
        <f t="shared" si="12"/>
        <v>0</v>
      </c>
      <c r="L313" s="11">
        <f t="shared" si="13"/>
        <v>0</v>
      </c>
    </row>
    <row r="314" spans="1:12" x14ac:dyDescent="0.2">
      <c r="A314" s="11">
        <f t="shared" si="14"/>
        <v>305</v>
      </c>
      <c r="B314" s="12" t="s">
        <v>13159</v>
      </c>
      <c r="C314" s="12" t="s">
        <v>2129</v>
      </c>
      <c r="D314" s="12" t="s">
        <v>13160</v>
      </c>
      <c r="E314" s="14">
        <v>1</v>
      </c>
      <c r="F314" s="12" t="s">
        <v>9</v>
      </c>
      <c r="G314" s="11"/>
      <c r="H314" s="11"/>
      <c r="I314" s="11"/>
      <c r="J314" s="26"/>
      <c r="K314" s="11">
        <f t="shared" si="12"/>
        <v>0</v>
      </c>
      <c r="L314" s="11">
        <f t="shared" si="13"/>
        <v>0</v>
      </c>
    </row>
    <row r="315" spans="1:12" x14ac:dyDescent="0.2">
      <c r="A315" s="11">
        <f t="shared" si="14"/>
        <v>306</v>
      </c>
      <c r="B315" s="12" t="s">
        <v>13161</v>
      </c>
      <c r="C315" s="12" t="s">
        <v>6812</v>
      </c>
      <c r="D315" s="12" t="s">
        <v>13162</v>
      </c>
      <c r="E315" s="14">
        <v>1</v>
      </c>
      <c r="F315" s="12" t="s">
        <v>9</v>
      </c>
      <c r="G315" s="11"/>
      <c r="H315" s="11"/>
      <c r="I315" s="11"/>
      <c r="J315" s="26"/>
      <c r="K315" s="11">
        <f t="shared" si="12"/>
        <v>0</v>
      </c>
      <c r="L315" s="11">
        <f t="shared" si="13"/>
        <v>0</v>
      </c>
    </row>
    <row r="316" spans="1:12" x14ac:dyDescent="0.2">
      <c r="A316" s="11">
        <f t="shared" si="14"/>
        <v>307</v>
      </c>
      <c r="B316" s="12" t="s">
        <v>13163</v>
      </c>
      <c r="C316" s="12" t="s">
        <v>6813</v>
      </c>
      <c r="D316" s="12" t="s">
        <v>13164</v>
      </c>
      <c r="E316" s="14">
        <v>21</v>
      </c>
      <c r="F316" s="12" t="s">
        <v>9</v>
      </c>
      <c r="G316" s="11"/>
      <c r="H316" s="11"/>
      <c r="I316" s="11"/>
      <c r="J316" s="26"/>
      <c r="K316" s="11">
        <f t="shared" si="12"/>
        <v>0</v>
      </c>
      <c r="L316" s="11">
        <f t="shared" si="13"/>
        <v>0</v>
      </c>
    </row>
    <row r="317" spans="1:12" x14ac:dyDescent="0.2">
      <c r="A317" s="11">
        <f t="shared" si="14"/>
        <v>308</v>
      </c>
      <c r="B317" s="12" t="s">
        <v>13165</v>
      </c>
      <c r="C317" s="12" t="s">
        <v>6814</v>
      </c>
      <c r="D317" s="12" t="s">
        <v>13166</v>
      </c>
      <c r="E317" s="14">
        <v>4</v>
      </c>
      <c r="F317" s="12" t="s">
        <v>9</v>
      </c>
      <c r="G317" s="11"/>
      <c r="H317" s="11"/>
      <c r="I317" s="11"/>
      <c r="J317" s="26"/>
      <c r="K317" s="11">
        <f t="shared" si="12"/>
        <v>0</v>
      </c>
      <c r="L317" s="11">
        <f t="shared" si="13"/>
        <v>0</v>
      </c>
    </row>
    <row r="318" spans="1:12" x14ac:dyDescent="0.2">
      <c r="A318" s="11">
        <f t="shared" si="14"/>
        <v>309</v>
      </c>
      <c r="B318" s="12" t="s">
        <v>8269</v>
      </c>
      <c r="C318" s="12" t="s">
        <v>4206</v>
      </c>
      <c r="D318" s="12" t="s">
        <v>4207</v>
      </c>
      <c r="E318" s="14">
        <v>1</v>
      </c>
      <c r="F318" s="12" t="s">
        <v>9</v>
      </c>
      <c r="G318" s="11"/>
      <c r="H318" s="11"/>
      <c r="I318" s="11"/>
      <c r="J318" s="26"/>
      <c r="K318" s="11">
        <f t="shared" si="12"/>
        <v>0</v>
      </c>
      <c r="L318" s="11">
        <f t="shared" si="13"/>
        <v>0</v>
      </c>
    </row>
    <row r="319" spans="1:12" x14ac:dyDescent="0.2">
      <c r="A319" s="11">
        <f t="shared" si="14"/>
        <v>310</v>
      </c>
      <c r="B319" s="12" t="s">
        <v>13167</v>
      </c>
      <c r="C319" s="12" t="s">
        <v>6815</v>
      </c>
      <c r="D319" s="12" t="s">
        <v>13168</v>
      </c>
      <c r="E319" s="14">
        <v>4</v>
      </c>
      <c r="F319" s="12" t="s">
        <v>9</v>
      </c>
      <c r="G319" s="11"/>
      <c r="H319" s="11"/>
      <c r="I319" s="11"/>
      <c r="J319" s="26"/>
      <c r="K319" s="11">
        <f t="shared" si="12"/>
        <v>0</v>
      </c>
      <c r="L319" s="11">
        <f t="shared" si="13"/>
        <v>0</v>
      </c>
    </row>
    <row r="320" spans="1:12" x14ac:dyDescent="0.2">
      <c r="A320" s="11">
        <f t="shared" si="14"/>
        <v>311</v>
      </c>
      <c r="B320" s="12" t="s">
        <v>13169</v>
      </c>
      <c r="C320" s="12" t="s">
        <v>6816</v>
      </c>
      <c r="D320" s="12" t="s">
        <v>13170</v>
      </c>
      <c r="E320" s="14">
        <v>4</v>
      </c>
      <c r="F320" s="12" t="s">
        <v>9</v>
      </c>
      <c r="G320" s="11"/>
      <c r="H320" s="11"/>
      <c r="I320" s="11"/>
      <c r="J320" s="26"/>
      <c r="K320" s="11">
        <f t="shared" si="12"/>
        <v>0</v>
      </c>
      <c r="L320" s="11">
        <f t="shared" si="13"/>
        <v>0</v>
      </c>
    </row>
    <row r="321" spans="1:12" x14ac:dyDescent="0.2">
      <c r="A321" s="11">
        <f t="shared" si="14"/>
        <v>312</v>
      </c>
      <c r="B321" s="12" t="s">
        <v>13171</v>
      </c>
      <c r="C321" s="12" t="s">
        <v>6817</v>
      </c>
      <c r="D321" s="12" t="s">
        <v>13172</v>
      </c>
      <c r="E321" s="14">
        <v>1</v>
      </c>
      <c r="F321" s="12" t="s">
        <v>9</v>
      </c>
      <c r="G321" s="11"/>
      <c r="H321" s="11"/>
      <c r="I321" s="11"/>
      <c r="J321" s="26"/>
      <c r="K321" s="11">
        <f t="shared" si="12"/>
        <v>0</v>
      </c>
      <c r="L321" s="11">
        <f t="shared" si="13"/>
        <v>0</v>
      </c>
    </row>
    <row r="322" spans="1:12" x14ac:dyDescent="0.2">
      <c r="A322" s="11">
        <f t="shared" si="14"/>
        <v>313</v>
      </c>
      <c r="B322" s="12" t="s">
        <v>13173</v>
      </c>
      <c r="C322" s="12" t="s">
        <v>6818</v>
      </c>
      <c r="D322" s="12" t="s">
        <v>13174</v>
      </c>
      <c r="E322" s="14">
        <v>1</v>
      </c>
      <c r="F322" s="12" t="s">
        <v>9</v>
      </c>
      <c r="G322" s="11"/>
      <c r="H322" s="11"/>
      <c r="I322" s="11"/>
      <c r="J322" s="26"/>
      <c r="K322" s="11">
        <f t="shared" si="12"/>
        <v>0</v>
      </c>
      <c r="L322" s="11">
        <f t="shared" si="13"/>
        <v>0</v>
      </c>
    </row>
    <row r="323" spans="1:12" x14ac:dyDescent="0.2">
      <c r="A323" s="11">
        <f t="shared" si="14"/>
        <v>314</v>
      </c>
      <c r="B323" s="12" t="s">
        <v>13175</v>
      </c>
      <c r="C323" s="12" t="s">
        <v>6819</v>
      </c>
      <c r="D323" s="12" t="s">
        <v>13176</v>
      </c>
      <c r="E323" s="14">
        <v>1</v>
      </c>
      <c r="F323" s="12" t="s">
        <v>9</v>
      </c>
      <c r="G323" s="11"/>
      <c r="H323" s="11"/>
      <c r="I323" s="11"/>
      <c r="J323" s="26"/>
      <c r="K323" s="11">
        <f t="shared" si="12"/>
        <v>0</v>
      </c>
      <c r="L323" s="11">
        <f t="shared" si="13"/>
        <v>0</v>
      </c>
    </row>
    <row r="324" spans="1:12" x14ac:dyDescent="0.2">
      <c r="A324" s="11">
        <f t="shared" si="14"/>
        <v>315</v>
      </c>
      <c r="B324" s="12" t="s">
        <v>13177</v>
      </c>
      <c r="C324" s="12" t="s">
        <v>6820</v>
      </c>
      <c r="D324" s="12" t="s">
        <v>13178</v>
      </c>
      <c r="E324" s="14">
        <v>1</v>
      </c>
      <c r="F324" s="12" t="s">
        <v>9</v>
      </c>
      <c r="G324" s="11"/>
      <c r="H324" s="11"/>
      <c r="I324" s="11"/>
      <c r="J324" s="26"/>
      <c r="K324" s="11">
        <f t="shared" si="12"/>
        <v>0</v>
      </c>
      <c r="L324" s="11">
        <f t="shared" si="13"/>
        <v>0</v>
      </c>
    </row>
    <row r="325" spans="1:12" x14ac:dyDescent="0.2">
      <c r="A325" s="11">
        <f t="shared" si="14"/>
        <v>316</v>
      </c>
      <c r="B325" s="12" t="s">
        <v>13179</v>
      </c>
      <c r="C325" s="12" t="s">
        <v>6821</v>
      </c>
      <c r="D325" s="12" t="s">
        <v>13180</v>
      </c>
      <c r="E325" s="14">
        <v>1</v>
      </c>
      <c r="F325" s="12" t="s">
        <v>9</v>
      </c>
      <c r="G325" s="11"/>
      <c r="H325" s="11"/>
      <c r="I325" s="11"/>
      <c r="J325" s="26"/>
      <c r="K325" s="11">
        <f t="shared" si="12"/>
        <v>0</v>
      </c>
      <c r="L325" s="11">
        <f t="shared" si="13"/>
        <v>0</v>
      </c>
    </row>
    <row r="326" spans="1:12" x14ac:dyDescent="0.2">
      <c r="A326" s="11">
        <f t="shared" si="14"/>
        <v>317</v>
      </c>
      <c r="B326" s="12" t="s">
        <v>13181</v>
      </c>
      <c r="C326" s="12" t="s">
        <v>6822</v>
      </c>
      <c r="D326" s="12" t="s">
        <v>13182</v>
      </c>
      <c r="E326" s="14">
        <v>1</v>
      </c>
      <c r="F326" s="12" t="s">
        <v>676</v>
      </c>
      <c r="G326" s="11"/>
      <c r="H326" s="11"/>
      <c r="I326" s="11"/>
      <c r="J326" s="26"/>
      <c r="K326" s="11">
        <f t="shared" si="12"/>
        <v>0</v>
      </c>
      <c r="L326" s="11">
        <f t="shared" si="13"/>
        <v>0</v>
      </c>
    </row>
    <row r="327" spans="1:12" x14ac:dyDescent="0.2">
      <c r="A327" s="11">
        <f t="shared" si="14"/>
        <v>318</v>
      </c>
      <c r="B327" s="12" t="s">
        <v>13183</v>
      </c>
      <c r="C327" s="12" t="s">
        <v>6823</v>
      </c>
      <c r="D327" s="12" t="s">
        <v>13184</v>
      </c>
      <c r="E327" s="14">
        <v>1</v>
      </c>
      <c r="F327" s="12" t="s">
        <v>9</v>
      </c>
      <c r="G327" s="11"/>
      <c r="H327" s="11"/>
      <c r="I327" s="11"/>
      <c r="J327" s="26"/>
      <c r="K327" s="11">
        <f t="shared" si="12"/>
        <v>0</v>
      </c>
      <c r="L327" s="11">
        <f t="shared" si="13"/>
        <v>0</v>
      </c>
    </row>
    <row r="328" spans="1:12" x14ac:dyDescent="0.2">
      <c r="A328" s="11">
        <f t="shared" si="14"/>
        <v>319</v>
      </c>
      <c r="B328" s="12" t="s">
        <v>13185</v>
      </c>
      <c r="C328" s="12" t="s">
        <v>2076</v>
      </c>
      <c r="D328" s="12" t="s">
        <v>13186</v>
      </c>
      <c r="E328" s="14">
        <v>1</v>
      </c>
      <c r="F328" s="12" t="s">
        <v>9</v>
      </c>
      <c r="G328" s="11"/>
      <c r="H328" s="11"/>
      <c r="I328" s="11"/>
      <c r="J328" s="26"/>
      <c r="K328" s="11">
        <f t="shared" si="12"/>
        <v>0</v>
      </c>
      <c r="L328" s="11">
        <f t="shared" si="13"/>
        <v>0</v>
      </c>
    </row>
    <row r="329" spans="1:12" x14ac:dyDescent="0.2">
      <c r="A329" s="11">
        <f t="shared" si="14"/>
        <v>320</v>
      </c>
      <c r="B329" s="12" t="s">
        <v>13187</v>
      </c>
      <c r="C329" s="12" t="s">
        <v>6824</v>
      </c>
      <c r="D329" s="12" t="s">
        <v>13188</v>
      </c>
      <c r="E329" s="14">
        <v>1</v>
      </c>
      <c r="F329" s="12" t="s">
        <v>9</v>
      </c>
      <c r="G329" s="11"/>
      <c r="H329" s="11"/>
      <c r="I329" s="11"/>
      <c r="J329" s="26"/>
      <c r="K329" s="11">
        <f t="shared" si="12"/>
        <v>0</v>
      </c>
      <c r="L329" s="11">
        <f t="shared" si="13"/>
        <v>0</v>
      </c>
    </row>
    <row r="330" spans="1:12" x14ac:dyDescent="0.2">
      <c r="A330" s="11">
        <f t="shared" si="14"/>
        <v>321</v>
      </c>
      <c r="B330" s="12" t="s">
        <v>13189</v>
      </c>
      <c r="C330" s="12" t="s">
        <v>6825</v>
      </c>
      <c r="D330" s="12" t="s">
        <v>13190</v>
      </c>
      <c r="E330" s="14">
        <v>1</v>
      </c>
      <c r="F330" s="12" t="s">
        <v>9</v>
      </c>
      <c r="G330" s="11"/>
      <c r="H330" s="11"/>
      <c r="I330" s="11"/>
      <c r="J330" s="26"/>
      <c r="K330" s="11">
        <f t="shared" si="12"/>
        <v>0</v>
      </c>
      <c r="L330" s="11">
        <f t="shared" si="13"/>
        <v>0</v>
      </c>
    </row>
    <row r="331" spans="1:12" x14ac:dyDescent="0.2">
      <c r="A331" s="11">
        <f t="shared" si="14"/>
        <v>322</v>
      </c>
      <c r="B331" s="12" t="s">
        <v>13191</v>
      </c>
      <c r="C331" s="12" t="s">
        <v>6826</v>
      </c>
      <c r="D331" s="12" t="s">
        <v>13192</v>
      </c>
      <c r="E331" s="14">
        <v>1</v>
      </c>
      <c r="F331" s="12" t="s">
        <v>9</v>
      </c>
      <c r="G331" s="11"/>
      <c r="H331" s="11"/>
      <c r="I331" s="11"/>
      <c r="J331" s="26"/>
      <c r="K331" s="11">
        <f t="shared" ref="K331:K394" si="15">I331*(100-J331)/100</f>
        <v>0</v>
      </c>
      <c r="L331" s="11">
        <f t="shared" ref="L331:L394" si="16">E331*K331</f>
        <v>0</v>
      </c>
    </row>
    <row r="332" spans="1:12" x14ac:dyDescent="0.2">
      <c r="A332" s="11">
        <f t="shared" ref="A332:A395" si="17">A331+1</f>
        <v>323</v>
      </c>
      <c r="B332" s="12" t="s">
        <v>13193</v>
      </c>
      <c r="C332" s="12" t="s">
        <v>2142</v>
      </c>
      <c r="D332" s="12" t="s">
        <v>13194</v>
      </c>
      <c r="E332" s="14">
        <v>1</v>
      </c>
      <c r="F332" s="12" t="s">
        <v>9</v>
      </c>
      <c r="G332" s="11"/>
      <c r="H332" s="11"/>
      <c r="I332" s="11"/>
      <c r="J332" s="26"/>
      <c r="K332" s="11">
        <f t="shared" si="15"/>
        <v>0</v>
      </c>
      <c r="L332" s="11">
        <f t="shared" si="16"/>
        <v>0</v>
      </c>
    </row>
    <row r="333" spans="1:12" x14ac:dyDescent="0.2">
      <c r="A333" s="11">
        <f t="shared" si="17"/>
        <v>324</v>
      </c>
      <c r="B333" s="12" t="s">
        <v>13195</v>
      </c>
      <c r="C333" s="12" t="s">
        <v>6827</v>
      </c>
      <c r="D333" s="12" t="s">
        <v>13196</v>
      </c>
      <c r="E333" s="14">
        <v>1</v>
      </c>
      <c r="F333" s="12" t="s">
        <v>9</v>
      </c>
      <c r="G333" s="11"/>
      <c r="H333" s="11"/>
      <c r="I333" s="11"/>
      <c r="J333" s="26"/>
      <c r="K333" s="11">
        <f t="shared" si="15"/>
        <v>0</v>
      </c>
      <c r="L333" s="11">
        <f t="shared" si="16"/>
        <v>0</v>
      </c>
    </row>
    <row r="334" spans="1:12" x14ac:dyDescent="0.2">
      <c r="A334" s="11">
        <f t="shared" si="17"/>
        <v>325</v>
      </c>
      <c r="B334" s="12" t="s">
        <v>13197</v>
      </c>
      <c r="C334" s="12" t="s">
        <v>6828</v>
      </c>
      <c r="D334" s="12" t="s">
        <v>13198</v>
      </c>
      <c r="E334" s="14">
        <v>1</v>
      </c>
      <c r="F334" s="12" t="s">
        <v>9</v>
      </c>
      <c r="G334" s="11"/>
      <c r="H334" s="11"/>
      <c r="I334" s="11"/>
      <c r="J334" s="26"/>
      <c r="K334" s="11">
        <f t="shared" si="15"/>
        <v>0</v>
      </c>
      <c r="L334" s="11">
        <f t="shared" si="16"/>
        <v>0</v>
      </c>
    </row>
    <row r="335" spans="1:12" x14ac:dyDescent="0.2">
      <c r="A335" s="11">
        <f t="shared" si="17"/>
        <v>326</v>
      </c>
      <c r="B335" s="12" t="s">
        <v>13199</v>
      </c>
      <c r="C335" s="12" t="s">
        <v>6829</v>
      </c>
      <c r="D335" s="12" t="s">
        <v>13200</v>
      </c>
      <c r="E335" s="14">
        <v>1</v>
      </c>
      <c r="F335" s="12" t="s">
        <v>9</v>
      </c>
      <c r="G335" s="11"/>
      <c r="H335" s="11"/>
      <c r="I335" s="11"/>
      <c r="J335" s="26"/>
      <c r="K335" s="11">
        <f t="shared" si="15"/>
        <v>0</v>
      </c>
      <c r="L335" s="11">
        <f t="shared" si="16"/>
        <v>0</v>
      </c>
    </row>
    <row r="336" spans="1:12" x14ac:dyDescent="0.2">
      <c r="A336" s="11">
        <f t="shared" si="17"/>
        <v>327</v>
      </c>
      <c r="B336" s="12" t="s">
        <v>13201</v>
      </c>
      <c r="C336" s="12" t="s">
        <v>6830</v>
      </c>
      <c r="D336" s="12" t="s">
        <v>13202</v>
      </c>
      <c r="E336" s="14">
        <v>1</v>
      </c>
      <c r="F336" s="12" t="s">
        <v>9</v>
      </c>
      <c r="G336" s="11"/>
      <c r="H336" s="11"/>
      <c r="I336" s="11"/>
      <c r="J336" s="26"/>
      <c r="K336" s="11">
        <f t="shared" si="15"/>
        <v>0</v>
      </c>
      <c r="L336" s="11">
        <f t="shared" si="16"/>
        <v>0</v>
      </c>
    </row>
    <row r="337" spans="1:12" x14ac:dyDescent="0.2">
      <c r="A337" s="11">
        <f t="shared" si="17"/>
        <v>328</v>
      </c>
      <c r="B337" s="12" t="s">
        <v>13203</v>
      </c>
      <c r="C337" s="12" t="s">
        <v>6831</v>
      </c>
      <c r="D337" s="12" t="s">
        <v>13204</v>
      </c>
      <c r="E337" s="14">
        <v>1</v>
      </c>
      <c r="F337" s="12" t="s">
        <v>9</v>
      </c>
      <c r="G337" s="11"/>
      <c r="H337" s="11"/>
      <c r="I337" s="11"/>
      <c r="J337" s="26"/>
      <c r="K337" s="11">
        <f t="shared" si="15"/>
        <v>0</v>
      </c>
      <c r="L337" s="11">
        <f t="shared" si="16"/>
        <v>0</v>
      </c>
    </row>
    <row r="338" spans="1:12" x14ac:dyDescent="0.2">
      <c r="A338" s="11">
        <f t="shared" si="17"/>
        <v>329</v>
      </c>
      <c r="B338" s="12" t="s">
        <v>13205</v>
      </c>
      <c r="C338" s="12" t="s">
        <v>6832</v>
      </c>
      <c r="D338" s="12" t="s">
        <v>13206</v>
      </c>
      <c r="E338" s="14">
        <v>1</v>
      </c>
      <c r="F338" s="12" t="s">
        <v>9</v>
      </c>
      <c r="G338" s="11"/>
      <c r="H338" s="11"/>
      <c r="I338" s="11"/>
      <c r="J338" s="26"/>
      <c r="K338" s="11">
        <f t="shared" si="15"/>
        <v>0</v>
      </c>
      <c r="L338" s="11">
        <f t="shared" si="16"/>
        <v>0</v>
      </c>
    </row>
    <row r="339" spans="1:12" x14ac:dyDescent="0.2">
      <c r="A339" s="11">
        <f t="shared" si="17"/>
        <v>330</v>
      </c>
      <c r="B339" s="12" t="s">
        <v>13207</v>
      </c>
      <c r="C339" s="12" t="s">
        <v>6833</v>
      </c>
      <c r="D339" s="12" t="s">
        <v>13208</v>
      </c>
      <c r="E339" s="14">
        <v>1</v>
      </c>
      <c r="F339" s="12" t="s">
        <v>9</v>
      </c>
      <c r="G339" s="11"/>
      <c r="H339" s="11"/>
      <c r="I339" s="11"/>
      <c r="J339" s="26"/>
      <c r="K339" s="11">
        <f t="shared" si="15"/>
        <v>0</v>
      </c>
      <c r="L339" s="11">
        <f t="shared" si="16"/>
        <v>0</v>
      </c>
    </row>
    <row r="340" spans="1:12" x14ac:dyDescent="0.2">
      <c r="A340" s="11">
        <f t="shared" si="17"/>
        <v>331</v>
      </c>
      <c r="B340" s="12" t="s">
        <v>13209</v>
      </c>
      <c r="C340" s="12" t="s">
        <v>6834</v>
      </c>
      <c r="D340" s="12" t="s">
        <v>13210</v>
      </c>
      <c r="E340" s="14">
        <v>1</v>
      </c>
      <c r="F340" s="12" t="s">
        <v>9</v>
      </c>
      <c r="G340" s="11"/>
      <c r="H340" s="11"/>
      <c r="I340" s="11"/>
      <c r="J340" s="26"/>
      <c r="K340" s="11">
        <f t="shared" si="15"/>
        <v>0</v>
      </c>
      <c r="L340" s="11">
        <f t="shared" si="16"/>
        <v>0</v>
      </c>
    </row>
    <row r="341" spans="1:12" x14ac:dyDescent="0.2">
      <c r="A341" s="11">
        <f t="shared" si="17"/>
        <v>332</v>
      </c>
      <c r="B341" s="12" t="s">
        <v>13211</v>
      </c>
      <c r="C341" s="12" t="s">
        <v>6835</v>
      </c>
      <c r="D341" s="12" t="s">
        <v>13212</v>
      </c>
      <c r="E341" s="14">
        <v>1</v>
      </c>
      <c r="F341" s="12" t="s">
        <v>9</v>
      </c>
      <c r="G341" s="11"/>
      <c r="H341" s="11"/>
      <c r="I341" s="11"/>
      <c r="J341" s="26"/>
      <c r="K341" s="11">
        <f t="shared" si="15"/>
        <v>0</v>
      </c>
      <c r="L341" s="11">
        <f t="shared" si="16"/>
        <v>0</v>
      </c>
    </row>
    <row r="342" spans="1:12" x14ac:dyDescent="0.2">
      <c r="A342" s="11">
        <f t="shared" si="17"/>
        <v>333</v>
      </c>
      <c r="B342" s="12" t="s">
        <v>13213</v>
      </c>
      <c r="C342" s="12" t="s">
        <v>6836</v>
      </c>
      <c r="D342" s="12" t="s">
        <v>13214</v>
      </c>
      <c r="E342" s="14">
        <v>1</v>
      </c>
      <c r="F342" s="12" t="s">
        <v>9</v>
      </c>
      <c r="G342" s="11"/>
      <c r="H342" s="11"/>
      <c r="I342" s="11"/>
      <c r="J342" s="26"/>
      <c r="K342" s="11">
        <f t="shared" si="15"/>
        <v>0</v>
      </c>
      <c r="L342" s="11">
        <f t="shared" si="16"/>
        <v>0</v>
      </c>
    </row>
    <row r="343" spans="1:12" x14ac:dyDescent="0.2">
      <c r="A343" s="11">
        <f t="shared" si="17"/>
        <v>334</v>
      </c>
      <c r="B343" s="12" t="s">
        <v>13215</v>
      </c>
      <c r="C343" s="12" t="s">
        <v>6837</v>
      </c>
      <c r="D343" s="12" t="s">
        <v>13216</v>
      </c>
      <c r="E343" s="14">
        <v>8</v>
      </c>
      <c r="F343" s="12" t="s">
        <v>9</v>
      </c>
      <c r="G343" s="11"/>
      <c r="H343" s="11"/>
      <c r="I343" s="11"/>
      <c r="J343" s="26"/>
      <c r="K343" s="11">
        <f t="shared" si="15"/>
        <v>0</v>
      </c>
      <c r="L343" s="11">
        <f t="shared" si="16"/>
        <v>0</v>
      </c>
    </row>
    <row r="344" spans="1:12" x14ac:dyDescent="0.2">
      <c r="A344" s="11">
        <f t="shared" si="17"/>
        <v>335</v>
      </c>
      <c r="B344" s="12" t="s">
        <v>13217</v>
      </c>
      <c r="C344" s="12" t="s">
        <v>6838</v>
      </c>
      <c r="D344" s="12" t="s">
        <v>13218</v>
      </c>
      <c r="E344" s="14">
        <v>1</v>
      </c>
      <c r="F344" s="12" t="s">
        <v>9</v>
      </c>
      <c r="G344" s="11"/>
      <c r="H344" s="11"/>
      <c r="I344" s="11"/>
      <c r="J344" s="26"/>
      <c r="K344" s="11">
        <f t="shared" si="15"/>
        <v>0</v>
      </c>
      <c r="L344" s="11">
        <f t="shared" si="16"/>
        <v>0</v>
      </c>
    </row>
    <row r="345" spans="1:12" x14ac:dyDescent="0.2">
      <c r="A345" s="11">
        <f t="shared" si="17"/>
        <v>336</v>
      </c>
      <c r="B345" s="12" t="s">
        <v>13219</v>
      </c>
      <c r="C345" s="12" t="s">
        <v>6839</v>
      </c>
      <c r="D345" s="12" t="s">
        <v>13220</v>
      </c>
      <c r="E345" s="14">
        <v>1</v>
      </c>
      <c r="F345" s="12" t="s">
        <v>9</v>
      </c>
      <c r="G345" s="11"/>
      <c r="H345" s="11"/>
      <c r="I345" s="11"/>
      <c r="J345" s="26"/>
      <c r="K345" s="11">
        <f t="shared" si="15"/>
        <v>0</v>
      </c>
      <c r="L345" s="11">
        <f t="shared" si="16"/>
        <v>0</v>
      </c>
    </row>
    <row r="346" spans="1:12" x14ac:dyDescent="0.2">
      <c r="A346" s="11">
        <f t="shared" si="17"/>
        <v>337</v>
      </c>
      <c r="B346" s="12" t="s">
        <v>13221</v>
      </c>
      <c r="C346" s="12" t="s">
        <v>6840</v>
      </c>
      <c r="D346" s="12" t="s">
        <v>13222</v>
      </c>
      <c r="E346" s="14">
        <v>1</v>
      </c>
      <c r="F346" s="12" t="s">
        <v>9</v>
      </c>
      <c r="G346" s="11"/>
      <c r="H346" s="11"/>
      <c r="I346" s="11"/>
      <c r="J346" s="26"/>
      <c r="K346" s="11">
        <f t="shared" si="15"/>
        <v>0</v>
      </c>
      <c r="L346" s="11">
        <f t="shared" si="16"/>
        <v>0</v>
      </c>
    </row>
    <row r="347" spans="1:12" x14ac:dyDescent="0.2">
      <c r="A347" s="11">
        <f t="shared" si="17"/>
        <v>338</v>
      </c>
      <c r="B347" s="12" t="s">
        <v>13223</v>
      </c>
      <c r="C347" s="12" t="s">
        <v>6841</v>
      </c>
      <c r="D347" s="12" t="s">
        <v>13224</v>
      </c>
      <c r="E347" s="14">
        <v>1</v>
      </c>
      <c r="F347" s="12" t="s">
        <v>9</v>
      </c>
      <c r="G347" s="11"/>
      <c r="H347" s="11"/>
      <c r="I347" s="11"/>
      <c r="J347" s="26"/>
      <c r="K347" s="11">
        <f t="shared" si="15"/>
        <v>0</v>
      </c>
      <c r="L347" s="11">
        <f t="shared" si="16"/>
        <v>0</v>
      </c>
    </row>
    <row r="348" spans="1:12" x14ac:dyDescent="0.2">
      <c r="A348" s="11">
        <f t="shared" si="17"/>
        <v>339</v>
      </c>
      <c r="B348" s="12" t="s">
        <v>13225</v>
      </c>
      <c r="C348" s="12" t="s">
        <v>6842</v>
      </c>
      <c r="D348" s="12" t="s">
        <v>13226</v>
      </c>
      <c r="E348" s="14">
        <v>1</v>
      </c>
      <c r="F348" s="12" t="s">
        <v>9</v>
      </c>
      <c r="G348" s="11"/>
      <c r="H348" s="11"/>
      <c r="I348" s="11"/>
      <c r="J348" s="26"/>
      <c r="K348" s="11">
        <f t="shared" si="15"/>
        <v>0</v>
      </c>
      <c r="L348" s="11">
        <f t="shared" si="16"/>
        <v>0</v>
      </c>
    </row>
    <row r="349" spans="1:12" x14ac:dyDescent="0.2">
      <c r="A349" s="11">
        <f t="shared" si="17"/>
        <v>340</v>
      </c>
      <c r="B349" s="12" t="s">
        <v>13227</v>
      </c>
      <c r="C349" s="12" t="s">
        <v>2125</v>
      </c>
      <c r="D349" s="12" t="s">
        <v>13228</v>
      </c>
      <c r="E349" s="14">
        <v>11</v>
      </c>
      <c r="F349" s="12" t="s">
        <v>9</v>
      </c>
      <c r="G349" s="11"/>
      <c r="H349" s="11"/>
      <c r="I349" s="11"/>
      <c r="J349" s="26"/>
      <c r="K349" s="11">
        <f t="shared" si="15"/>
        <v>0</v>
      </c>
      <c r="L349" s="11">
        <f t="shared" si="16"/>
        <v>0</v>
      </c>
    </row>
    <row r="350" spans="1:12" x14ac:dyDescent="0.2">
      <c r="A350" s="11">
        <f t="shared" si="17"/>
        <v>341</v>
      </c>
      <c r="B350" s="12" t="s">
        <v>13229</v>
      </c>
      <c r="C350" s="12" t="s">
        <v>6843</v>
      </c>
      <c r="D350" s="12" t="s">
        <v>13230</v>
      </c>
      <c r="E350" s="14">
        <v>2</v>
      </c>
      <c r="F350" s="12" t="s">
        <v>9</v>
      </c>
      <c r="G350" s="11"/>
      <c r="H350" s="11"/>
      <c r="I350" s="11"/>
      <c r="J350" s="26"/>
      <c r="K350" s="11">
        <f t="shared" si="15"/>
        <v>0</v>
      </c>
      <c r="L350" s="11">
        <f t="shared" si="16"/>
        <v>0</v>
      </c>
    </row>
    <row r="351" spans="1:12" x14ac:dyDescent="0.2">
      <c r="A351" s="11">
        <f t="shared" si="17"/>
        <v>342</v>
      </c>
      <c r="B351" s="12" t="s">
        <v>13231</v>
      </c>
      <c r="C351" s="12" t="s">
        <v>6844</v>
      </c>
      <c r="D351" s="12" t="s">
        <v>13232</v>
      </c>
      <c r="E351" s="14">
        <v>1</v>
      </c>
      <c r="F351" s="12" t="s">
        <v>9</v>
      </c>
      <c r="G351" s="11"/>
      <c r="H351" s="11"/>
      <c r="I351" s="11"/>
      <c r="J351" s="26"/>
      <c r="K351" s="11">
        <f t="shared" si="15"/>
        <v>0</v>
      </c>
      <c r="L351" s="11">
        <f t="shared" si="16"/>
        <v>0</v>
      </c>
    </row>
    <row r="352" spans="1:12" x14ac:dyDescent="0.2">
      <c r="A352" s="11">
        <f t="shared" si="17"/>
        <v>343</v>
      </c>
      <c r="B352" s="12" t="s">
        <v>13233</v>
      </c>
      <c r="C352" s="12" t="s">
        <v>6845</v>
      </c>
      <c r="D352" s="12" t="s">
        <v>13234</v>
      </c>
      <c r="E352" s="14">
        <v>1</v>
      </c>
      <c r="F352" s="12" t="s">
        <v>9</v>
      </c>
      <c r="G352" s="11"/>
      <c r="H352" s="11"/>
      <c r="I352" s="11"/>
      <c r="J352" s="26"/>
      <c r="K352" s="11">
        <f t="shared" si="15"/>
        <v>0</v>
      </c>
      <c r="L352" s="11">
        <f t="shared" si="16"/>
        <v>0</v>
      </c>
    </row>
    <row r="353" spans="1:12" x14ac:dyDescent="0.2">
      <c r="A353" s="11">
        <f t="shared" si="17"/>
        <v>344</v>
      </c>
      <c r="B353" s="12" t="s">
        <v>13235</v>
      </c>
      <c r="C353" s="12" t="s">
        <v>2088</v>
      </c>
      <c r="D353" s="12" t="s">
        <v>13236</v>
      </c>
      <c r="E353" s="14">
        <v>1</v>
      </c>
      <c r="F353" s="12" t="s">
        <v>9</v>
      </c>
      <c r="G353" s="11"/>
      <c r="H353" s="11"/>
      <c r="I353" s="11"/>
      <c r="J353" s="26"/>
      <c r="K353" s="11">
        <f t="shared" si="15"/>
        <v>0</v>
      </c>
      <c r="L353" s="11">
        <f t="shared" si="16"/>
        <v>0</v>
      </c>
    </row>
    <row r="354" spans="1:12" x14ac:dyDescent="0.2">
      <c r="A354" s="11">
        <f t="shared" si="17"/>
        <v>345</v>
      </c>
      <c r="B354" s="12" t="s">
        <v>13237</v>
      </c>
      <c r="C354" s="12" t="s">
        <v>2106</v>
      </c>
      <c r="D354" s="12" t="s">
        <v>13238</v>
      </c>
      <c r="E354" s="14">
        <v>1</v>
      </c>
      <c r="F354" s="12" t="s">
        <v>9</v>
      </c>
      <c r="G354" s="11"/>
      <c r="H354" s="11"/>
      <c r="I354" s="11"/>
      <c r="J354" s="26"/>
      <c r="K354" s="11">
        <f t="shared" si="15"/>
        <v>0</v>
      </c>
      <c r="L354" s="11">
        <f t="shared" si="16"/>
        <v>0</v>
      </c>
    </row>
    <row r="355" spans="1:12" x14ac:dyDescent="0.2">
      <c r="A355" s="11">
        <f t="shared" si="17"/>
        <v>346</v>
      </c>
      <c r="B355" s="12" t="s">
        <v>13239</v>
      </c>
      <c r="C355" s="12" t="s">
        <v>6846</v>
      </c>
      <c r="D355" s="12" t="s">
        <v>13240</v>
      </c>
      <c r="E355" s="14">
        <v>1</v>
      </c>
      <c r="F355" s="12" t="s">
        <v>9</v>
      </c>
      <c r="G355" s="11"/>
      <c r="H355" s="11"/>
      <c r="I355" s="11"/>
      <c r="J355" s="26"/>
      <c r="K355" s="11">
        <f t="shared" si="15"/>
        <v>0</v>
      </c>
      <c r="L355" s="11">
        <f t="shared" si="16"/>
        <v>0</v>
      </c>
    </row>
    <row r="356" spans="1:12" x14ac:dyDescent="0.2">
      <c r="A356" s="11">
        <f t="shared" si="17"/>
        <v>347</v>
      </c>
      <c r="B356" s="12" t="s">
        <v>13241</v>
      </c>
      <c r="C356" s="12" t="s">
        <v>6847</v>
      </c>
      <c r="D356" s="12" t="s">
        <v>13242</v>
      </c>
      <c r="E356" s="14">
        <v>1</v>
      </c>
      <c r="F356" s="12" t="s">
        <v>9</v>
      </c>
      <c r="G356" s="11"/>
      <c r="H356" s="11"/>
      <c r="I356" s="11"/>
      <c r="J356" s="26"/>
      <c r="K356" s="11">
        <f t="shared" si="15"/>
        <v>0</v>
      </c>
      <c r="L356" s="11">
        <f t="shared" si="16"/>
        <v>0</v>
      </c>
    </row>
    <row r="357" spans="1:12" x14ac:dyDescent="0.2">
      <c r="A357" s="11">
        <f t="shared" si="17"/>
        <v>348</v>
      </c>
      <c r="B357" s="12" t="s">
        <v>13243</v>
      </c>
      <c r="C357" s="12" t="s">
        <v>6848</v>
      </c>
      <c r="D357" s="12" t="s">
        <v>13244</v>
      </c>
      <c r="E357" s="14">
        <v>4</v>
      </c>
      <c r="F357" s="12" t="s">
        <v>9</v>
      </c>
      <c r="G357" s="11"/>
      <c r="H357" s="11"/>
      <c r="I357" s="11"/>
      <c r="J357" s="26"/>
      <c r="K357" s="11">
        <f t="shared" si="15"/>
        <v>0</v>
      </c>
      <c r="L357" s="11">
        <f t="shared" si="16"/>
        <v>0</v>
      </c>
    </row>
    <row r="358" spans="1:12" x14ac:dyDescent="0.2">
      <c r="A358" s="11">
        <f t="shared" si="17"/>
        <v>349</v>
      </c>
      <c r="B358" s="12" t="s">
        <v>13245</v>
      </c>
      <c r="C358" s="12" t="s">
        <v>6849</v>
      </c>
      <c r="D358" s="12" t="s">
        <v>13246</v>
      </c>
      <c r="E358" s="14">
        <v>1</v>
      </c>
      <c r="F358" s="12" t="s">
        <v>9</v>
      </c>
      <c r="G358" s="11"/>
      <c r="H358" s="11"/>
      <c r="I358" s="11"/>
      <c r="J358" s="26"/>
      <c r="K358" s="11">
        <f t="shared" si="15"/>
        <v>0</v>
      </c>
      <c r="L358" s="11">
        <f t="shared" si="16"/>
        <v>0</v>
      </c>
    </row>
    <row r="359" spans="1:12" x14ac:dyDescent="0.2">
      <c r="A359" s="11">
        <f t="shared" si="17"/>
        <v>350</v>
      </c>
      <c r="B359" s="12" t="s">
        <v>13247</v>
      </c>
      <c r="C359" s="12" t="s">
        <v>6850</v>
      </c>
      <c r="D359" s="12" t="s">
        <v>13248</v>
      </c>
      <c r="E359" s="14">
        <v>1</v>
      </c>
      <c r="F359" s="12" t="s">
        <v>9</v>
      </c>
      <c r="G359" s="11"/>
      <c r="H359" s="11"/>
      <c r="I359" s="11"/>
      <c r="J359" s="26"/>
      <c r="K359" s="11">
        <f t="shared" si="15"/>
        <v>0</v>
      </c>
      <c r="L359" s="11">
        <f t="shared" si="16"/>
        <v>0</v>
      </c>
    </row>
    <row r="360" spans="1:12" x14ac:dyDescent="0.2">
      <c r="A360" s="11">
        <f t="shared" si="17"/>
        <v>351</v>
      </c>
      <c r="B360" s="12" t="s">
        <v>13249</v>
      </c>
      <c r="C360" s="12" t="s">
        <v>6851</v>
      </c>
      <c r="D360" s="12" t="s">
        <v>13250</v>
      </c>
      <c r="E360" s="14">
        <v>1</v>
      </c>
      <c r="F360" s="12" t="s">
        <v>9</v>
      </c>
      <c r="G360" s="11"/>
      <c r="H360" s="11"/>
      <c r="I360" s="11"/>
      <c r="J360" s="26"/>
      <c r="K360" s="11">
        <f t="shared" si="15"/>
        <v>0</v>
      </c>
      <c r="L360" s="11">
        <f t="shared" si="16"/>
        <v>0</v>
      </c>
    </row>
    <row r="361" spans="1:12" x14ac:dyDescent="0.2">
      <c r="A361" s="11">
        <f t="shared" si="17"/>
        <v>352</v>
      </c>
      <c r="B361" s="12" t="s">
        <v>13251</v>
      </c>
      <c r="C361" s="12" t="s">
        <v>2124</v>
      </c>
      <c r="D361" s="12" t="s">
        <v>13252</v>
      </c>
      <c r="E361" s="14">
        <v>1</v>
      </c>
      <c r="F361" s="12" t="s">
        <v>9</v>
      </c>
      <c r="G361" s="11"/>
      <c r="H361" s="11"/>
      <c r="I361" s="11"/>
      <c r="J361" s="26"/>
      <c r="K361" s="11">
        <f t="shared" si="15"/>
        <v>0</v>
      </c>
      <c r="L361" s="11">
        <f t="shared" si="16"/>
        <v>0</v>
      </c>
    </row>
    <row r="362" spans="1:12" x14ac:dyDescent="0.2">
      <c r="A362" s="11">
        <f t="shared" si="17"/>
        <v>353</v>
      </c>
      <c r="B362" s="12" t="s">
        <v>13253</v>
      </c>
      <c r="C362" s="12" t="s">
        <v>6852</v>
      </c>
      <c r="D362" s="12" t="s">
        <v>13254</v>
      </c>
      <c r="E362" s="14">
        <v>1</v>
      </c>
      <c r="F362" s="12" t="s">
        <v>9</v>
      </c>
      <c r="G362" s="11"/>
      <c r="H362" s="11"/>
      <c r="I362" s="11"/>
      <c r="J362" s="26"/>
      <c r="K362" s="11">
        <f t="shared" si="15"/>
        <v>0</v>
      </c>
      <c r="L362" s="11">
        <f t="shared" si="16"/>
        <v>0</v>
      </c>
    </row>
    <row r="363" spans="1:12" x14ac:dyDescent="0.2">
      <c r="A363" s="11">
        <f t="shared" si="17"/>
        <v>354</v>
      </c>
      <c r="B363" s="12" t="s">
        <v>13255</v>
      </c>
      <c r="C363" s="12" t="s">
        <v>6853</v>
      </c>
      <c r="D363" s="12" t="s">
        <v>13256</v>
      </c>
      <c r="E363" s="14">
        <v>1</v>
      </c>
      <c r="F363" s="12" t="s">
        <v>9</v>
      </c>
      <c r="G363" s="11"/>
      <c r="H363" s="11"/>
      <c r="I363" s="11"/>
      <c r="J363" s="26"/>
      <c r="K363" s="11">
        <f t="shared" si="15"/>
        <v>0</v>
      </c>
      <c r="L363" s="11">
        <f t="shared" si="16"/>
        <v>0</v>
      </c>
    </row>
    <row r="364" spans="1:12" x14ac:dyDescent="0.2">
      <c r="A364" s="11">
        <f t="shared" si="17"/>
        <v>355</v>
      </c>
      <c r="B364" s="12" t="s">
        <v>13257</v>
      </c>
      <c r="C364" s="12" t="s">
        <v>6854</v>
      </c>
      <c r="D364" s="12" t="s">
        <v>13258</v>
      </c>
      <c r="E364" s="14">
        <v>1</v>
      </c>
      <c r="F364" s="12" t="s">
        <v>9</v>
      </c>
      <c r="G364" s="11"/>
      <c r="H364" s="11"/>
      <c r="I364" s="11"/>
      <c r="J364" s="26"/>
      <c r="K364" s="11">
        <f t="shared" si="15"/>
        <v>0</v>
      </c>
      <c r="L364" s="11">
        <f t="shared" si="16"/>
        <v>0</v>
      </c>
    </row>
    <row r="365" spans="1:12" x14ac:dyDescent="0.2">
      <c r="A365" s="11">
        <f t="shared" si="17"/>
        <v>356</v>
      </c>
      <c r="B365" s="12" t="s">
        <v>13259</v>
      </c>
      <c r="C365" s="12" t="s">
        <v>6855</v>
      </c>
      <c r="D365" s="12" t="s">
        <v>13260</v>
      </c>
      <c r="E365" s="14">
        <v>1</v>
      </c>
      <c r="F365" s="12" t="s">
        <v>9</v>
      </c>
      <c r="G365" s="11"/>
      <c r="H365" s="11"/>
      <c r="I365" s="11"/>
      <c r="J365" s="26"/>
      <c r="K365" s="11">
        <f t="shared" si="15"/>
        <v>0</v>
      </c>
      <c r="L365" s="11">
        <f t="shared" si="16"/>
        <v>0</v>
      </c>
    </row>
    <row r="366" spans="1:12" x14ac:dyDescent="0.2">
      <c r="A366" s="11">
        <f t="shared" si="17"/>
        <v>357</v>
      </c>
      <c r="B366" s="12" t="s">
        <v>13261</v>
      </c>
      <c r="C366" s="12" t="s">
        <v>6856</v>
      </c>
      <c r="D366" s="12" t="s">
        <v>13262</v>
      </c>
      <c r="E366" s="14">
        <v>2</v>
      </c>
      <c r="F366" s="12" t="s">
        <v>9</v>
      </c>
      <c r="G366" s="11"/>
      <c r="H366" s="11"/>
      <c r="I366" s="11"/>
      <c r="J366" s="26"/>
      <c r="K366" s="11">
        <f t="shared" si="15"/>
        <v>0</v>
      </c>
      <c r="L366" s="11">
        <f t="shared" si="16"/>
        <v>0</v>
      </c>
    </row>
    <row r="367" spans="1:12" x14ac:dyDescent="0.2">
      <c r="A367" s="11">
        <f t="shared" si="17"/>
        <v>358</v>
      </c>
      <c r="B367" s="12" t="s">
        <v>13263</v>
      </c>
      <c r="C367" s="12" t="s">
        <v>6857</v>
      </c>
      <c r="D367" s="12" t="s">
        <v>13264</v>
      </c>
      <c r="E367" s="14">
        <v>1</v>
      </c>
      <c r="F367" s="12" t="s">
        <v>9</v>
      </c>
      <c r="G367" s="11"/>
      <c r="H367" s="11"/>
      <c r="I367" s="11"/>
      <c r="J367" s="26"/>
      <c r="K367" s="11">
        <f t="shared" si="15"/>
        <v>0</v>
      </c>
      <c r="L367" s="11">
        <f t="shared" si="16"/>
        <v>0</v>
      </c>
    </row>
    <row r="368" spans="1:12" x14ac:dyDescent="0.2">
      <c r="A368" s="11">
        <f t="shared" si="17"/>
        <v>359</v>
      </c>
      <c r="B368" s="12" t="s">
        <v>13265</v>
      </c>
      <c r="C368" s="12" t="s">
        <v>6858</v>
      </c>
      <c r="D368" s="12" t="s">
        <v>13266</v>
      </c>
      <c r="E368" s="14">
        <v>1</v>
      </c>
      <c r="F368" s="12" t="s">
        <v>9</v>
      </c>
      <c r="G368" s="11"/>
      <c r="H368" s="11"/>
      <c r="I368" s="11"/>
      <c r="J368" s="26"/>
      <c r="K368" s="11">
        <f t="shared" si="15"/>
        <v>0</v>
      </c>
      <c r="L368" s="11">
        <f t="shared" si="16"/>
        <v>0</v>
      </c>
    </row>
    <row r="369" spans="1:12" x14ac:dyDescent="0.2">
      <c r="A369" s="11">
        <f t="shared" si="17"/>
        <v>360</v>
      </c>
      <c r="B369" s="12" t="s">
        <v>13267</v>
      </c>
      <c r="C369" s="12" t="s">
        <v>6859</v>
      </c>
      <c r="D369" s="12" t="s">
        <v>13268</v>
      </c>
      <c r="E369" s="14">
        <v>31</v>
      </c>
      <c r="F369" s="12" t="s">
        <v>9</v>
      </c>
      <c r="G369" s="11"/>
      <c r="H369" s="11"/>
      <c r="I369" s="11"/>
      <c r="J369" s="26"/>
      <c r="K369" s="11">
        <f t="shared" si="15"/>
        <v>0</v>
      </c>
      <c r="L369" s="11">
        <f t="shared" si="16"/>
        <v>0</v>
      </c>
    </row>
    <row r="370" spans="1:12" x14ac:dyDescent="0.2">
      <c r="A370" s="11">
        <f t="shared" si="17"/>
        <v>361</v>
      </c>
      <c r="B370" s="12" t="s">
        <v>13269</v>
      </c>
      <c r="C370" s="12" t="s">
        <v>2109</v>
      </c>
      <c r="D370" s="12" t="s">
        <v>13270</v>
      </c>
      <c r="E370" s="14">
        <v>1</v>
      </c>
      <c r="F370" s="12" t="s">
        <v>9</v>
      </c>
      <c r="G370" s="11"/>
      <c r="H370" s="11"/>
      <c r="I370" s="11"/>
      <c r="J370" s="26"/>
      <c r="K370" s="11">
        <f t="shared" si="15"/>
        <v>0</v>
      </c>
      <c r="L370" s="11">
        <f t="shared" si="16"/>
        <v>0</v>
      </c>
    </row>
    <row r="371" spans="1:12" x14ac:dyDescent="0.2">
      <c r="A371" s="11">
        <f t="shared" si="17"/>
        <v>362</v>
      </c>
      <c r="B371" s="12" t="s">
        <v>13271</v>
      </c>
      <c r="C371" s="12" t="s">
        <v>2133</v>
      </c>
      <c r="D371" s="12" t="s">
        <v>13272</v>
      </c>
      <c r="E371" s="14">
        <v>1</v>
      </c>
      <c r="F371" s="12" t="s">
        <v>9</v>
      </c>
      <c r="G371" s="11"/>
      <c r="H371" s="11"/>
      <c r="I371" s="11"/>
      <c r="J371" s="26"/>
      <c r="K371" s="11">
        <f t="shared" si="15"/>
        <v>0</v>
      </c>
      <c r="L371" s="11">
        <f t="shared" si="16"/>
        <v>0</v>
      </c>
    </row>
    <row r="372" spans="1:12" x14ac:dyDescent="0.2">
      <c r="A372" s="11">
        <f t="shared" si="17"/>
        <v>363</v>
      </c>
      <c r="B372" s="12" t="s">
        <v>13273</v>
      </c>
      <c r="C372" s="12" t="s">
        <v>2059</v>
      </c>
      <c r="D372" s="12" t="s">
        <v>13274</v>
      </c>
      <c r="E372" s="14">
        <v>5</v>
      </c>
      <c r="F372" s="12" t="s">
        <v>9</v>
      </c>
      <c r="G372" s="11"/>
      <c r="H372" s="11"/>
      <c r="I372" s="11"/>
      <c r="J372" s="26"/>
      <c r="K372" s="11">
        <f t="shared" si="15"/>
        <v>0</v>
      </c>
      <c r="L372" s="11">
        <f t="shared" si="16"/>
        <v>0</v>
      </c>
    </row>
    <row r="373" spans="1:12" x14ac:dyDescent="0.2">
      <c r="A373" s="11">
        <f t="shared" si="17"/>
        <v>364</v>
      </c>
      <c r="B373" s="12" t="s">
        <v>13275</v>
      </c>
      <c r="C373" s="12" t="s">
        <v>6860</v>
      </c>
      <c r="D373" s="12" t="s">
        <v>13276</v>
      </c>
      <c r="E373" s="14">
        <v>4</v>
      </c>
      <c r="F373" s="12" t="s">
        <v>9</v>
      </c>
      <c r="G373" s="11"/>
      <c r="H373" s="11"/>
      <c r="I373" s="11"/>
      <c r="J373" s="26"/>
      <c r="K373" s="11">
        <f t="shared" si="15"/>
        <v>0</v>
      </c>
      <c r="L373" s="11">
        <f t="shared" si="16"/>
        <v>0</v>
      </c>
    </row>
    <row r="374" spans="1:12" x14ac:dyDescent="0.2">
      <c r="A374" s="11">
        <f t="shared" si="17"/>
        <v>365</v>
      </c>
      <c r="B374" s="12" t="s">
        <v>13277</v>
      </c>
      <c r="C374" s="12" t="s">
        <v>2104</v>
      </c>
      <c r="D374" s="12" t="s">
        <v>13278</v>
      </c>
      <c r="E374" s="14">
        <v>1</v>
      </c>
      <c r="F374" s="12" t="s">
        <v>9</v>
      </c>
      <c r="G374" s="11"/>
      <c r="H374" s="11"/>
      <c r="I374" s="11"/>
      <c r="J374" s="26"/>
      <c r="K374" s="11">
        <f t="shared" si="15"/>
        <v>0</v>
      </c>
      <c r="L374" s="11">
        <f t="shared" si="16"/>
        <v>0</v>
      </c>
    </row>
    <row r="375" spans="1:12" x14ac:dyDescent="0.2">
      <c r="A375" s="11">
        <f t="shared" si="17"/>
        <v>366</v>
      </c>
      <c r="B375" s="12" t="s">
        <v>13279</v>
      </c>
      <c r="C375" s="12" t="s">
        <v>6861</v>
      </c>
      <c r="D375" s="12" t="s">
        <v>13280</v>
      </c>
      <c r="E375" s="14">
        <v>1</v>
      </c>
      <c r="F375" s="12" t="s">
        <v>9</v>
      </c>
      <c r="G375" s="11"/>
      <c r="H375" s="11"/>
      <c r="I375" s="11"/>
      <c r="J375" s="26"/>
      <c r="K375" s="11">
        <f t="shared" si="15"/>
        <v>0</v>
      </c>
      <c r="L375" s="11">
        <f t="shared" si="16"/>
        <v>0</v>
      </c>
    </row>
    <row r="376" spans="1:12" x14ac:dyDescent="0.2">
      <c r="A376" s="11">
        <f t="shared" si="17"/>
        <v>367</v>
      </c>
      <c r="B376" s="12" t="s">
        <v>13281</v>
      </c>
      <c r="C376" s="12" t="s">
        <v>6862</v>
      </c>
      <c r="D376" s="12" t="s">
        <v>13282</v>
      </c>
      <c r="E376" s="14">
        <v>1</v>
      </c>
      <c r="F376" s="12" t="s">
        <v>9</v>
      </c>
      <c r="G376" s="11"/>
      <c r="H376" s="11"/>
      <c r="I376" s="11"/>
      <c r="J376" s="26"/>
      <c r="K376" s="11">
        <f t="shared" si="15"/>
        <v>0</v>
      </c>
      <c r="L376" s="11">
        <f t="shared" si="16"/>
        <v>0</v>
      </c>
    </row>
    <row r="377" spans="1:12" x14ac:dyDescent="0.2">
      <c r="A377" s="11">
        <f t="shared" si="17"/>
        <v>368</v>
      </c>
      <c r="B377" s="12" t="s">
        <v>13283</v>
      </c>
      <c r="C377" s="12" t="s">
        <v>6863</v>
      </c>
      <c r="D377" s="12" t="s">
        <v>13284</v>
      </c>
      <c r="E377" s="14">
        <v>1</v>
      </c>
      <c r="F377" s="12" t="s">
        <v>9</v>
      </c>
      <c r="G377" s="11"/>
      <c r="H377" s="11"/>
      <c r="I377" s="11"/>
      <c r="J377" s="26"/>
      <c r="K377" s="11">
        <f t="shared" si="15"/>
        <v>0</v>
      </c>
      <c r="L377" s="11">
        <f t="shared" si="16"/>
        <v>0</v>
      </c>
    </row>
    <row r="378" spans="1:12" x14ac:dyDescent="0.2">
      <c r="A378" s="11">
        <f t="shared" si="17"/>
        <v>369</v>
      </c>
      <c r="B378" s="12" t="s">
        <v>13285</v>
      </c>
      <c r="C378" s="12" t="s">
        <v>6864</v>
      </c>
      <c r="D378" s="12" t="s">
        <v>13286</v>
      </c>
      <c r="E378" s="14">
        <v>1</v>
      </c>
      <c r="F378" s="12" t="s">
        <v>9</v>
      </c>
      <c r="G378" s="11"/>
      <c r="H378" s="11"/>
      <c r="I378" s="11"/>
      <c r="J378" s="26"/>
      <c r="K378" s="11">
        <f t="shared" si="15"/>
        <v>0</v>
      </c>
      <c r="L378" s="11">
        <f t="shared" si="16"/>
        <v>0</v>
      </c>
    </row>
    <row r="379" spans="1:12" x14ac:dyDescent="0.2">
      <c r="A379" s="11">
        <f t="shared" si="17"/>
        <v>370</v>
      </c>
      <c r="B379" s="12" t="s">
        <v>13287</v>
      </c>
      <c r="C379" s="12" t="s">
        <v>6865</v>
      </c>
      <c r="D379" s="12" t="s">
        <v>13288</v>
      </c>
      <c r="E379" s="14">
        <v>1</v>
      </c>
      <c r="F379" s="12" t="s">
        <v>9</v>
      </c>
      <c r="G379" s="11"/>
      <c r="H379" s="11"/>
      <c r="I379" s="11"/>
      <c r="J379" s="26"/>
      <c r="K379" s="11">
        <f t="shared" si="15"/>
        <v>0</v>
      </c>
      <c r="L379" s="11">
        <f t="shared" si="16"/>
        <v>0</v>
      </c>
    </row>
    <row r="380" spans="1:12" x14ac:dyDescent="0.2">
      <c r="A380" s="11">
        <f t="shared" si="17"/>
        <v>371</v>
      </c>
      <c r="B380" s="12" t="s">
        <v>13289</v>
      </c>
      <c r="C380" s="12" t="s">
        <v>6866</v>
      </c>
      <c r="D380" s="12" t="s">
        <v>13290</v>
      </c>
      <c r="E380" s="14">
        <v>1</v>
      </c>
      <c r="F380" s="12" t="s">
        <v>9</v>
      </c>
      <c r="G380" s="11"/>
      <c r="H380" s="11"/>
      <c r="I380" s="11"/>
      <c r="J380" s="26"/>
      <c r="K380" s="11">
        <f t="shared" si="15"/>
        <v>0</v>
      </c>
      <c r="L380" s="11">
        <f t="shared" si="16"/>
        <v>0</v>
      </c>
    </row>
    <row r="381" spans="1:12" x14ac:dyDescent="0.2">
      <c r="A381" s="11">
        <f t="shared" si="17"/>
        <v>372</v>
      </c>
      <c r="B381" s="12" t="s">
        <v>13291</v>
      </c>
      <c r="C381" s="12" t="s">
        <v>6867</v>
      </c>
      <c r="D381" s="12" t="s">
        <v>13292</v>
      </c>
      <c r="E381" s="14">
        <v>1</v>
      </c>
      <c r="F381" s="12" t="s">
        <v>9</v>
      </c>
      <c r="G381" s="11"/>
      <c r="H381" s="11"/>
      <c r="I381" s="11"/>
      <c r="J381" s="26"/>
      <c r="K381" s="11">
        <f t="shared" si="15"/>
        <v>0</v>
      </c>
      <c r="L381" s="11">
        <f t="shared" si="16"/>
        <v>0</v>
      </c>
    </row>
    <row r="382" spans="1:12" x14ac:dyDescent="0.2">
      <c r="A382" s="11">
        <f t="shared" si="17"/>
        <v>373</v>
      </c>
      <c r="B382" s="12" t="s">
        <v>13293</v>
      </c>
      <c r="C382" s="12" t="s">
        <v>6868</v>
      </c>
      <c r="D382" s="12" t="s">
        <v>13294</v>
      </c>
      <c r="E382" s="14">
        <v>1</v>
      </c>
      <c r="F382" s="12" t="s">
        <v>9</v>
      </c>
      <c r="G382" s="11"/>
      <c r="H382" s="11"/>
      <c r="I382" s="11"/>
      <c r="J382" s="26"/>
      <c r="K382" s="11">
        <f t="shared" si="15"/>
        <v>0</v>
      </c>
      <c r="L382" s="11">
        <f t="shared" si="16"/>
        <v>0</v>
      </c>
    </row>
    <row r="383" spans="1:12" x14ac:dyDescent="0.2">
      <c r="A383" s="11">
        <f t="shared" si="17"/>
        <v>374</v>
      </c>
      <c r="B383" s="12" t="s">
        <v>13295</v>
      </c>
      <c r="C383" s="12" t="s">
        <v>6869</v>
      </c>
      <c r="D383" s="12" t="s">
        <v>13296</v>
      </c>
      <c r="E383" s="14">
        <v>1</v>
      </c>
      <c r="F383" s="12" t="s">
        <v>9</v>
      </c>
      <c r="G383" s="11"/>
      <c r="H383" s="11"/>
      <c r="I383" s="11"/>
      <c r="J383" s="26"/>
      <c r="K383" s="11">
        <f t="shared" si="15"/>
        <v>0</v>
      </c>
      <c r="L383" s="11">
        <f t="shared" si="16"/>
        <v>0</v>
      </c>
    </row>
    <row r="384" spans="1:12" x14ac:dyDescent="0.2">
      <c r="A384" s="11">
        <f t="shared" si="17"/>
        <v>375</v>
      </c>
      <c r="B384" s="12" t="s">
        <v>13297</v>
      </c>
      <c r="C384" s="12" t="s">
        <v>6870</v>
      </c>
      <c r="D384" s="12" t="s">
        <v>13298</v>
      </c>
      <c r="E384" s="14">
        <v>1</v>
      </c>
      <c r="F384" s="12" t="s">
        <v>9</v>
      </c>
      <c r="G384" s="11"/>
      <c r="H384" s="11"/>
      <c r="I384" s="11"/>
      <c r="J384" s="26"/>
      <c r="K384" s="11">
        <f t="shared" si="15"/>
        <v>0</v>
      </c>
      <c r="L384" s="11">
        <f t="shared" si="16"/>
        <v>0</v>
      </c>
    </row>
    <row r="385" spans="1:12" x14ac:dyDescent="0.2">
      <c r="A385" s="11">
        <f t="shared" si="17"/>
        <v>376</v>
      </c>
      <c r="B385" s="12" t="s">
        <v>13299</v>
      </c>
      <c r="C385" s="12" t="s">
        <v>13300</v>
      </c>
      <c r="D385" s="12" t="s">
        <v>13301</v>
      </c>
      <c r="E385" s="14">
        <v>1</v>
      </c>
      <c r="F385" s="12" t="s">
        <v>9</v>
      </c>
      <c r="G385" s="11"/>
      <c r="H385" s="11"/>
      <c r="I385" s="11"/>
      <c r="J385" s="26"/>
      <c r="K385" s="11">
        <f t="shared" si="15"/>
        <v>0</v>
      </c>
      <c r="L385" s="11">
        <f t="shared" si="16"/>
        <v>0</v>
      </c>
    </row>
    <row r="386" spans="1:12" x14ac:dyDescent="0.2">
      <c r="A386" s="11">
        <f t="shared" si="17"/>
        <v>377</v>
      </c>
      <c r="B386" s="12" t="s">
        <v>13302</v>
      </c>
      <c r="C386" s="12" t="s">
        <v>6871</v>
      </c>
      <c r="D386" s="12" t="s">
        <v>13303</v>
      </c>
      <c r="E386" s="14">
        <v>1</v>
      </c>
      <c r="F386" s="12" t="s">
        <v>9</v>
      </c>
      <c r="G386" s="11"/>
      <c r="H386" s="11"/>
      <c r="I386" s="11"/>
      <c r="J386" s="26"/>
      <c r="K386" s="11">
        <f t="shared" si="15"/>
        <v>0</v>
      </c>
      <c r="L386" s="11">
        <f t="shared" si="16"/>
        <v>0</v>
      </c>
    </row>
    <row r="387" spans="1:12" x14ac:dyDescent="0.2">
      <c r="A387" s="11">
        <f t="shared" si="17"/>
        <v>378</v>
      </c>
      <c r="B387" s="12" t="s">
        <v>13304</v>
      </c>
      <c r="C387" s="12" t="s">
        <v>6872</v>
      </c>
      <c r="D387" s="12" t="s">
        <v>13305</v>
      </c>
      <c r="E387" s="14">
        <v>1</v>
      </c>
      <c r="F387" s="12" t="s">
        <v>9</v>
      </c>
      <c r="G387" s="11"/>
      <c r="H387" s="11"/>
      <c r="I387" s="11"/>
      <c r="J387" s="26"/>
      <c r="K387" s="11">
        <f t="shared" si="15"/>
        <v>0</v>
      </c>
      <c r="L387" s="11">
        <f t="shared" si="16"/>
        <v>0</v>
      </c>
    </row>
    <row r="388" spans="1:12" x14ac:dyDescent="0.2">
      <c r="A388" s="11">
        <f t="shared" si="17"/>
        <v>379</v>
      </c>
      <c r="B388" s="12" t="s">
        <v>13306</v>
      </c>
      <c r="C388" s="12" t="s">
        <v>6873</v>
      </c>
      <c r="D388" s="12" t="s">
        <v>13307</v>
      </c>
      <c r="E388" s="14">
        <v>1</v>
      </c>
      <c r="F388" s="12" t="s">
        <v>9</v>
      </c>
      <c r="G388" s="11"/>
      <c r="H388" s="11"/>
      <c r="I388" s="11"/>
      <c r="J388" s="26"/>
      <c r="K388" s="11">
        <f t="shared" si="15"/>
        <v>0</v>
      </c>
      <c r="L388" s="11">
        <f t="shared" si="16"/>
        <v>0</v>
      </c>
    </row>
    <row r="389" spans="1:12" x14ac:dyDescent="0.2">
      <c r="A389" s="11">
        <f t="shared" si="17"/>
        <v>380</v>
      </c>
      <c r="B389" s="12" t="s">
        <v>13308</v>
      </c>
      <c r="C389" s="12" t="s">
        <v>6874</v>
      </c>
      <c r="D389" s="12" t="s">
        <v>13309</v>
      </c>
      <c r="E389" s="14">
        <v>1</v>
      </c>
      <c r="F389" s="12" t="s">
        <v>9</v>
      </c>
      <c r="G389" s="11"/>
      <c r="H389" s="11"/>
      <c r="I389" s="11"/>
      <c r="J389" s="26"/>
      <c r="K389" s="11">
        <f t="shared" si="15"/>
        <v>0</v>
      </c>
      <c r="L389" s="11">
        <f t="shared" si="16"/>
        <v>0</v>
      </c>
    </row>
    <row r="390" spans="1:12" x14ac:dyDescent="0.2">
      <c r="A390" s="11">
        <f t="shared" si="17"/>
        <v>381</v>
      </c>
      <c r="B390" s="12" t="s">
        <v>13310</v>
      </c>
      <c r="C390" s="12" t="s">
        <v>6875</v>
      </c>
      <c r="D390" s="12" t="s">
        <v>13311</v>
      </c>
      <c r="E390" s="14">
        <v>4</v>
      </c>
      <c r="F390" s="12" t="s">
        <v>9</v>
      </c>
      <c r="G390" s="11"/>
      <c r="H390" s="11"/>
      <c r="I390" s="11"/>
      <c r="J390" s="26"/>
      <c r="K390" s="11">
        <f t="shared" si="15"/>
        <v>0</v>
      </c>
      <c r="L390" s="11">
        <f t="shared" si="16"/>
        <v>0</v>
      </c>
    </row>
    <row r="391" spans="1:12" x14ac:dyDescent="0.2">
      <c r="A391" s="11">
        <f t="shared" si="17"/>
        <v>382</v>
      </c>
      <c r="B391" s="12" t="s">
        <v>13312</v>
      </c>
      <c r="C391" s="12" t="s">
        <v>6876</v>
      </c>
      <c r="D391" s="12" t="s">
        <v>13313</v>
      </c>
      <c r="E391" s="14">
        <v>1</v>
      </c>
      <c r="F391" s="12" t="s">
        <v>9</v>
      </c>
      <c r="G391" s="11"/>
      <c r="H391" s="11"/>
      <c r="I391" s="11"/>
      <c r="J391" s="26"/>
      <c r="K391" s="11">
        <f t="shared" si="15"/>
        <v>0</v>
      </c>
      <c r="L391" s="11">
        <f t="shared" si="16"/>
        <v>0</v>
      </c>
    </row>
    <row r="392" spans="1:12" x14ac:dyDescent="0.2">
      <c r="A392" s="11">
        <f t="shared" si="17"/>
        <v>383</v>
      </c>
      <c r="B392" s="12" t="s">
        <v>13314</v>
      </c>
      <c r="C392" s="12" t="s">
        <v>6877</v>
      </c>
      <c r="D392" s="12" t="s">
        <v>13315</v>
      </c>
      <c r="E392" s="14">
        <v>1</v>
      </c>
      <c r="F392" s="12" t="s">
        <v>9</v>
      </c>
      <c r="G392" s="11"/>
      <c r="H392" s="11"/>
      <c r="I392" s="11"/>
      <c r="J392" s="26"/>
      <c r="K392" s="11">
        <f t="shared" si="15"/>
        <v>0</v>
      </c>
      <c r="L392" s="11">
        <f t="shared" si="16"/>
        <v>0</v>
      </c>
    </row>
    <row r="393" spans="1:12" x14ac:dyDescent="0.2">
      <c r="A393" s="11">
        <f t="shared" si="17"/>
        <v>384</v>
      </c>
      <c r="B393" s="12" t="s">
        <v>13316</v>
      </c>
      <c r="C393" s="12" t="s">
        <v>6878</v>
      </c>
      <c r="D393" s="12" t="s">
        <v>13317</v>
      </c>
      <c r="E393" s="14">
        <v>21</v>
      </c>
      <c r="F393" s="12" t="s">
        <v>9</v>
      </c>
      <c r="G393" s="11"/>
      <c r="H393" s="11"/>
      <c r="I393" s="11"/>
      <c r="J393" s="26"/>
      <c r="K393" s="11">
        <f t="shared" si="15"/>
        <v>0</v>
      </c>
      <c r="L393" s="11">
        <f t="shared" si="16"/>
        <v>0</v>
      </c>
    </row>
    <row r="394" spans="1:12" x14ac:dyDescent="0.2">
      <c r="A394" s="11">
        <f t="shared" si="17"/>
        <v>385</v>
      </c>
      <c r="B394" s="12" t="s">
        <v>13316</v>
      </c>
      <c r="C394" s="12" t="s">
        <v>6878</v>
      </c>
      <c r="D394" s="12" t="s">
        <v>13317</v>
      </c>
      <c r="E394" s="14">
        <v>1</v>
      </c>
      <c r="F394" s="12" t="s">
        <v>9</v>
      </c>
      <c r="G394" s="11"/>
      <c r="H394" s="11"/>
      <c r="I394" s="11"/>
      <c r="J394" s="26"/>
      <c r="K394" s="11">
        <f t="shared" si="15"/>
        <v>0</v>
      </c>
      <c r="L394" s="11">
        <f t="shared" si="16"/>
        <v>0</v>
      </c>
    </row>
    <row r="395" spans="1:12" x14ac:dyDescent="0.2">
      <c r="A395" s="11">
        <f t="shared" si="17"/>
        <v>386</v>
      </c>
      <c r="B395" s="12" t="s">
        <v>13316</v>
      </c>
      <c r="C395" s="12" t="s">
        <v>6878</v>
      </c>
      <c r="D395" s="12" t="s">
        <v>13317</v>
      </c>
      <c r="E395" s="14">
        <v>1</v>
      </c>
      <c r="F395" s="12" t="s">
        <v>9</v>
      </c>
      <c r="G395" s="11"/>
      <c r="H395" s="11"/>
      <c r="I395" s="11"/>
      <c r="J395" s="26"/>
      <c r="K395" s="11">
        <f t="shared" ref="K395:K458" si="18">I395*(100-J395)/100</f>
        <v>0</v>
      </c>
      <c r="L395" s="11">
        <f t="shared" ref="L395:L458" si="19">E395*K395</f>
        <v>0</v>
      </c>
    </row>
    <row r="396" spans="1:12" x14ac:dyDescent="0.2">
      <c r="A396" s="11">
        <f t="shared" ref="A396:A459" si="20">A395+1</f>
        <v>387</v>
      </c>
      <c r="B396" s="12" t="s">
        <v>13318</v>
      </c>
      <c r="C396" s="12" t="s">
        <v>6879</v>
      </c>
      <c r="D396" s="12" t="s">
        <v>13319</v>
      </c>
      <c r="E396" s="14">
        <v>1</v>
      </c>
      <c r="F396" s="12" t="s">
        <v>9</v>
      </c>
      <c r="G396" s="11"/>
      <c r="H396" s="11"/>
      <c r="I396" s="11"/>
      <c r="J396" s="26"/>
      <c r="K396" s="11">
        <f t="shared" si="18"/>
        <v>0</v>
      </c>
      <c r="L396" s="11">
        <f t="shared" si="19"/>
        <v>0</v>
      </c>
    </row>
    <row r="397" spans="1:12" x14ac:dyDescent="0.2">
      <c r="A397" s="11">
        <f t="shared" si="20"/>
        <v>388</v>
      </c>
      <c r="B397" s="12" t="s">
        <v>13320</v>
      </c>
      <c r="C397" s="12" t="s">
        <v>6880</v>
      </c>
      <c r="D397" s="12" t="s">
        <v>13321</v>
      </c>
      <c r="E397" s="14">
        <v>1</v>
      </c>
      <c r="F397" s="12" t="s">
        <v>9</v>
      </c>
      <c r="G397" s="11"/>
      <c r="H397" s="11"/>
      <c r="I397" s="11"/>
      <c r="J397" s="26"/>
      <c r="K397" s="11">
        <f t="shared" si="18"/>
        <v>0</v>
      </c>
      <c r="L397" s="11">
        <f t="shared" si="19"/>
        <v>0</v>
      </c>
    </row>
    <row r="398" spans="1:12" x14ac:dyDescent="0.2">
      <c r="A398" s="11">
        <f t="shared" si="20"/>
        <v>389</v>
      </c>
      <c r="B398" s="12" t="s">
        <v>13322</v>
      </c>
      <c r="C398" s="12" t="s">
        <v>6881</v>
      </c>
      <c r="D398" s="12" t="s">
        <v>13323</v>
      </c>
      <c r="E398" s="14">
        <v>1</v>
      </c>
      <c r="F398" s="12" t="s">
        <v>9</v>
      </c>
      <c r="G398" s="11"/>
      <c r="H398" s="11"/>
      <c r="I398" s="11"/>
      <c r="J398" s="26"/>
      <c r="K398" s="11">
        <f t="shared" si="18"/>
        <v>0</v>
      </c>
      <c r="L398" s="11">
        <f t="shared" si="19"/>
        <v>0</v>
      </c>
    </row>
    <row r="399" spans="1:12" x14ac:dyDescent="0.2">
      <c r="A399" s="11">
        <f t="shared" si="20"/>
        <v>390</v>
      </c>
      <c r="B399" s="12" t="s">
        <v>13324</v>
      </c>
      <c r="C399" s="12" t="s">
        <v>6882</v>
      </c>
      <c r="D399" s="12" t="s">
        <v>13325</v>
      </c>
      <c r="E399" s="14">
        <v>3</v>
      </c>
      <c r="F399" s="12" t="s">
        <v>9</v>
      </c>
      <c r="G399" s="11"/>
      <c r="H399" s="11"/>
      <c r="I399" s="11"/>
      <c r="J399" s="26"/>
      <c r="K399" s="11">
        <f t="shared" si="18"/>
        <v>0</v>
      </c>
      <c r="L399" s="11">
        <f t="shared" si="19"/>
        <v>0</v>
      </c>
    </row>
    <row r="400" spans="1:12" x14ac:dyDescent="0.2">
      <c r="A400" s="11">
        <f t="shared" si="20"/>
        <v>391</v>
      </c>
      <c r="B400" s="12" t="s">
        <v>13326</v>
      </c>
      <c r="C400" s="12" t="s">
        <v>6883</v>
      </c>
      <c r="D400" s="12" t="s">
        <v>13327</v>
      </c>
      <c r="E400" s="14">
        <v>1</v>
      </c>
      <c r="F400" s="12" t="s">
        <v>9</v>
      </c>
      <c r="G400" s="11"/>
      <c r="H400" s="11"/>
      <c r="I400" s="11"/>
      <c r="J400" s="26"/>
      <c r="K400" s="11">
        <f t="shared" si="18"/>
        <v>0</v>
      </c>
      <c r="L400" s="11">
        <f t="shared" si="19"/>
        <v>0</v>
      </c>
    </row>
    <row r="401" spans="1:12" x14ac:dyDescent="0.2">
      <c r="A401" s="11">
        <f t="shared" si="20"/>
        <v>392</v>
      </c>
      <c r="B401" s="12" t="s">
        <v>13328</v>
      </c>
      <c r="C401" s="12" t="s">
        <v>6884</v>
      </c>
      <c r="D401" s="12" t="s">
        <v>13329</v>
      </c>
      <c r="E401" s="14">
        <v>2</v>
      </c>
      <c r="F401" s="12" t="s">
        <v>9</v>
      </c>
      <c r="G401" s="11"/>
      <c r="H401" s="11"/>
      <c r="I401" s="11"/>
      <c r="J401" s="26"/>
      <c r="K401" s="11">
        <f t="shared" si="18"/>
        <v>0</v>
      </c>
      <c r="L401" s="11">
        <f t="shared" si="19"/>
        <v>0</v>
      </c>
    </row>
    <row r="402" spans="1:12" x14ac:dyDescent="0.2">
      <c r="A402" s="11">
        <f t="shared" si="20"/>
        <v>393</v>
      </c>
      <c r="B402" s="12" t="s">
        <v>13330</v>
      </c>
      <c r="C402" s="12" t="s">
        <v>6885</v>
      </c>
      <c r="D402" s="12" t="s">
        <v>13331</v>
      </c>
      <c r="E402" s="14">
        <v>1</v>
      </c>
      <c r="F402" s="12" t="s">
        <v>9</v>
      </c>
      <c r="G402" s="11"/>
      <c r="H402" s="11"/>
      <c r="I402" s="11"/>
      <c r="J402" s="26"/>
      <c r="K402" s="11">
        <f t="shared" si="18"/>
        <v>0</v>
      </c>
      <c r="L402" s="11">
        <f t="shared" si="19"/>
        <v>0</v>
      </c>
    </row>
    <row r="403" spans="1:12" x14ac:dyDescent="0.2">
      <c r="A403" s="11">
        <f t="shared" si="20"/>
        <v>394</v>
      </c>
      <c r="B403" s="12" t="s">
        <v>13332</v>
      </c>
      <c r="C403" s="12" t="s">
        <v>6886</v>
      </c>
      <c r="D403" s="12" t="s">
        <v>13333</v>
      </c>
      <c r="E403" s="14">
        <v>1</v>
      </c>
      <c r="F403" s="12" t="s">
        <v>9</v>
      </c>
      <c r="G403" s="11"/>
      <c r="H403" s="11"/>
      <c r="I403" s="11"/>
      <c r="J403" s="26"/>
      <c r="K403" s="11">
        <f t="shared" si="18"/>
        <v>0</v>
      </c>
      <c r="L403" s="11">
        <f t="shared" si="19"/>
        <v>0</v>
      </c>
    </row>
    <row r="404" spans="1:12" x14ac:dyDescent="0.2">
      <c r="A404" s="11">
        <f t="shared" si="20"/>
        <v>395</v>
      </c>
      <c r="B404" s="12" t="s">
        <v>13334</v>
      </c>
      <c r="C404" s="12" t="s">
        <v>6887</v>
      </c>
      <c r="D404" s="12" t="s">
        <v>13335</v>
      </c>
      <c r="E404" s="14">
        <v>1</v>
      </c>
      <c r="F404" s="12" t="s">
        <v>9</v>
      </c>
      <c r="G404" s="11"/>
      <c r="H404" s="11"/>
      <c r="I404" s="11"/>
      <c r="J404" s="26"/>
      <c r="K404" s="11">
        <f t="shared" si="18"/>
        <v>0</v>
      </c>
      <c r="L404" s="11">
        <f t="shared" si="19"/>
        <v>0</v>
      </c>
    </row>
    <row r="405" spans="1:12" x14ac:dyDescent="0.2">
      <c r="A405" s="11">
        <f t="shared" si="20"/>
        <v>396</v>
      </c>
      <c r="B405" s="12" t="s">
        <v>13336</v>
      </c>
      <c r="C405" s="12" t="s">
        <v>6888</v>
      </c>
      <c r="D405" s="12" t="s">
        <v>13337</v>
      </c>
      <c r="E405" s="14">
        <v>1</v>
      </c>
      <c r="F405" s="12" t="s">
        <v>9</v>
      </c>
      <c r="G405" s="11"/>
      <c r="H405" s="11"/>
      <c r="I405" s="11"/>
      <c r="J405" s="26"/>
      <c r="K405" s="11">
        <f t="shared" si="18"/>
        <v>0</v>
      </c>
      <c r="L405" s="11">
        <f t="shared" si="19"/>
        <v>0</v>
      </c>
    </row>
    <row r="406" spans="1:12" x14ac:dyDescent="0.2">
      <c r="A406" s="11">
        <f t="shared" si="20"/>
        <v>397</v>
      </c>
      <c r="B406" s="12" t="s">
        <v>13338</v>
      </c>
      <c r="C406" s="12" t="s">
        <v>2133</v>
      </c>
      <c r="D406" s="12" t="s">
        <v>13272</v>
      </c>
      <c r="E406" s="14">
        <v>1</v>
      </c>
      <c r="F406" s="12" t="s">
        <v>9</v>
      </c>
      <c r="G406" s="11"/>
      <c r="H406" s="11"/>
      <c r="I406" s="11"/>
      <c r="J406" s="26"/>
      <c r="K406" s="11">
        <f t="shared" si="18"/>
        <v>0</v>
      </c>
      <c r="L406" s="11">
        <f t="shared" si="19"/>
        <v>0</v>
      </c>
    </row>
    <row r="407" spans="1:12" x14ac:dyDescent="0.2">
      <c r="A407" s="11">
        <f t="shared" si="20"/>
        <v>398</v>
      </c>
      <c r="B407" s="12" t="s">
        <v>13339</v>
      </c>
      <c r="C407" s="12" t="s">
        <v>6889</v>
      </c>
      <c r="D407" s="12" t="s">
        <v>13340</v>
      </c>
      <c r="E407" s="14">
        <v>1</v>
      </c>
      <c r="F407" s="12" t="s">
        <v>9</v>
      </c>
      <c r="G407" s="11"/>
      <c r="H407" s="11"/>
      <c r="I407" s="11"/>
      <c r="J407" s="26"/>
      <c r="K407" s="11">
        <f t="shared" si="18"/>
        <v>0</v>
      </c>
      <c r="L407" s="11">
        <f t="shared" si="19"/>
        <v>0</v>
      </c>
    </row>
    <row r="408" spans="1:12" x14ac:dyDescent="0.2">
      <c r="A408" s="11">
        <f t="shared" si="20"/>
        <v>399</v>
      </c>
      <c r="B408" s="12" t="s">
        <v>13341</v>
      </c>
      <c r="C408" s="12" t="s">
        <v>6890</v>
      </c>
      <c r="D408" s="12" t="s">
        <v>13342</v>
      </c>
      <c r="E408" s="14">
        <v>1</v>
      </c>
      <c r="F408" s="12" t="s">
        <v>9</v>
      </c>
      <c r="G408" s="11"/>
      <c r="H408" s="11"/>
      <c r="I408" s="11"/>
      <c r="J408" s="26"/>
      <c r="K408" s="11">
        <f t="shared" si="18"/>
        <v>0</v>
      </c>
      <c r="L408" s="11">
        <f t="shared" si="19"/>
        <v>0</v>
      </c>
    </row>
    <row r="409" spans="1:12" x14ac:dyDescent="0.2">
      <c r="A409" s="11">
        <f t="shared" si="20"/>
        <v>400</v>
      </c>
      <c r="B409" s="12" t="s">
        <v>13343</v>
      </c>
      <c r="C409" s="12" t="s">
        <v>6891</v>
      </c>
      <c r="D409" s="12" t="s">
        <v>13344</v>
      </c>
      <c r="E409" s="14">
        <v>1</v>
      </c>
      <c r="F409" s="12" t="s">
        <v>9</v>
      </c>
      <c r="G409" s="11"/>
      <c r="H409" s="11"/>
      <c r="I409" s="11"/>
      <c r="J409" s="26"/>
      <c r="K409" s="11">
        <f t="shared" si="18"/>
        <v>0</v>
      </c>
      <c r="L409" s="11">
        <f t="shared" si="19"/>
        <v>0</v>
      </c>
    </row>
    <row r="410" spans="1:12" x14ac:dyDescent="0.2">
      <c r="A410" s="11">
        <f t="shared" si="20"/>
        <v>401</v>
      </c>
      <c r="B410" s="12" t="s">
        <v>13345</v>
      </c>
      <c r="C410" s="12" t="s">
        <v>6892</v>
      </c>
      <c r="D410" s="12" t="s">
        <v>12785</v>
      </c>
      <c r="E410" s="14">
        <v>1</v>
      </c>
      <c r="F410" s="12" t="s">
        <v>9</v>
      </c>
      <c r="G410" s="11"/>
      <c r="H410" s="11"/>
      <c r="I410" s="11"/>
      <c r="J410" s="26"/>
      <c r="K410" s="11">
        <f t="shared" si="18"/>
        <v>0</v>
      </c>
      <c r="L410" s="11">
        <f t="shared" si="19"/>
        <v>0</v>
      </c>
    </row>
    <row r="411" spans="1:12" x14ac:dyDescent="0.2">
      <c r="A411" s="11">
        <f t="shared" si="20"/>
        <v>402</v>
      </c>
      <c r="B411" s="12" t="s">
        <v>13346</v>
      </c>
      <c r="C411" s="12" t="s">
        <v>6893</v>
      </c>
      <c r="D411" s="12" t="s">
        <v>13347</v>
      </c>
      <c r="E411" s="14">
        <v>1</v>
      </c>
      <c r="F411" s="12" t="s">
        <v>9</v>
      </c>
      <c r="G411" s="11"/>
      <c r="H411" s="11"/>
      <c r="I411" s="11"/>
      <c r="J411" s="26"/>
      <c r="K411" s="11">
        <f t="shared" si="18"/>
        <v>0</v>
      </c>
      <c r="L411" s="11">
        <f t="shared" si="19"/>
        <v>0</v>
      </c>
    </row>
    <row r="412" spans="1:12" x14ac:dyDescent="0.2">
      <c r="A412" s="11">
        <f t="shared" si="20"/>
        <v>403</v>
      </c>
      <c r="B412" s="12" t="s">
        <v>13348</v>
      </c>
      <c r="C412" s="12" t="s">
        <v>6894</v>
      </c>
      <c r="D412" s="12" t="s">
        <v>13349</v>
      </c>
      <c r="E412" s="14">
        <v>1</v>
      </c>
      <c r="F412" s="12" t="s">
        <v>9</v>
      </c>
      <c r="G412" s="11"/>
      <c r="H412" s="11"/>
      <c r="I412" s="11"/>
      <c r="J412" s="26"/>
      <c r="K412" s="11">
        <f t="shared" si="18"/>
        <v>0</v>
      </c>
      <c r="L412" s="11">
        <f t="shared" si="19"/>
        <v>0</v>
      </c>
    </row>
    <row r="413" spans="1:12" x14ac:dyDescent="0.2">
      <c r="A413" s="11">
        <f t="shared" si="20"/>
        <v>404</v>
      </c>
      <c r="B413" s="12" t="s">
        <v>13350</v>
      </c>
      <c r="C413" s="12" t="s">
        <v>6895</v>
      </c>
      <c r="D413" s="12" t="s">
        <v>13351</v>
      </c>
      <c r="E413" s="14">
        <v>13</v>
      </c>
      <c r="F413" s="12" t="s">
        <v>9</v>
      </c>
      <c r="G413" s="11"/>
      <c r="H413" s="11"/>
      <c r="I413" s="11"/>
      <c r="J413" s="26"/>
      <c r="K413" s="11">
        <f t="shared" si="18"/>
        <v>0</v>
      </c>
      <c r="L413" s="11">
        <f t="shared" si="19"/>
        <v>0</v>
      </c>
    </row>
    <row r="414" spans="1:12" x14ac:dyDescent="0.2">
      <c r="A414" s="11">
        <f t="shared" si="20"/>
        <v>405</v>
      </c>
      <c r="B414" s="12" t="s">
        <v>13352</v>
      </c>
      <c r="C414" s="12" t="s">
        <v>13353</v>
      </c>
      <c r="D414" s="12" t="s">
        <v>13354</v>
      </c>
      <c r="E414" s="14">
        <v>1</v>
      </c>
      <c r="F414" s="12" t="s">
        <v>9</v>
      </c>
      <c r="G414" s="11"/>
      <c r="H414" s="11"/>
      <c r="I414" s="11"/>
      <c r="J414" s="26"/>
      <c r="K414" s="11">
        <f t="shared" si="18"/>
        <v>0</v>
      </c>
      <c r="L414" s="11">
        <f t="shared" si="19"/>
        <v>0</v>
      </c>
    </row>
    <row r="415" spans="1:12" x14ac:dyDescent="0.2">
      <c r="A415" s="11">
        <f t="shared" si="20"/>
        <v>406</v>
      </c>
      <c r="B415" s="12" t="s">
        <v>13355</v>
      </c>
      <c r="C415" s="12" t="s">
        <v>13356</v>
      </c>
      <c r="D415" s="12" t="s">
        <v>13357</v>
      </c>
      <c r="E415" s="14">
        <v>1</v>
      </c>
      <c r="F415" s="12" t="s">
        <v>9</v>
      </c>
      <c r="G415" s="11"/>
      <c r="H415" s="11"/>
      <c r="I415" s="11"/>
      <c r="J415" s="26"/>
      <c r="K415" s="11">
        <f t="shared" si="18"/>
        <v>0</v>
      </c>
      <c r="L415" s="11">
        <f t="shared" si="19"/>
        <v>0</v>
      </c>
    </row>
    <row r="416" spans="1:12" x14ac:dyDescent="0.2">
      <c r="A416" s="11">
        <f t="shared" si="20"/>
        <v>407</v>
      </c>
      <c r="B416" s="12" t="s">
        <v>13358</v>
      </c>
      <c r="C416" s="12" t="s">
        <v>13359</v>
      </c>
      <c r="D416" s="12" t="s">
        <v>13360</v>
      </c>
      <c r="E416" s="14">
        <v>2</v>
      </c>
      <c r="F416" s="12" t="s">
        <v>9</v>
      </c>
      <c r="G416" s="11"/>
      <c r="H416" s="11"/>
      <c r="I416" s="11"/>
      <c r="J416" s="26"/>
      <c r="K416" s="11">
        <f t="shared" si="18"/>
        <v>0</v>
      </c>
      <c r="L416" s="11">
        <f t="shared" si="19"/>
        <v>0</v>
      </c>
    </row>
    <row r="417" spans="1:12" x14ac:dyDescent="0.2">
      <c r="A417" s="11">
        <f t="shared" si="20"/>
        <v>408</v>
      </c>
      <c r="B417" s="12" t="s">
        <v>13361</v>
      </c>
      <c r="C417" s="12" t="s">
        <v>13362</v>
      </c>
      <c r="D417" s="12" t="s">
        <v>13363</v>
      </c>
      <c r="E417" s="14">
        <v>2</v>
      </c>
      <c r="F417" s="12" t="s">
        <v>9</v>
      </c>
      <c r="G417" s="11"/>
      <c r="H417" s="11"/>
      <c r="I417" s="11"/>
      <c r="J417" s="26"/>
      <c r="K417" s="11">
        <f t="shared" si="18"/>
        <v>0</v>
      </c>
      <c r="L417" s="11">
        <f t="shared" si="19"/>
        <v>0</v>
      </c>
    </row>
    <row r="418" spans="1:12" x14ac:dyDescent="0.2">
      <c r="A418" s="11">
        <f t="shared" si="20"/>
        <v>409</v>
      </c>
      <c r="B418" s="12" t="s">
        <v>13364</v>
      </c>
      <c r="C418" s="12" t="s">
        <v>13365</v>
      </c>
      <c r="D418" s="12" t="s">
        <v>13366</v>
      </c>
      <c r="E418" s="14">
        <v>2</v>
      </c>
      <c r="F418" s="12" t="s">
        <v>9</v>
      </c>
      <c r="G418" s="11"/>
      <c r="H418" s="11"/>
      <c r="I418" s="11"/>
      <c r="J418" s="26"/>
      <c r="K418" s="11">
        <f t="shared" si="18"/>
        <v>0</v>
      </c>
      <c r="L418" s="11">
        <f t="shared" si="19"/>
        <v>0</v>
      </c>
    </row>
    <row r="419" spans="1:12" x14ac:dyDescent="0.2">
      <c r="A419" s="11">
        <f t="shared" si="20"/>
        <v>410</v>
      </c>
      <c r="B419" s="12" t="s">
        <v>13367</v>
      </c>
      <c r="C419" s="12" t="s">
        <v>13368</v>
      </c>
      <c r="D419" s="12" t="s">
        <v>13369</v>
      </c>
      <c r="E419" s="14">
        <v>1</v>
      </c>
      <c r="F419" s="12" t="s">
        <v>9</v>
      </c>
      <c r="G419" s="11"/>
      <c r="H419" s="11"/>
      <c r="I419" s="11"/>
      <c r="J419" s="26"/>
      <c r="K419" s="11">
        <f t="shared" si="18"/>
        <v>0</v>
      </c>
      <c r="L419" s="11">
        <f t="shared" si="19"/>
        <v>0</v>
      </c>
    </row>
    <row r="420" spans="1:12" x14ac:dyDescent="0.2">
      <c r="A420" s="11">
        <f t="shared" si="20"/>
        <v>411</v>
      </c>
      <c r="B420" s="12" t="s">
        <v>13370</v>
      </c>
      <c r="C420" s="12" t="s">
        <v>13371</v>
      </c>
      <c r="D420" s="12" t="s">
        <v>13372</v>
      </c>
      <c r="E420" s="14">
        <v>1</v>
      </c>
      <c r="F420" s="12" t="s">
        <v>9</v>
      </c>
      <c r="G420" s="11"/>
      <c r="H420" s="11"/>
      <c r="I420" s="11"/>
      <c r="J420" s="26"/>
      <c r="K420" s="11">
        <f t="shared" si="18"/>
        <v>0</v>
      </c>
      <c r="L420" s="11">
        <f t="shared" si="19"/>
        <v>0</v>
      </c>
    </row>
    <row r="421" spans="1:12" x14ac:dyDescent="0.2">
      <c r="A421" s="11">
        <f t="shared" si="20"/>
        <v>412</v>
      </c>
      <c r="B421" s="12" t="s">
        <v>13373</v>
      </c>
      <c r="C421" s="12" t="s">
        <v>13374</v>
      </c>
      <c r="D421" s="12" t="s">
        <v>13375</v>
      </c>
      <c r="E421" s="14">
        <v>1</v>
      </c>
      <c r="F421" s="12" t="s">
        <v>9</v>
      </c>
      <c r="G421" s="11"/>
      <c r="H421" s="11"/>
      <c r="I421" s="11"/>
      <c r="J421" s="26"/>
      <c r="K421" s="11">
        <f t="shared" si="18"/>
        <v>0</v>
      </c>
      <c r="L421" s="11">
        <f t="shared" si="19"/>
        <v>0</v>
      </c>
    </row>
    <row r="422" spans="1:12" x14ac:dyDescent="0.2">
      <c r="A422" s="11">
        <f t="shared" si="20"/>
        <v>413</v>
      </c>
      <c r="B422" s="12" t="s">
        <v>13376</v>
      </c>
      <c r="C422" s="12" t="s">
        <v>13377</v>
      </c>
      <c r="D422" s="12" t="s">
        <v>13378</v>
      </c>
      <c r="E422" s="14">
        <v>4</v>
      </c>
      <c r="F422" s="12" t="s">
        <v>9</v>
      </c>
      <c r="G422" s="11"/>
      <c r="H422" s="11"/>
      <c r="I422" s="11"/>
      <c r="J422" s="26"/>
      <c r="K422" s="11">
        <f t="shared" si="18"/>
        <v>0</v>
      </c>
      <c r="L422" s="11">
        <f t="shared" si="19"/>
        <v>0</v>
      </c>
    </row>
    <row r="423" spans="1:12" x14ac:dyDescent="0.2">
      <c r="A423" s="11">
        <f t="shared" si="20"/>
        <v>414</v>
      </c>
      <c r="B423" s="12" t="s">
        <v>13379</v>
      </c>
      <c r="C423" s="12" t="s">
        <v>13380</v>
      </c>
      <c r="D423" s="12" t="s">
        <v>13381</v>
      </c>
      <c r="E423" s="14">
        <v>27</v>
      </c>
      <c r="F423" s="12" t="s">
        <v>9</v>
      </c>
      <c r="G423" s="11"/>
      <c r="H423" s="11"/>
      <c r="I423" s="11"/>
      <c r="J423" s="26"/>
      <c r="K423" s="11">
        <f t="shared" si="18"/>
        <v>0</v>
      </c>
      <c r="L423" s="11">
        <f t="shared" si="19"/>
        <v>0</v>
      </c>
    </row>
    <row r="424" spans="1:12" x14ac:dyDescent="0.2">
      <c r="A424" s="11">
        <f t="shared" si="20"/>
        <v>415</v>
      </c>
      <c r="B424" s="12" t="s">
        <v>13382</v>
      </c>
      <c r="C424" s="12" t="s">
        <v>13383</v>
      </c>
      <c r="D424" s="12" t="s">
        <v>13384</v>
      </c>
      <c r="E424" s="14">
        <v>2</v>
      </c>
      <c r="F424" s="12" t="s">
        <v>9</v>
      </c>
      <c r="G424" s="11"/>
      <c r="H424" s="11"/>
      <c r="I424" s="11"/>
      <c r="J424" s="26"/>
      <c r="K424" s="11">
        <f t="shared" si="18"/>
        <v>0</v>
      </c>
      <c r="L424" s="11">
        <f t="shared" si="19"/>
        <v>0</v>
      </c>
    </row>
    <row r="425" spans="1:12" x14ac:dyDescent="0.2">
      <c r="A425" s="11">
        <f t="shared" si="20"/>
        <v>416</v>
      </c>
      <c r="B425" s="12" t="s">
        <v>13385</v>
      </c>
      <c r="C425" s="12" t="s">
        <v>13386</v>
      </c>
      <c r="D425" s="12" t="s">
        <v>13387</v>
      </c>
      <c r="E425" s="14">
        <v>1</v>
      </c>
      <c r="F425" s="12" t="s">
        <v>9</v>
      </c>
      <c r="G425" s="11"/>
      <c r="H425" s="11"/>
      <c r="I425" s="11"/>
      <c r="J425" s="26"/>
      <c r="K425" s="11">
        <f t="shared" si="18"/>
        <v>0</v>
      </c>
      <c r="L425" s="11">
        <f t="shared" si="19"/>
        <v>0</v>
      </c>
    </row>
    <row r="426" spans="1:12" x14ac:dyDescent="0.2">
      <c r="A426" s="11">
        <f t="shared" si="20"/>
        <v>417</v>
      </c>
      <c r="B426" s="12" t="s">
        <v>13388</v>
      </c>
      <c r="C426" s="12" t="s">
        <v>13389</v>
      </c>
      <c r="D426" s="12" t="s">
        <v>13390</v>
      </c>
      <c r="E426" s="14">
        <v>1</v>
      </c>
      <c r="F426" s="12" t="s">
        <v>9</v>
      </c>
      <c r="G426" s="11"/>
      <c r="H426" s="11"/>
      <c r="I426" s="11"/>
      <c r="J426" s="26"/>
      <c r="K426" s="11">
        <f t="shared" si="18"/>
        <v>0</v>
      </c>
      <c r="L426" s="11">
        <f t="shared" si="19"/>
        <v>0</v>
      </c>
    </row>
    <row r="427" spans="1:12" x14ac:dyDescent="0.2">
      <c r="A427" s="11">
        <f t="shared" si="20"/>
        <v>418</v>
      </c>
      <c r="B427" s="12" t="s">
        <v>13391</v>
      </c>
      <c r="C427" s="12" t="s">
        <v>13392</v>
      </c>
      <c r="D427" s="12" t="s">
        <v>13393</v>
      </c>
      <c r="E427" s="14">
        <v>31</v>
      </c>
      <c r="F427" s="12" t="s">
        <v>9</v>
      </c>
      <c r="G427" s="11"/>
      <c r="H427" s="11"/>
      <c r="I427" s="11"/>
      <c r="J427" s="26"/>
      <c r="K427" s="11">
        <f t="shared" si="18"/>
        <v>0</v>
      </c>
      <c r="L427" s="11">
        <f t="shared" si="19"/>
        <v>0</v>
      </c>
    </row>
    <row r="428" spans="1:12" x14ac:dyDescent="0.2">
      <c r="A428" s="11">
        <f t="shared" si="20"/>
        <v>419</v>
      </c>
      <c r="B428" s="12" t="s">
        <v>13394</v>
      </c>
      <c r="C428" s="12" t="s">
        <v>13395</v>
      </c>
      <c r="D428" s="12" t="s">
        <v>13396</v>
      </c>
      <c r="E428" s="14">
        <v>2</v>
      </c>
      <c r="F428" s="12" t="s">
        <v>9</v>
      </c>
      <c r="G428" s="11"/>
      <c r="H428" s="11"/>
      <c r="I428" s="11"/>
      <c r="J428" s="26"/>
      <c r="K428" s="11">
        <f t="shared" si="18"/>
        <v>0</v>
      </c>
      <c r="L428" s="11">
        <f t="shared" si="19"/>
        <v>0</v>
      </c>
    </row>
    <row r="429" spans="1:12" x14ac:dyDescent="0.2">
      <c r="A429" s="11">
        <f t="shared" si="20"/>
        <v>420</v>
      </c>
      <c r="B429" s="12" t="s">
        <v>13397</v>
      </c>
      <c r="C429" s="12" t="s">
        <v>13398</v>
      </c>
      <c r="D429" s="12" t="s">
        <v>13399</v>
      </c>
      <c r="E429" s="14">
        <v>2</v>
      </c>
      <c r="F429" s="12" t="s">
        <v>9</v>
      </c>
      <c r="G429" s="11"/>
      <c r="H429" s="11"/>
      <c r="I429" s="11"/>
      <c r="J429" s="26"/>
      <c r="K429" s="11">
        <f t="shared" si="18"/>
        <v>0</v>
      </c>
      <c r="L429" s="11">
        <f t="shared" si="19"/>
        <v>0</v>
      </c>
    </row>
    <row r="430" spans="1:12" x14ac:dyDescent="0.2">
      <c r="A430" s="11">
        <f t="shared" si="20"/>
        <v>421</v>
      </c>
      <c r="B430" s="12" t="s">
        <v>13400</v>
      </c>
      <c r="C430" s="12" t="s">
        <v>13401</v>
      </c>
      <c r="D430" s="12" t="s">
        <v>13402</v>
      </c>
      <c r="E430" s="14">
        <v>1</v>
      </c>
      <c r="F430" s="12" t="s">
        <v>9</v>
      </c>
      <c r="G430" s="11"/>
      <c r="H430" s="11"/>
      <c r="I430" s="11"/>
      <c r="J430" s="26"/>
      <c r="K430" s="11">
        <f t="shared" si="18"/>
        <v>0</v>
      </c>
      <c r="L430" s="11">
        <f t="shared" si="19"/>
        <v>0</v>
      </c>
    </row>
    <row r="431" spans="1:12" x14ac:dyDescent="0.2">
      <c r="A431" s="11">
        <f t="shared" si="20"/>
        <v>422</v>
      </c>
      <c r="B431" s="12" t="s">
        <v>13403</v>
      </c>
      <c r="C431" s="12" t="s">
        <v>13404</v>
      </c>
      <c r="D431" s="12" t="s">
        <v>13405</v>
      </c>
      <c r="E431" s="14">
        <v>1</v>
      </c>
      <c r="F431" s="12" t="s">
        <v>9</v>
      </c>
      <c r="G431" s="11"/>
      <c r="H431" s="11"/>
      <c r="I431" s="11"/>
      <c r="J431" s="26"/>
      <c r="K431" s="11">
        <f t="shared" si="18"/>
        <v>0</v>
      </c>
      <c r="L431" s="11">
        <f t="shared" si="19"/>
        <v>0</v>
      </c>
    </row>
    <row r="432" spans="1:12" x14ac:dyDescent="0.2">
      <c r="A432" s="11">
        <f t="shared" si="20"/>
        <v>423</v>
      </c>
      <c r="B432" s="12" t="s">
        <v>13406</v>
      </c>
      <c r="C432" s="12" t="s">
        <v>13407</v>
      </c>
      <c r="D432" s="12" t="s">
        <v>13408</v>
      </c>
      <c r="E432" s="14">
        <v>1</v>
      </c>
      <c r="F432" s="12" t="s">
        <v>9</v>
      </c>
      <c r="G432" s="11"/>
      <c r="H432" s="11"/>
      <c r="I432" s="11"/>
      <c r="J432" s="26"/>
      <c r="K432" s="11">
        <f t="shared" si="18"/>
        <v>0</v>
      </c>
      <c r="L432" s="11">
        <f t="shared" si="19"/>
        <v>0</v>
      </c>
    </row>
    <row r="433" spans="1:12" x14ac:dyDescent="0.2">
      <c r="A433" s="11">
        <f t="shared" si="20"/>
        <v>424</v>
      </c>
      <c r="B433" s="12" t="s">
        <v>13409</v>
      </c>
      <c r="C433" s="12" t="s">
        <v>13410</v>
      </c>
      <c r="D433" s="12" t="s">
        <v>13411</v>
      </c>
      <c r="E433" s="14">
        <v>3</v>
      </c>
      <c r="F433" s="12" t="s">
        <v>9</v>
      </c>
      <c r="G433" s="11"/>
      <c r="H433" s="11"/>
      <c r="I433" s="11"/>
      <c r="J433" s="26"/>
      <c r="K433" s="11">
        <f t="shared" si="18"/>
        <v>0</v>
      </c>
      <c r="L433" s="11">
        <f t="shared" si="19"/>
        <v>0</v>
      </c>
    </row>
    <row r="434" spans="1:12" x14ac:dyDescent="0.2">
      <c r="A434" s="11">
        <f t="shared" si="20"/>
        <v>425</v>
      </c>
      <c r="B434" s="12" t="s">
        <v>13412</v>
      </c>
      <c r="C434" s="12" t="s">
        <v>13413</v>
      </c>
      <c r="D434" s="12" t="s">
        <v>13414</v>
      </c>
      <c r="E434" s="14">
        <v>4</v>
      </c>
      <c r="F434" s="12" t="s">
        <v>9</v>
      </c>
      <c r="G434" s="11"/>
      <c r="H434" s="11"/>
      <c r="I434" s="11"/>
      <c r="J434" s="26"/>
      <c r="K434" s="11">
        <f t="shared" si="18"/>
        <v>0</v>
      </c>
      <c r="L434" s="11">
        <f t="shared" si="19"/>
        <v>0</v>
      </c>
    </row>
    <row r="435" spans="1:12" x14ac:dyDescent="0.2">
      <c r="A435" s="11">
        <f t="shared" si="20"/>
        <v>426</v>
      </c>
      <c r="B435" s="12" t="s">
        <v>13415</v>
      </c>
      <c r="C435" s="12" t="s">
        <v>13416</v>
      </c>
      <c r="D435" s="12" t="s">
        <v>13417</v>
      </c>
      <c r="E435" s="14">
        <v>2</v>
      </c>
      <c r="F435" s="12" t="s">
        <v>9</v>
      </c>
      <c r="G435" s="11"/>
      <c r="H435" s="11"/>
      <c r="I435" s="11"/>
      <c r="J435" s="26"/>
      <c r="K435" s="11">
        <f t="shared" si="18"/>
        <v>0</v>
      </c>
      <c r="L435" s="11">
        <f t="shared" si="19"/>
        <v>0</v>
      </c>
    </row>
    <row r="436" spans="1:12" x14ac:dyDescent="0.2">
      <c r="A436" s="11">
        <f t="shared" si="20"/>
        <v>427</v>
      </c>
      <c r="B436" s="12" t="s">
        <v>13418</v>
      </c>
      <c r="C436" s="12" t="s">
        <v>13419</v>
      </c>
      <c r="D436" s="12" t="s">
        <v>13420</v>
      </c>
      <c r="E436" s="14">
        <v>1</v>
      </c>
      <c r="F436" s="12" t="s">
        <v>9</v>
      </c>
      <c r="G436" s="11"/>
      <c r="H436" s="11"/>
      <c r="I436" s="11"/>
      <c r="J436" s="26"/>
      <c r="K436" s="11">
        <f t="shared" si="18"/>
        <v>0</v>
      </c>
      <c r="L436" s="11">
        <f t="shared" si="19"/>
        <v>0</v>
      </c>
    </row>
    <row r="437" spans="1:12" x14ac:dyDescent="0.2">
      <c r="A437" s="11">
        <f t="shared" si="20"/>
        <v>428</v>
      </c>
      <c r="B437" s="12" t="s">
        <v>13421</v>
      </c>
      <c r="C437" s="12" t="s">
        <v>13422</v>
      </c>
      <c r="D437" s="12" t="s">
        <v>13423</v>
      </c>
      <c r="E437" s="14">
        <v>1</v>
      </c>
      <c r="F437" s="12" t="s">
        <v>9</v>
      </c>
      <c r="G437" s="11"/>
      <c r="H437" s="11"/>
      <c r="I437" s="11"/>
      <c r="J437" s="26"/>
      <c r="K437" s="11">
        <f t="shared" si="18"/>
        <v>0</v>
      </c>
      <c r="L437" s="11">
        <f t="shared" si="19"/>
        <v>0</v>
      </c>
    </row>
    <row r="438" spans="1:12" x14ac:dyDescent="0.2">
      <c r="A438" s="11">
        <f t="shared" si="20"/>
        <v>429</v>
      </c>
      <c r="B438" s="12" t="s">
        <v>13424</v>
      </c>
      <c r="C438" s="12" t="s">
        <v>13425</v>
      </c>
      <c r="D438" s="12" t="s">
        <v>13426</v>
      </c>
      <c r="E438" s="14">
        <v>2</v>
      </c>
      <c r="F438" s="12" t="s">
        <v>9</v>
      </c>
      <c r="G438" s="11"/>
      <c r="H438" s="11"/>
      <c r="I438" s="11"/>
      <c r="J438" s="26"/>
      <c r="K438" s="11">
        <f t="shared" si="18"/>
        <v>0</v>
      </c>
      <c r="L438" s="11">
        <f t="shared" si="19"/>
        <v>0</v>
      </c>
    </row>
    <row r="439" spans="1:12" x14ac:dyDescent="0.2">
      <c r="A439" s="11">
        <f t="shared" si="20"/>
        <v>430</v>
      </c>
      <c r="B439" s="12" t="s">
        <v>13427</v>
      </c>
      <c r="C439" s="12" t="s">
        <v>13428</v>
      </c>
      <c r="D439" s="12" t="s">
        <v>13429</v>
      </c>
      <c r="E439" s="14">
        <v>1</v>
      </c>
      <c r="F439" s="12" t="s">
        <v>9</v>
      </c>
      <c r="G439" s="11"/>
      <c r="H439" s="11"/>
      <c r="I439" s="11"/>
      <c r="J439" s="26"/>
      <c r="K439" s="11">
        <f t="shared" si="18"/>
        <v>0</v>
      </c>
      <c r="L439" s="11">
        <f t="shared" si="19"/>
        <v>0</v>
      </c>
    </row>
    <row r="440" spans="1:12" x14ac:dyDescent="0.2">
      <c r="A440" s="11">
        <f t="shared" si="20"/>
        <v>431</v>
      </c>
      <c r="B440" s="12" t="s">
        <v>13430</v>
      </c>
      <c r="C440" s="12" t="s">
        <v>13431</v>
      </c>
      <c r="D440" s="12" t="s">
        <v>13432</v>
      </c>
      <c r="E440" s="14">
        <v>1</v>
      </c>
      <c r="F440" s="12" t="s">
        <v>9</v>
      </c>
      <c r="G440" s="11"/>
      <c r="H440" s="11"/>
      <c r="I440" s="11"/>
      <c r="J440" s="26"/>
      <c r="K440" s="11">
        <f t="shared" si="18"/>
        <v>0</v>
      </c>
      <c r="L440" s="11">
        <f t="shared" si="19"/>
        <v>0</v>
      </c>
    </row>
    <row r="441" spans="1:12" x14ac:dyDescent="0.2">
      <c r="A441" s="11">
        <f t="shared" si="20"/>
        <v>432</v>
      </c>
      <c r="B441" s="12" t="s">
        <v>13433</v>
      </c>
      <c r="C441" s="12" t="s">
        <v>13434</v>
      </c>
      <c r="D441" s="12" t="s">
        <v>13435</v>
      </c>
      <c r="E441" s="14">
        <v>1</v>
      </c>
      <c r="F441" s="12" t="s">
        <v>9</v>
      </c>
      <c r="G441" s="11"/>
      <c r="H441" s="11"/>
      <c r="I441" s="11"/>
      <c r="J441" s="26"/>
      <c r="K441" s="11">
        <f t="shared" si="18"/>
        <v>0</v>
      </c>
      <c r="L441" s="11">
        <f t="shared" si="19"/>
        <v>0</v>
      </c>
    </row>
    <row r="442" spans="1:12" x14ac:dyDescent="0.2">
      <c r="A442" s="11">
        <f t="shared" si="20"/>
        <v>433</v>
      </c>
      <c r="B442" s="12" t="s">
        <v>13436</v>
      </c>
      <c r="C442" s="12" t="s">
        <v>13437</v>
      </c>
      <c r="D442" s="12" t="s">
        <v>13438</v>
      </c>
      <c r="E442" s="14">
        <v>6</v>
      </c>
      <c r="F442" s="12" t="s">
        <v>9</v>
      </c>
      <c r="G442" s="11"/>
      <c r="H442" s="11"/>
      <c r="I442" s="11"/>
      <c r="J442" s="26"/>
      <c r="K442" s="11">
        <f t="shared" si="18"/>
        <v>0</v>
      </c>
      <c r="L442" s="11">
        <f t="shared" si="19"/>
        <v>0</v>
      </c>
    </row>
    <row r="443" spans="1:12" x14ac:dyDescent="0.2">
      <c r="A443" s="11">
        <f t="shared" si="20"/>
        <v>434</v>
      </c>
      <c r="B443" s="12" t="s">
        <v>13439</v>
      </c>
      <c r="C443" s="12" t="s">
        <v>13440</v>
      </c>
      <c r="D443" s="12" t="s">
        <v>13441</v>
      </c>
      <c r="E443" s="14">
        <v>9</v>
      </c>
      <c r="F443" s="12" t="s">
        <v>9</v>
      </c>
      <c r="G443" s="11"/>
      <c r="H443" s="11"/>
      <c r="I443" s="11"/>
      <c r="J443" s="26"/>
      <c r="K443" s="11">
        <f t="shared" si="18"/>
        <v>0</v>
      </c>
      <c r="L443" s="11">
        <f t="shared" si="19"/>
        <v>0</v>
      </c>
    </row>
    <row r="444" spans="1:12" x14ac:dyDescent="0.2">
      <c r="A444" s="11">
        <f t="shared" si="20"/>
        <v>435</v>
      </c>
      <c r="B444" s="12" t="s">
        <v>13442</v>
      </c>
      <c r="C444" s="12" t="s">
        <v>13443</v>
      </c>
      <c r="D444" s="12" t="s">
        <v>13444</v>
      </c>
      <c r="E444" s="14">
        <v>1</v>
      </c>
      <c r="F444" s="12" t="s">
        <v>9</v>
      </c>
      <c r="G444" s="11"/>
      <c r="H444" s="11"/>
      <c r="I444" s="11"/>
      <c r="J444" s="26"/>
      <c r="K444" s="11">
        <f t="shared" si="18"/>
        <v>0</v>
      </c>
      <c r="L444" s="11">
        <f t="shared" si="19"/>
        <v>0</v>
      </c>
    </row>
    <row r="445" spans="1:12" x14ac:dyDescent="0.2">
      <c r="A445" s="11">
        <f t="shared" si="20"/>
        <v>436</v>
      </c>
      <c r="B445" s="12" t="s">
        <v>13445</v>
      </c>
      <c r="C445" s="12" t="s">
        <v>13446</v>
      </c>
      <c r="D445" s="12" t="s">
        <v>13447</v>
      </c>
      <c r="E445" s="14">
        <v>1</v>
      </c>
      <c r="F445" s="12" t="s">
        <v>9</v>
      </c>
      <c r="G445" s="11"/>
      <c r="H445" s="11"/>
      <c r="I445" s="11"/>
      <c r="J445" s="26"/>
      <c r="K445" s="11">
        <f t="shared" si="18"/>
        <v>0</v>
      </c>
      <c r="L445" s="11">
        <f t="shared" si="19"/>
        <v>0</v>
      </c>
    </row>
    <row r="446" spans="1:12" x14ac:dyDescent="0.2">
      <c r="A446" s="11">
        <f t="shared" si="20"/>
        <v>437</v>
      </c>
      <c r="B446" s="12" t="s">
        <v>13448</v>
      </c>
      <c r="C446" s="12" t="s">
        <v>13449</v>
      </c>
      <c r="D446" s="12" t="s">
        <v>13450</v>
      </c>
      <c r="E446" s="14">
        <v>11</v>
      </c>
      <c r="F446" s="12" t="s">
        <v>9</v>
      </c>
      <c r="G446" s="11"/>
      <c r="H446" s="11"/>
      <c r="I446" s="11"/>
      <c r="J446" s="26"/>
      <c r="K446" s="11">
        <f t="shared" si="18"/>
        <v>0</v>
      </c>
      <c r="L446" s="11">
        <f t="shared" si="19"/>
        <v>0</v>
      </c>
    </row>
    <row r="447" spans="1:12" x14ac:dyDescent="0.2">
      <c r="A447" s="11">
        <f t="shared" si="20"/>
        <v>438</v>
      </c>
      <c r="B447" s="12" t="s">
        <v>13451</v>
      </c>
      <c r="C447" s="12" t="s">
        <v>13452</v>
      </c>
      <c r="D447" s="12" t="s">
        <v>13453</v>
      </c>
      <c r="E447" s="14">
        <v>1</v>
      </c>
      <c r="F447" s="12" t="s">
        <v>9</v>
      </c>
      <c r="G447" s="11"/>
      <c r="H447" s="11"/>
      <c r="I447" s="11"/>
      <c r="J447" s="26"/>
      <c r="K447" s="11">
        <f t="shared" si="18"/>
        <v>0</v>
      </c>
      <c r="L447" s="11">
        <f t="shared" si="19"/>
        <v>0</v>
      </c>
    </row>
    <row r="448" spans="1:12" x14ac:dyDescent="0.2">
      <c r="A448" s="11">
        <f t="shared" si="20"/>
        <v>439</v>
      </c>
      <c r="B448" s="12" t="s">
        <v>13454</v>
      </c>
      <c r="C448" s="12" t="s">
        <v>13455</v>
      </c>
      <c r="D448" s="12" t="s">
        <v>13456</v>
      </c>
      <c r="E448" s="14">
        <v>1</v>
      </c>
      <c r="F448" s="12" t="s">
        <v>9</v>
      </c>
      <c r="G448" s="11"/>
      <c r="H448" s="11"/>
      <c r="I448" s="11"/>
      <c r="J448" s="26"/>
      <c r="K448" s="11">
        <f t="shared" si="18"/>
        <v>0</v>
      </c>
      <c r="L448" s="11">
        <f t="shared" si="19"/>
        <v>0</v>
      </c>
    </row>
    <row r="449" spans="1:12" x14ac:dyDescent="0.2">
      <c r="A449" s="11">
        <f t="shared" si="20"/>
        <v>440</v>
      </c>
      <c r="B449" s="12" t="s">
        <v>13457</v>
      </c>
      <c r="C449" s="12" t="s">
        <v>13458</v>
      </c>
      <c r="D449" s="12" t="s">
        <v>13459</v>
      </c>
      <c r="E449" s="14">
        <v>1</v>
      </c>
      <c r="F449" s="12" t="s">
        <v>9</v>
      </c>
      <c r="G449" s="11"/>
      <c r="H449" s="11"/>
      <c r="I449" s="11"/>
      <c r="J449" s="26"/>
      <c r="K449" s="11">
        <f t="shared" si="18"/>
        <v>0</v>
      </c>
      <c r="L449" s="11">
        <f t="shared" si="19"/>
        <v>0</v>
      </c>
    </row>
    <row r="450" spans="1:12" x14ac:dyDescent="0.2">
      <c r="A450" s="11">
        <f t="shared" si="20"/>
        <v>441</v>
      </c>
      <c r="B450" s="12" t="s">
        <v>13460</v>
      </c>
      <c r="C450" s="12" t="s">
        <v>13461</v>
      </c>
      <c r="D450" s="12" t="s">
        <v>13462</v>
      </c>
      <c r="E450" s="14">
        <v>4</v>
      </c>
      <c r="F450" s="12" t="s">
        <v>9</v>
      </c>
      <c r="G450" s="11"/>
      <c r="H450" s="11"/>
      <c r="I450" s="11"/>
      <c r="J450" s="26"/>
      <c r="K450" s="11">
        <f t="shared" si="18"/>
        <v>0</v>
      </c>
      <c r="L450" s="11">
        <f t="shared" si="19"/>
        <v>0</v>
      </c>
    </row>
    <row r="451" spans="1:12" x14ac:dyDescent="0.2">
      <c r="A451" s="11">
        <f t="shared" si="20"/>
        <v>442</v>
      </c>
      <c r="B451" s="12" t="s">
        <v>13463</v>
      </c>
      <c r="C451" s="12" t="s">
        <v>13464</v>
      </c>
      <c r="D451" s="12" t="s">
        <v>13465</v>
      </c>
      <c r="E451" s="14">
        <v>2</v>
      </c>
      <c r="F451" s="12" t="s">
        <v>9</v>
      </c>
      <c r="G451" s="11"/>
      <c r="H451" s="11"/>
      <c r="I451" s="11"/>
      <c r="J451" s="26"/>
      <c r="K451" s="11">
        <f t="shared" si="18"/>
        <v>0</v>
      </c>
      <c r="L451" s="11">
        <f t="shared" si="19"/>
        <v>0</v>
      </c>
    </row>
    <row r="452" spans="1:12" x14ac:dyDescent="0.2">
      <c r="A452" s="11">
        <f t="shared" si="20"/>
        <v>443</v>
      </c>
      <c r="B452" s="12" t="s">
        <v>13466</v>
      </c>
      <c r="C452" s="12" t="s">
        <v>13467</v>
      </c>
      <c r="D452" s="12" t="s">
        <v>13468</v>
      </c>
      <c r="E452" s="14">
        <v>2</v>
      </c>
      <c r="F452" s="12" t="s">
        <v>9</v>
      </c>
      <c r="G452" s="11"/>
      <c r="H452" s="11"/>
      <c r="I452" s="11"/>
      <c r="J452" s="26"/>
      <c r="K452" s="11">
        <f t="shared" si="18"/>
        <v>0</v>
      </c>
      <c r="L452" s="11">
        <f t="shared" si="19"/>
        <v>0</v>
      </c>
    </row>
    <row r="453" spans="1:12" x14ac:dyDescent="0.2">
      <c r="A453" s="11">
        <f t="shared" si="20"/>
        <v>444</v>
      </c>
      <c r="B453" s="12" t="s">
        <v>13469</v>
      </c>
      <c r="C453" s="12" t="s">
        <v>13470</v>
      </c>
      <c r="D453" s="12" t="s">
        <v>13471</v>
      </c>
      <c r="E453" s="14">
        <v>1</v>
      </c>
      <c r="F453" s="12" t="s">
        <v>9</v>
      </c>
      <c r="G453" s="11"/>
      <c r="H453" s="11"/>
      <c r="I453" s="11"/>
      <c r="J453" s="26"/>
      <c r="K453" s="11">
        <f t="shared" si="18"/>
        <v>0</v>
      </c>
      <c r="L453" s="11">
        <f t="shared" si="19"/>
        <v>0</v>
      </c>
    </row>
    <row r="454" spans="1:12" x14ac:dyDescent="0.2">
      <c r="A454" s="11">
        <f t="shared" si="20"/>
        <v>445</v>
      </c>
      <c r="B454" s="12" t="s">
        <v>13472</v>
      </c>
      <c r="C454" s="12" t="s">
        <v>13473</v>
      </c>
      <c r="D454" s="12" t="s">
        <v>13474</v>
      </c>
      <c r="E454" s="14">
        <v>1</v>
      </c>
      <c r="F454" s="12" t="s">
        <v>9</v>
      </c>
      <c r="G454" s="11"/>
      <c r="H454" s="11"/>
      <c r="I454" s="11"/>
      <c r="J454" s="26"/>
      <c r="K454" s="11">
        <f t="shared" si="18"/>
        <v>0</v>
      </c>
      <c r="L454" s="11">
        <f t="shared" si="19"/>
        <v>0</v>
      </c>
    </row>
    <row r="455" spans="1:12" x14ac:dyDescent="0.2">
      <c r="A455" s="11">
        <f t="shared" si="20"/>
        <v>446</v>
      </c>
      <c r="B455" s="12" t="s">
        <v>13475</v>
      </c>
      <c r="C455" s="12" t="s">
        <v>13476</v>
      </c>
      <c r="D455" s="12" t="s">
        <v>13477</v>
      </c>
      <c r="E455" s="14">
        <v>6</v>
      </c>
      <c r="F455" s="12" t="s">
        <v>9</v>
      </c>
      <c r="G455" s="11"/>
      <c r="H455" s="11"/>
      <c r="I455" s="11"/>
      <c r="J455" s="26"/>
      <c r="K455" s="11">
        <f t="shared" si="18"/>
        <v>0</v>
      </c>
      <c r="L455" s="11">
        <f t="shared" si="19"/>
        <v>0</v>
      </c>
    </row>
    <row r="456" spans="1:12" x14ac:dyDescent="0.2">
      <c r="A456" s="11">
        <f t="shared" si="20"/>
        <v>447</v>
      </c>
      <c r="B456" s="12" t="s">
        <v>13478</v>
      </c>
      <c r="C456" s="12" t="s">
        <v>13479</v>
      </c>
      <c r="D456" s="12" t="s">
        <v>13480</v>
      </c>
      <c r="E456" s="14">
        <v>3</v>
      </c>
      <c r="F456" s="12" t="s">
        <v>9</v>
      </c>
      <c r="G456" s="11"/>
      <c r="H456" s="11"/>
      <c r="I456" s="11"/>
      <c r="J456" s="26"/>
      <c r="K456" s="11">
        <f t="shared" si="18"/>
        <v>0</v>
      </c>
      <c r="L456" s="11">
        <f t="shared" si="19"/>
        <v>0</v>
      </c>
    </row>
    <row r="457" spans="1:12" x14ac:dyDescent="0.2">
      <c r="A457" s="11">
        <f t="shared" si="20"/>
        <v>448</v>
      </c>
      <c r="B457" s="12" t="s">
        <v>13481</v>
      </c>
      <c r="C457" s="12" t="s">
        <v>13482</v>
      </c>
      <c r="D457" s="12" t="s">
        <v>13483</v>
      </c>
      <c r="E457" s="14">
        <v>5</v>
      </c>
      <c r="F457" s="12" t="s">
        <v>9</v>
      </c>
      <c r="G457" s="11"/>
      <c r="H457" s="11"/>
      <c r="I457" s="11"/>
      <c r="J457" s="26"/>
      <c r="K457" s="11">
        <f t="shared" si="18"/>
        <v>0</v>
      </c>
      <c r="L457" s="11">
        <f t="shared" si="19"/>
        <v>0</v>
      </c>
    </row>
    <row r="458" spans="1:12" x14ac:dyDescent="0.2">
      <c r="A458" s="11">
        <f t="shared" si="20"/>
        <v>449</v>
      </c>
      <c r="B458" s="12" t="s">
        <v>13484</v>
      </c>
      <c r="C458" s="12" t="s">
        <v>13485</v>
      </c>
      <c r="D458" s="12" t="s">
        <v>13486</v>
      </c>
      <c r="E458" s="14">
        <v>5</v>
      </c>
      <c r="F458" s="12" t="s">
        <v>9</v>
      </c>
      <c r="G458" s="11"/>
      <c r="H458" s="11"/>
      <c r="I458" s="11"/>
      <c r="J458" s="26"/>
      <c r="K458" s="11">
        <f t="shared" si="18"/>
        <v>0</v>
      </c>
      <c r="L458" s="11">
        <f t="shared" si="19"/>
        <v>0</v>
      </c>
    </row>
    <row r="459" spans="1:12" x14ac:dyDescent="0.2">
      <c r="A459" s="11">
        <f t="shared" si="20"/>
        <v>450</v>
      </c>
      <c r="B459" s="12" t="s">
        <v>13487</v>
      </c>
      <c r="C459" s="12" t="s">
        <v>13488</v>
      </c>
      <c r="D459" s="12" t="s">
        <v>13489</v>
      </c>
      <c r="E459" s="14">
        <v>1</v>
      </c>
      <c r="F459" s="12" t="s">
        <v>9</v>
      </c>
      <c r="G459" s="11"/>
      <c r="H459" s="11"/>
      <c r="I459" s="11"/>
      <c r="J459" s="26"/>
      <c r="K459" s="11">
        <f t="shared" ref="K459:K522" si="21">I459*(100-J459)/100</f>
        <v>0</v>
      </c>
      <c r="L459" s="11">
        <f t="shared" ref="L459:L522" si="22">E459*K459</f>
        <v>0</v>
      </c>
    </row>
    <row r="460" spans="1:12" x14ac:dyDescent="0.2">
      <c r="A460" s="11">
        <f t="shared" ref="A460:A523" si="23">A459+1</f>
        <v>451</v>
      </c>
      <c r="B460" s="12" t="s">
        <v>13490</v>
      </c>
      <c r="C460" s="12" t="s">
        <v>13491</v>
      </c>
      <c r="D460" s="12" t="s">
        <v>13492</v>
      </c>
      <c r="E460" s="14">
        <v>8</v>
      </c>
      <c r="F460" s="12" t="s">
        <v>9</v>
      </c>
      <c r="G460" s="11"/>
      <c r="H460" s="11"/>
      <c r="I460" s="11"/>
      <c r="J460" s="26"/>
      <c r="K460" s="11">
        <f t="shared" si="21"/>
        <v>0</v>
      </c>
      <c r="L460" s="11">
        <f t="shared" si="22"/>
        <v>0</v>
      </c>
    </row>
    <row r="461" spans="1:12" x14ac:dyDescent="0.2">
      <c r="A461" s="11">
        <f t="shared" si="23"/>
        <v>452</v>
      </c>
      <c r="B461" s="12" t="s">
        <v>13493</v>
      </c>
      <c r="C461" s="12" t="s">
        <v>13494</v>
      </c>
      <c r="D461" s="12" t="s">
        <v>13495</v>
      </c>
      <c r="E461" s="14">
        <v>4</v>
      </c>
      <c r="F461" s="12" t="s">
        <v>9</v>
      </c>
      <c r="G461" s="11"/>
      <c r="H461" s="11"/>
      <c r="I461" s="11"/>
      <c r="J461" s="26"/>
      <c r="K461" s="11">
        <f t="shared" si="21"/>
        <v>0</v>
      </c>
      <c r="L461" s="11">
        <f t="shared" si="22"/>
        <v>0</v>
      </c>
    </row>
    <row r="462" spans="1:12" x14ac:dyDescent="0.2">
      <c r="A462" s="11">
        <f t="shared" si="23"/>
        <v>453</v>
      </c>
      <c r="B462" s="12" t="s">
        <v>13496</v>
      </c>
      <c r="C462" s="12" t="s">
        <v>13497</v>
      </c>
      <c r="D462" s="12" t="s">
        <v>13498</v>
      </c>
      <c r="E462" s="14">
        <v>4</v>
      </c>
      <c r="F462" s="12" t="s">
        <v>9</v>
      </c>
      <c r="G462" s="11"/>
      <c r="H462" s="11"/>
      <c r="I462" s="11"/>
      <c r="J462" s="26"/>
      <c r="K462" s="11">
        <f t="shared" si="21"/>
        <v>0</v>
      </c>
      <c r="L462" s="11">
        <f t="shared" si="22"/>
        <v>0</v>
      </c>
    </row>
    <row r="463" spans="1:12" x14ac:dyDescent="0.2">
      <c r="A463" s="11">
        <f t="shared" si="23"/>
        <v>454</v>
      </c>
      <c r="B463" s="12" t="s">
        <v>13499</v>
      </c>
      <c r="C463" s="12" t="s">
        <v>13500</v>
      </c>
      <c r="D463" s="12" t="s">
        <v>13501</v>
      </c>
      <c r="E463" s="14">
        <v>4</v>
      </c>
      <c r="F463" s="12" t="s">
        <v>9</v>
      </c>
      <c r="G463" s="11"/>
      <c r="H463" s="11"/>
      <c r="I463" s="11"/>
      <c r="J463" s="26"/>
      <c r="K463" s="11">
        <f t="shared" si="21"/>
        <v>0</v>
      </c>
      <c r="L463" s="11">
        <f t="shared" si="22"/>
        <v>0</v>
      </c>
    </row>
    <row r="464" spans="1:12" x14ac:dyDescent="0.2">
      <c r="A464" s="11">
        <f t="shared" si="23"/>
        <v>455</v>
      </c>
      <c r="B464" s="12" t="s">
        <v>13502</v>
      </c>
      <c r="C464" s="12" t="s">
        <v>13503</v>
      </c>
      <c r="D464" s="12" t="s">
        <v>13504</v>
      </c>
      <c r="E464" s="14">
        <v>11</v>
      </c>
      <c r="F464" s="12" t="s">
        <v>9</v>
      </c>
      <c r="G464" s="11"/>
      <c r="H464" s="11"/>
      <c r="I464" s="11"/>
      <c r="J464" s="26"/>
      <c r="K464" s="11">
        <f t="shared" si="21"/>
        <v>0</v>
      </c>
      <c r="L464" s="11">
        <f t="shared" si="22"/>
        <v>0</v>
      </c>
    </row>
    <row r="465" spans="1:12" x14ac:dyDescent="0.2">
      <c r="A465" s="11">
        <f t="shared" si="23"/>
        <v>456</v>
      </c>
      <c r="B465" s="12" t="s">
        <v>13505</v>
      </c>
      <c r="C465" s="12" t="s">
        <v>13506</v>
      </c>
      <c r="D465" s="12" t="s">
        <v>13507</v>
      </c>
      <c r="E465" s="14">
        <v>4</v>
      </c>
      <c r="F465" s="12" t="s">
        <v>9</v>
      </c>
      <c r="G465" s="11"/>
      <c r="H465" s="11"/>
      <c r="I465" s="11"/>
      <c r="J465" s="26"/>
      <c r="K465" s="11">
        <f t="shared" si="21"/>
        <v>0</v>
      </c>
      <c r="L465" s="11">
        <f t="shared" si="22"/>
        <v>0</v>
      </c>
    </row>
    <row r="466" spans="1:12" x14ac:dyDescent="0.2">
      <c r="A466" s="11">
        <f t="shared" si="23"/>
        <v>457</v>
      </c>
      <c r="B466" s="12" t="s">
        <v>13508</v>
      </c>
      <c r="C466" s="12" t="s">
        <v>13509</v>
      </c>
      <c r="D466" s="12" t="s">
        <v>13510</v>
      </c>
      <c r="E466" s="14">
        <v>4</v>
      </c>
      <c r="F466" s="12" t="s">
        <v>9</v>
      </c>
      <c r="G466" s="11"/>
      <c r="H466" s="11"/>
      <c r="I466" s="11"/>
      <c r="J466" s="26"/>
      <c r="K466" s="11">
        <f t="shared" si="21"/>
        <v>0</v>
      </c>
      <c r="L466" s="11">
        <f t="shared" si="22"/>
        <v>0</v>
      </c>
    </row>
    <row r="467" spans="1:12" x14ac:dyDescent="0.2">
      <c r="A467" s="11">
        <f t="shared" si="23"/>
        <v>458</v>
      </c>
      <c r="B467" s="12" t="s">
        <v>13511</v>
      </c>
      <c r="C467" s="12" t="s">
        <v>13512</v>
      </c>
      <c r="D467" s="12" t="s">
        <v>13513</v>
      </c>
      <c r="E467" s="14">
        <v>11</v>
      </c>
      <c r="F467" s="12" t="s">
        <v>9</v>
      </c>
      <c r="G467" s="11"/>
      <c r="H467" s="11"/>
      <c r="I467" s="11"/>
      <c r="J467" s="26"/>
      <c r="K467" s="11">
        <f t="shared" si="21"/>
        <v>0</v>
      </c>
      <c r="L467" s="11">
        <f t="shared" si="22"/>
        <v>0</v>
      </c>
    </row>
    <row r="468" spans="1:12" x14ac:dyDescent="0.2">
      <c r="A468" s="11">
        <f t="shared" si="23"/>
        <v>459</v>
      </c>
      <c r="B468" s="12" t="s">
        <v>13514</v>
      </c>
      <c r="C468" s="12" t="s">
        <v>13515</v>
      </c>
      <c r="D468" s="12" t="s">
        <v>13516</v>
      </c>
      <c r="E468" s="14">
        <v>2</v>
      </c>
      <c r="F468" s="12" t="s">
        <v>9</v>
      </c>
      <c r="G468" s="11"/>
      <c r="H468" s="11"/>
      <c r="I468" s="11"/>
      <c r="J468" s="26"/>
      <c r="K468" s="11">
        <f t="shared" si="21"/>
        <v>0</v>
      </c>
      <c r="L468" s="11">
        <f t="shared" si="22"/>
        <v>0</v>
      </c>
    </row>
    <row r="469" spans="1:12" x14ac:dyDescent="0.2">
      <c r="A469" s="11">
        <f t="shared" si="23"/>
        <v>460</v>
      </c>
      <c r="B469" s="12" t="s">
        <v>13517</v>
      </c>
      <c r="C469" s="12" t="s">
        <v>13518</v>
      </c>
      <c r="D469" s="12" t="s">
        <v>13519</v>
      </c>
      <c r="E469" s="14">
        <v>1</v>
      </c>
      <c r="F469" s="12" t="s">
        <v>9</v>
      </c>
      <c r="G469" s="11"/>
      <c r="H469" s="11"/>
      <c r="I469" s="11"/>
      <c r="J469" s="26"/>
      <c r="K469" s="11">
        <f t="shared" si="21"/>
        <v>0</v>
      </c>
      <c r="L469" s="11">
        <f t="shared" si="22"/>
        <v>0</v>
      </c>
    </row>
    <row r="470" spans="1:12" x14ac:dyDescent="0.2">
      <c r="A470" s="11">
        <f t="shared" si="23"/>
        <v>461</v>
      </c>
      <c r="B470" s="12" t="s">
        <v>13520</v>
      </c>
      <c r="C470" s="12" t="s">
        <v>13521</v>
      </c>
      <c r="D470" s="12" t="s">
        <v>13522</v>
      </c>
      <c r="E470" s="14">
        <v>1</v>
      </c>
      <c r="F470" s="12" t="s">
        <v>9</v>
      </c>
      <c r="G470" s="11"/>
      <c r="H470" s="11"/>
      <c r="I470" s="11"/>
      <c r="J470" s="26"/>
      <c r="K470" s="11">
        <f t="shared" si="21"/>
        <v>0</v>
      </c>
      <c r="L470" s="11">
        <f t="shared" si="22"/>
        <v>0</v>
      </c>
    </row>
    <row r="471" spans="1:12" x14ac:dyDescent="0.2">
      <c r="A471" s="11">
        <f t="shared" si="23"/>
        <v>462</v>
      </c>
      <c r="B471" s="12" t="s">
        <v>13523</v>
      </c>
      <c r="C471" s="12" t="s">
        <v>13524</v>
      </c>
      <c r="D471" s="12" t="s">
        <v>13525</v>
      </c>
      <c r="E471" s="14">
        <v>4</v>
      </c>
      <c r="F471" s="12" t="s">
        <v>9</v>
      </c>
      <c r="G471" s="11"/>
      <c r="H471" s="11"/>
      <c r="I471" s="11"/>
      <c r="J471" s="26"/>
      <c r="K471" s="11">
        <f t="shared" si="21"/>
        <v>0</v>
      </c>
      <c r="L471" s="11">
        <f t="shared" si="22"/>
        <v>0</v>
      </c>
    </row>
    <row r="472" spans="1:12" x14ac:dyDescent="0.2">
      <c r="A472" s="11">
        <f t="shared" si="23"/>
        <v>463</v>
      </c>
      <c r="B472" s="12" t="s">
        <v>13526</v>
      </c>
      <c r="C472" s="12" t="s">
        <v>13527</v>
      </c>
      <c r="D472" s="12" t="s">
        <v>13528</v>
      </c>
      <c r="E472" s="14">
        <v>1</v>
      </c>
      <c r="F472" s="12" t="s">
        <v>9</v>
      </c>
      <c r="G472" s="11"/>
      <c r="H472" s="11"/>
      <c r="I472" s="11"/>
      <c r="J472" s="26"/>
      <c r="K472" s="11">
        <f t="shared" si="21"/>
        <v>0</v>
      </c>
      <c r="L472" s="11">
        <f t="shared" si="22"/>
        <v>0</v>
      </c>
    </row>
    <row r="473" spans="1:12" x14ac:dyDescent="0.2">
      <c r="A473" s="11">
        <f t="shared" si="23"/>
        <v>464</v>
      </c>
      <c r="B473" s="12" t="s">
        <v>13529</v>
      </c>
      <c r="C473" s="12" t="s">
        <v>13530</v>
      </c>
      <c r="D473" s="12" t="s">
        <v>13531</v>
      </c>
      <c r="E473" s="14">
        <v>1</v>
      </c>
      <c r="F473" s="12" t="s">
        <v>9</v>
      </c>
      <c r="G473" s="11"/>
      <c r="H473" s="11"/>
      <c r="I473" s="11"/>
      <c r="J473" s="26"/>
      <c r="K473" s="11">
        <f t="shared" si="21"/>
        <v>0</v>
      </c>
      <c r="L473" s="11">
        <f t="shared" si="22"/>
        <v>0</v>
      </c>
    </row>
    <row r="474" spans="1:12" x14ac:dyDescent="0.2">
      <c r="A474" s="11">
        <f t="shared" si="23"/>
        <v>465</v>
      </c>
      <c r="B474" s="12" t="s">
        <v>13532</v>
      </c>
      <c r="C474" s="12" t="s">
        <v>13533</v>
      </c>
      <c r="D474" s="12" t="s">
        <v>13534</v>
      </c>
      <c r="E474" s="14">
        <v>2</v>
      </c>
      <c r="F474" s="12" t="s">
        <v>9</v>
      </c>
      <c r="G474" s="11"/>
      <c r="H474" s="11"/>
      <c r="I474" s="11"/>
      <c r="J474" s="26"/>
      <c r="K474" s="11">
        <f t="shared" si="21"/>
        <v>0</v>
      </c>
      <c r="L474" s="11">
        <f t="shared" si="22"/>
        <v>0</v>
      </c>
    </row>
    <row r="475" spans="1:12" x14ac:dyDescent="0.2">
      <c r="A475" s="11">
        <f t="shared" si="23"/>
        <v>466</v>
      </c>
      <c r="B475" s="12" t="s">
        <v>13535</v>
      </c>
      <c r="C475" s="12" t="s">
        <v>13536</v>
      </c>
      <c r="D475" s="12" t="s">
        <v>13537</v>
      </c>
      <c r="E475" s="14">
        <v>1</v>
      </c>
      <c r="F475" s="12" t="s">
        <v>9</v>
      </c>
      <c r="G475" s="11"/>
      <c r="H475" s="11"/>
      <c r="I475" s="11"/>
      <c r="J475" s="26"/>
      <c r="K475" s="11">
        <f t="shared" si="21"/>
        <v>0</v>
      </c>
      <c r="L475" s="11">
        <f t="shared" si="22"/>
        <v>0</v>
      </c>
    </row>
    <row r="476" spans="1:12" x14ac:dyDescent="0.2">
      <c r="A476" s="11">
        <f t="shared" si="23"/>
        <v>467</v>
      </c>
      <c r="B476" s="12" t="s">
        <v>13538</v>
      </c>
      <c r="C476" s="12" t="s">
        <v>13539</v>
      </c>
      <c r="D476" s="12" t="s">
        <v>13540</v>
      </c>
      <c r="E476" s="14">
        <v>1</v>
      </c>
      <c r="F476" s="12" t="s">
        <v>9</v>
      </c>
      <c r="G476" s="11"/>
      <c r="H476" s="11"/>
      <c r="I476" s="11"/>
      <c r="J476" s="26"/>
      <c r="K476" s="11">
        <f t="shared" si="21"/>
        <v>0</v>
      </c>
      <c r="L476" s="11">
        <f t="shared" si="22"/>
        <v>0</v>
      </c>
    </row>
    <row r="477" spans="1:12" x14ac:dyDescent="0.2">
      <c r="A477" s="11">
        <f t="shared" si="23"/>
        <v>468</v>
      </c>
      <c r="B477" s="12" t="s">
        <v>13541</v>
      </c>
      <c r="C477" s="12" t="s">
        <v>13542</v>
      </c>
      <c r="D477" s="12" t="s">
        <v>13543</v>
      </c>
      <c r="E477" s="14">
        <v>1</v>
      </c>
      <c r="F477" s="12" t="s">
        <v>9</v>
      </c>
      <c r="G477" s="11"/>
      <c r="H477" s="11"/>
      <c r="I477" s="11"/>
      <c r="J477" s="26"/>
      <c r="K477" s="11">
        <f t="shared" si="21"/>
        <v>0</v>
      </c>
      <c r="L477" s="11">
        <f t="shared" si="22"/>
        <v>0</v>
      </c>
    </row>
    <row r="478" spans="1:12" x14ac:dyDescent="0.2">
      <c r="A478" s="11">
        <f t="shared" si="23"/>
        <v>469</v>
      </c>
      <c r="B478" s="12" t="s">
        <v>13544</v>
      </c>
      <c r="C478" s="12" t="s">
        <v>13545</v>
      </c>
      <c r="D478" s="12" t="s">
        <v>13546</v>
      </c>
      <c r="E478" s="14">
        <v>1</v>
      </c>
      <c r="F478" s="12" t="s">
        <v>9</v>
      </c>
      <c r="G478" s="11"/>
      <c r="H478" s="11"/>
      <c r="I478" s="11"/>
      <c r="J478" s="26"/>
      <c r="K478" s="11">
        <f t="shared" si="21"/>
        <v>0</v>
      </c>
      <c r="L478" s="11">
        <f t="shared" si="22"/>
        <v>0</v>
      </c>
    </row>
    <row r="479" spans="1:12" x14ac:dyDescent="0.2">
      <c r="A479" s="11">
        <f t="shared" si="23"/>
        <v>470</v>
      </c>
      <c r="B479" s="12" t="s">
        <v>13547</v>
      </c>
      <c r="C479" s="12" t="s">
        <v>13548</v>
      </c>
      <c r="D479" s="12" t="s">
        <v>13549</v>
      </c>
      <c r="E479" s="14">
        <v>2</v>
      </c>
      <c r="F479" s="12" t="s">
        <v>9</v>
      </c>
      <c r="G479" s="11"/>
      <c r="H479" s="11"/>
      <c r="I479" s="11"/>
      <c r="J479" s="26"/>
      <c r="K479" s="11">
        <f t="shared" si="21"/>
        <v>0</v>
      </c>
      <c r="L479" s="11">
        <f t="shared" si="22"/>
        <v>0</v>
      </c>
    </row>
    <row r="480" spans="1:12" x14ac:dyDescent="0.2">
      <c r="A480" s="11">
        <f t="shared" si="23"/>
        <v>471</v>
      </c>
      <c r="B480" s="12" t="s">
        <v>13550</v>
      </c>
      <c r="C480" s="12" t="s">
        <v>13551</v>
      </c>
      <c r="D480" s="12" t="s">
        <v>13552</v>
      </c>
      <c r="E480" s="14">
        <v>3</v>
      </c>
      <c r="F480" s="12" t="s">
        <v>9</v>
      </c>
      <c r="G480" s="11"/>
      <c r="H480" s="11"/>
      <c r="I480" s="11"/>
      <c r="J480" s="26"/>
      <c r="K480" s="11">
        <f t="shared" si="21"/>
        <v>0</v>
      </c>
      <c r="L480" s="11">
        <f t="shared" si="22"/>
        <v>0</v>
      </c>
    </row>
    <row r="481" spans="1:12" x14ac:dyDescent="0.2">
      <c r="A481" s="11">
        <f t="shared" si="23"/>
        <v>472</v>
      </c>
      <c r="B481" s="12" t="s">
        <v>13553</v>
      </c>
      <c r="C481" s="12" t="s">
        <v>13554</v>
      </c>
      <c r="D481" s="12" t="s">
        <v>13555</v>
      </c>
      <c r="E481" s="14">
        <v>2</v>
      </c>
      <c r="F481" s="12" t="s">
        <v>9</v>
      </c>
      <c r="G481" s="11"/>
      <c r="H481" s="11"/>
      <c r="I481" s="11"/>
      <c r="J481" s="26"/>
      <c r="K481" s="11">
        <f t="shared" si="21"/>
        <v>0</v>
      </c>
      <c r="L481" s="11">
        <f t="shared" si="22"/>
        <v>0</v>
      </c>
    </row>
    <row r="482" spans="1:12" x14ac:dyDescent="0.2">
      <c r="A482" s="11">
        <f t="shared" si="23"/>
        <v>473</v>
      </c>
      <c r="B482" s="12" t="s">
        <v>13556</v>
      </c>
      <c r="C482" s="12" t="s">
        <v>13557</v>
      </c>
      <c r="D482" s="12" t="s">
        <v>13558</v>
      </c>
      <c r="E482" s="14">
        <v>2</v>
      </c>
      <c r="F482" s="12" t="s">
        <v>9</v>
      </c>
      <c r="G482" s="11"/>
      <c r="H482" s="11"/>
      <c r="I482" s="11"/>
      <c r="J482" s="26"/>
      <c r="K482" s="11">
        <f t="shared" si="21"/>
        <v>0</v>
      </c>
      <c r="L482" s="11">
        <f t="shared" si="22"/>
        <v>0</v>
      </c>
    </row>
    <row r="483" spans="1:12" x14ac:dyDescent="0.2">
      <c r="A483" s="11">
        <f t="shared" si="23"/>
        <v>474</v>
      </c>
      <c r="B483" s="12" t="s">
        <v>13559</v>
      </c>
      <c r="C483" s="12" t="s">
        <v>13560</v>
      </c>
      <c r="D483" s="12" t="s">
        <v>13561</v>
      </c>
      <c r="E483" s="14">
        <v>12</v>
      </c>
      <c r="F483" s="12" t="s">
        <v>9</v>
      </c>
      <c r="G483" s="11"/>
      <c r="H483" s="11"/>
      <c r="I483" s="11"/>
      <c r="J483" s="26"/>
      <c r="K483" s="11">
        <f t="shared" si="21"/>
        <v>0</v>
      </c>
      <c r="L483" s="11">
        <f t="shared" si="22"/>
        <v>0</v>
      </c>
    </row>
    <row r="484" spans="1:12" x14ac:dyDescent="0.2">
      <c r="A484" s="11">
        <f t="shared" si="23"/>
        <v>475</v>
      </c>
      <c r="B484" s="12" t="s">
        <v>13562</v>
      </c>
      <c r="C484" s="12" t="s">
        <v>13563</v>
      </c>
      <c r="D484" s="12" t="s">
        <v>13564</v>
      </c>
      <c r="E484" s="14">
        <v>75</v>
      </c>
      <c r="F484" s="12" t="s">
        <v>9</v>
      </c>
      <c r="G484" s="11"/>
      <c r="H484" s="11"/>
      <c r="I484" s="11"/>
      <c r="J484" s="26"/>
      <c r="K484" s="11">
        <f t="shared" si="21"/>
        <v>0</v>
      </c>
      <c r="L484" s="11">
        <f t="shared" si="22"/>
        <v>0</v>
      </c>
    </row>
    <row r="485" spans="1:12" x14ac:dyDescent="0.2">
      <c r="A485" s="11">
        <f t="shared" si="23"/>
        <v>476</v>
      </c>
      <c r="B485" s="12" t="s">
        <v>13565</v>
      </c>
      <c r="C485" s="12" t="s">
        <v>13566</v>
      </c>
      <c r="D485" s="12" t="s">
        <v>13567</v>
      </c>
      <c r="E485" s="14">
        <v>3</v>
      </c>
      <c r="F485" s="12" t="s">
        <v>9</v>
      </c>
      <c r="G485" s="11"/>
      <c r="H485" s="11"/>
      <c r="I485" s="11"/>
      <c r="J485" s="26"/>
      <c r="K485" s="11">
        <f t="shared" si="21"/>
        <v>0</v>
      </c>
      <c r="L485" s="11">
        <f t="shared" si="22"/>
        <v>0</v>
      </c>
    </row>
    <row r="486" spans="1:12" x14ac:dyDescent="0.2">
      <c r="A486" s="11">
        <f t="shared" si="23"/>
        <v>477</v>
      </c>
      <c r="B486" s="12" t="s">
        <v>12724</v>
      </c>
      <c r="C486" s="12" t="s">
        <v>2144</v>
      </c>
      <c r="D486" s="12" t="s">
        <v>12725</v>
      </c>
      <c r="E486" s="14">
        <v>1</v>
      </c>
      <c r="F486" s="12" t="s">
        <v>9</v>
      </c>
      <c r="G486" s="11"/>
      <c r="H486" s="11"/>
      <c r="I486" s="11"/>
      <c r="J486" s="26"/>
      <c r="K486" s="11">
        <f t="shared" si="21"/>
        <v>0</v>
      </c>
      <c r="L486" s="11">
        <f t="shared" si="22"/>
        <v>0</v>
      </c>
    </row>
    <row r="487" spans="1:12" x14ac:dyDescent="0.2">
      <c r="A487" s="11">
        <f t="shared" si="23"/>
        <v>478</v>
      </c>
      <c r="B487" s="12" t="s">
        <v>13568</v>
      </c>
      <c r="C487" s="12" t="s">
        <v>13569</v>
      </c>
      <c r="D487" s="12" t="s">
        <v>13570</v>
      </c>
      <c r="E487" s="14">
        <v>2</v>
      </c>
      <c r="F487" s="12" t="s">
        <v>9</v>
      </c>
      <c r="G487" s="11"/>
      <c r="H487" s="11"/>
      <c r="I487" s="11"/>
      <c r="J487" s="26"/>
      <c r="K487" s="11">
        <f t="shared" si="21"/>
        <v>0</v>
      </c>
      <c r="L487" s="11">
        <f t="shared" si="22"/>
        <v>0</v>
      </c>
    </row>
    <row r="488" spans="1:12" x14ac:dyDescent="0.2">
      <c r="A488" s="11">
        <f t="shared" si="23"/>
        <v>479</v>
      </c>
      <c r="B488" s="12" t="s">
        <v>13571</v>
      </c>
      <c r="C488" s="12" t="s">
        <v>13572</v>
      </c>
      <c r="D488" s="12" t="s">
        <v>13573</v>
      </c>
      <c r="E488" s="14">
        <v>2</v>
      </c>
      <c r="F488" s="12" t="s">
        <v>9</v>
      </c>
      <c r="G488" s="11"/>
      <c r="H488" s="11"/>
      <c r="I488" s="11"/>
      <c r="J488" s="26"/>
      <c r="K488" s="11">
        <f t="shared" si="21"/>
        <v>0</v>
      </c>
      <c r="L488" s="11">
        <f t="shared" si="22"/>
        <v>0</v>
      </c>
    </row>
    <row r="489" spans="1:12" x14ac:dyDescent="0.2">
      <c r="A489" s="11">
        <f t="shared" si="23"/>
        <v>480</v>
      </c>
      <c r="B489" s="12" t="s">
        <v>13574</v>
      </c>
      <c r="C489" s="12" t="s">
        <v>13575</v>
      </c>
      <c r="D489" s="12" t="s">
        <v>13576</v>
      </c>
      <c r="E489" s="14">
        <v>2</v>
      </c>
      <c r="F489" s="12" t="s">
        <v>9</v>
      </c>
      <c r="G489" s="11"/>
      <c r="H489" s="11"/>
      <c r="I489" s="11"/>
      <c r="J489" s="26"/>
      <c r="K489" s="11">
        <f t="shared" si="21"/>
        <v>0</v>
      </c>
      <c r="L489" s="11">
        <f t="shared" si="22"/>
        <v>0</v>
      </c>
    </row>
    <row r="490" spans="1:12" x14ac:dyDescent="0.2">
      <c r="A490" s="11">
        <f t="shared" si="23"/>
        <v>481</v>
      </c>
      <c r="B490" s="12" t="s">
        <v>13577</v>
      </c>
      <c r="C490" s="12" t="s">
        <v>13578</v>
      </c>
      <c r="D490" s="12" t="s">
        <v>13579</v>
      </c>
      <c r="E490" s="14">
        <v>1</v>
      </c>
      <c r="F490" s="12" t="s">
        <v>9</v>
      </c>
      <c r="G490" s="11"/>
      <c r="H490" s="11"/>
      <c r="I490" s="11"/>
      <c r="J490" s="26"/>
      <c r="K490" s="11">
        <f t="shared" si="21"/>
        <v>0</v>
      </c>
      <c r="L490" s="11">
        <f t="shared" si="22"/>
        <v>0</v>
      </c>
    </row>
    <row r="491" spans="1:12" x14ac:dyDescent="0.2">
      <c r="A491" s="11">
        <f t="shared" si="23"/>
        <v>482</v>
      </c>
      <c r="B491" s="12" t="s">
        <v>13580</v>
      </c>
      <c r="C491" s="12" t="s">
        <v>13581</v>
      </c>
      <c r="D491" s="12" t="s">
        <v>13582</v>
      </c>
      <c r="E491" s="14">
        <v>1</v>
      </c>
      <c r="F491" s="12" t="s">
        <v>9</v>
      </c>
      <c r="G491" s="11"/>
      <c r="H491" s="11"/>
      <c r="I491" s="11"/>
      <c r="J491" s="26"/>
      <c r="K491" s="11">
        <f t="shared" si="21"/>
        <v>0</v>
      </c>
      <c r="L491" s="11">
        <f t="shared" si="22"/>
        <v>0</v>
      </c>
    </row>
    <row r="492" spans="1:12" x14ac:dyDescent="0.2">
      <c r="A492" s="11">
        <f t="shared" si="23"/>
        <v>483</v>
      </c>
      <c r="B492" s="12" t="s">
        <v>13583</v>
      </c>
      <c r="C492" s="12" t="s">
        <v>13584</v>
      </c>
      <c r="D492" s="12" t="s">
        <v>13585</v>
      </c>
      <c r="E492" s="14">
        <v>1</v>
      </c>
      <c r="F492" s="12" t="s">
        <v>9</v>
      </c>
      <c r="G492" s="11"/>
      <c r="H492" s="11"/>
      <c r="I492" s="11"/>
      <c r="J492" s="26"/>
      <c r="K492" s="11">
        <f t="shared" si="21"/>
        <v>0</v>
      </c>
      <c r="L492" s="11">
        <f t="shared" si="22"/>
        <v>0</v>
      </c>
    </row>
    <row r="493" spans="1:12" x14ac:dyDescent="0.2">
      <c r="A493" s="11">
        <f t="shared" si="23"/>
        <v>484</v>
      </c>
      <c r="B493" s="12" t="s">
        <v>13586</v>
      </c>
      <c r="C493" s="12" t="s">
        <v>13587</v>
      </c>
      <c r="D493" s="12" t="s">
        <v>13588</v>
      </c>
      <c r="E493" s="14">
        <v>1</v>
      </c>
      <c r="F493" s="12" t="s">
        <v>9</v>
      </c>
      <c r="G493" s="11"/>
      <c r="H493" s="11"/>
      <c r="I493" s="11"/>
      <c r="J493" s="26"/>
      <c r="K493" s="11">
        <f t="shared" si="21"/>
        <v>0</v>
      </c>
      <c r="L493" s="11">
        <f t="shared" si="22"/>
        <v>0</v>
      </c>
    </row>
    <row r="494" spans="1:12" x14ac:dyDescent="0.2">
      <c r="A494" s="11">
        <f t="shared" si="23"/>
        <v>485</v>
      </c>
      <c r="B494" s="12" t="s">
        <v>13589</v>
      </c>
      <c r="C494" s="12" t="s">
        <v>13590</v>
      </c>
      <c r="D494" s="12" t="s">
        <v>13591</v>
      </c>
      <c r="E494" s="14">
        <v>2</v>
      </c>
      <c r="F494" s="12" t="s">
        <v>9</v>
      </c>
      <c r="G494" s="11"/>
      <c r="H494" s="11"/>
      <c r="I494" s="11"/>
      <c r="J494" s="26"/>
      <c r="K494" s="11">
        <f t="shared" si="21"/>
        <v>0</v>
      </c>
      <c r="L494" s="11">
        <f t="shared" si="22"/>
        <v>0</v>
      </c>
    </row>
    <row r="495" spans="1:12" x14ac:dyDescent="0.2">
      <c r="A495" s="11">
        <f t="shared" si="23"/>
        <v>486</v>
      </c>
      <c r="B495" s="12" t="s">
        <v>13592</v>
      </c>
      <c r="C495" s="12" t="s">
        <v>13593</v>
      </c>
      <c r="D495" s="12" t="s">
        <v>13594</v>
      </c>
      <c r="E495" s="14">
        <v>2</v>
      </c>
      <c r="F495" s="12" t="s">
        <v>9</v>
      </c>
      <c r="G495" s="11"/>
      <c r="H495" s="11"/>
      <c r="I495" s="11"/>
      <c r="J495" s="26"/>
      <c r="K495" s="11">
        <f t="shared" si="21"/>
        <v>0</v>
      </c>
      <c r="L495" s="11">
        <f t="shared" si="22"/>
        <v>0</v>
      </c>
    </row>
    <row r="496" spans="1:12" x14ac:dyDescent="0.2">
      <c r="A496" s="11">
        <f t="shared" si="23"/>
        <v>487</v>
      </c>
      <c r="B496" s="12" t="s">
        <v>13595</v>
      </c>
      <c r="C496" s="12" t="s">
        <v>13596</v>
      </c>
      <c r="D496" s="12" t="s">
        <v>13597</v>
      </c>
      <c r="E496" s="14">
        <v>2</v>
      </c>
      <c r="F496" s="12" t="s">
        <v>9</v>
      </c>
      <c r="G496" s="11"/>
      <c r="H496" s="11"/>
      <c r="I496" s="11"/>
      <c r="J496" s="26"/>
      <c r="K496" s="11">
        <f t="shared" si="21"/>
        <v>0</v>
      </c>
      <c r="L496" s="11">
        <f t="shared" si="22"/>
        <v>0</v>
      </c>
    </row>
    <row r="497" spans="1:12" x14ac:dyDescent="0.2">
      <c r="A497" s="11">
        <f t="shared" si="23"/>
        <v>488</v>
      </c>
      <c r="B497" s="12" t="s">
        <v>13598</v>
      </c>
      <c r="C497" s="12" t="s">
        <v>13599</v>
      </c>
      <c r="D497" s="12" t="s">
        <v>13600</v>
      </c>
      <c r="E497" s="14">
        <v>3</v>
      </c>
      <c r="F497" s="12" t="s">
        <v>9</v>
      </c>
      <c r="G497" s="11"/>
      <c r="H497" s="11"/>
      <c r="I497" s="11"/>
      <c r="J497" s="26"/>
      <c r="K497" s="11">
        <f t="shared" si="21"/>
        <v>0</v>
      </c>
      <c r="L497" s="11">
        <f t="shared" si="22"/>
        <v>0</v>
      </c>
    </row>
    <row r="498" spans="1:12" x14ac:dyDescent="0.2">
      <c r="A498" s="11">
        <f t="shared" si="23"/>
        <v>489</v>
      </c>
      <c r="B498" s="12" t="s">
        <v>13601</v>
      </c>
      <c r="C498" s="12" t="s">
        <v>13602</v>
      </c>
      <c r="D498" s="12" t="s">
        <v>13603</v>
      </c>
      <c r="E498" s="14">
        <v>1</v>
      </c>
      <c r="F498" s="12" t="s">
        <v>9</v>
      </c>
      <c r="G498" s="11"/>
      <c r="H498" s="11"/>
      <c r="I498" s="11"/>
      <c r="J498" s="26"/>
      <c r="K498" s="11">
        <f t="shared" si="21"/>
        <v>0</v>
      </c>
      <c r="L498" s="11">
        <f t="shared" si="22"/>
        <v>0</v>
      </c>
    </row>
    <row r="499" spans="1:12" x14ac:dyDescent="0.2">
      <c r="A499" s="11">
        <f t="shared" si="23"/>
        <v>490</v>
      </c>
      <c r="B499" s="12" t="s">
        <v>13604</v>
      </c>
      <c r="C499" s="12" t="s">
        <v>13605</v>
      </c>
      <c r="D499" s="12" t="s">
        <v>13606</v>
      </c>
      <c r="E499" s="14">
        <v>1</v>
      </c>
      <c r="F499" s="12" t="s">
        <v>9</v>
      </c>
      <c r="G499" s="11"/>
      <c r="H499" s="11"/>
      <c r="I499" s="11"/>
      <c r="J499" s="26"/>
      <c r="K499" s="11">
        <f t="shared" si="21"/>
        <v>0</v>
      </c>
      <c r="L499" s="11">
        <f t="shared" si="22"/>
        <v>0</v>
      </c>
    </row>
    <row r="500" spans="1:12" x14ac:dyDescent="0.2">
      <c r="A500" s="11">
        <f t="shared" si="23"/>
        <v>491</v>
      </c>
      <c r="B500" s="12" t="s">
        <v>13607</v>
      </c>
      <c r="C500" s="12" t="s">
        <v>13608</v>
      </c>
      <c r="D500" s="12" t="s">
        <v>13609</v>
      </c>
      <c r="E500" s="14">
        <v>2</v>
      </c>
      <c r="F500" s="12" t="s">
        <v>9</v>
      </c>
      <c r="G500" s="11"/>
      <c r="H500" s="11"/>
      <c r="I500" s="11"/>
      <c r="J500" s="26"/>
      <c r="K500" s="11">
        <f t="shared" si="21"/>
        <v>0</v>
      </c>
      <c r="L500" s="11">
        <f t="shared" si="22"/>
        <v>0</v>
      </c>
    </row>
    <row r="501" spans="1:12" x14ac:dyDescent="0.2">
      <c r="A501" s="11">
        <f t="shared" si="23"/>
        <v>492</v>
      </c>
      <c r="B501" s="12" t="s">
        <v>13610</v>
      </c>
      <c r="C501" s="12" t="s">
        <v>13611</v>
      </c>
      <c r="D501" s="12" t="s">
        <v>13612</v>
      </c>
      <c r="E501" s="14">
        <v>1</v>
      </c>
      <c r="F501" s="12" t="s">
        <v>9</v>
      </c>
      <c r="G501" s="11"/>
      <c r="H501" s="11"/>
      <c r="I501" s="11"/>
      <c r="J501" s="26"/>
      <c r="K501" s="11">
        <f t="shared" si="21"/>
        <v>0</v>
      </c>
      <c r="L501" s="11">
        <f t="shared" si="22"/>
        <v>0</v>
      </c>
    </row>
    <row r="502" spans="1:12" x14ac:dyDescent="0.2">
      <c r="A502" s="11">
        <f t="shared" si="23"/>
        <v>493</v>
      </c>
      <c r="B502" s="12" t="s">
        <v>13613</v>
      </c>
      <c r="C502" s="12" t="s">
        <v>13614</v>
      </c>
      <c r="D502" s="12" t="s">
        <v>13615</v>
      </c>
      <c r="E502" s="14">
        <v>1</v>
      </c>
      <c r="F502" s="12" t="s">
        <v>9</v>
      </c>
      <c r="G502" s="11"/>
      <c r="H502" s="11"/>
      <c r="I502" s="11"/>
      <c r="J502" s="26"/>
      <c r="K502" s="11">
        <f t="shared" si="21"/>
        <v>0</v>
      </c>
      <c r="L502" s="11">
        <f t="shared" si="22"/>
        <v>0</v>
      </c>
    </row>
    <row r="503" spans="1:12" x14ac:dyDescent="0.2">
      <c r="A503" s="11">
        <f t="shared" si="23"/>
        <v>494</v>
      </c>
      <c r="B503" s="12" t="s">
        <v>13616</v>
      </c>
      <c r="C503" s="12" t="s">
        <v>13617</v>
      </c>
      <c r="D503" s="12" t="s">
        <v>13618</v>
      </c>
      <c r="E503" s="14">
        <v>1</v>
      </c>
      <c r="F503" s="12" t="s">
        <v>9</v>
      </c>
      <c r="G503" s="11"/>
      <c r="H503" s="11"/>
      <c r="I503" s="11"/>
      <c r="J503" s="26"/>
      <c r="K503" s="11">
        <f t="shared" si="21"/>
        <v>0</v>
      </c>
      <c r="L503" s="11">
        <f t="shared" si="22"/>
        <v>0</v>
      </c>
    </row>
    <row r="504" spans="1:12" x14ac:dyDescent="0.2">
      <c r="A504" s="11">
        <f t="shared" si="23"/>
        <v>495</v>
      </c>
      <c r="B504" s="12" t="s">
        <v>13619</v>
      </c>
      <c r="C504" s="12" t="s">
        <v>13620</v>
      </c>
      <c r="D504" s="12" t="s">
        <v>13621</v>
      </c>
      <c r="E504" s="14">
        <v>1</v>
      </c>
      <c r="F504" s="12" t="s">
        <v>9</v>
      </c>
      <c r="G504" s="11"/>
      <c r="H504" s="11"/>
      <c r="I504" s="11"/>
      <c r="J504" s="26"/>
      <c r="K504" s="11">
        <f t="shared" si="21"/>
        <v>0</v>
      </c>
      <c r="L504" s="11">
        <f t="shared" si="22"/>
        <v>0</v>
      </c>
    </row>
    <row r="505" spans="1:12" x14ac:dyDescent="0.2">
      <c r="A505" s="11">
        <f t="shared" si="23"/>
        <v>496</v>
      </c>
      <c r="B505" s="12" t="s">
        <v>13622</v>
      </c>
      <c r="C505" s="12" t="s">
        <v>13623</v>
      </c>
      <c r="D505" s="12" t="s">
        <v>13624</v>
      </c>
      <c r="E505" s="14">
        <v>1</v>
      </c>
      <c r="F505" s="12" t="s">
        <v>9</v>
      </c>
      <c r="G505" s="11"/>
      <c r="H505" s="11"/>
      <c r="I505" s="11"/>
      <c r="J505" s="26"/>
      <c r="K505" s="11">
        <f t="shared" si="21"/>
        <v>0</v>
      </c>
      <c r="L505" s="11">
        <f t="shared" si="22"/>
        <v>0</v>
      </c>
    </row>
    <row r="506" spans="1:12" x14ac:dyDescent="0.2">
      <c r="A506" s="11">
        <f t="shared" si="23"/>
        <v>497</v>
      </c>
      <c r="B506" s="12" t="s">
        <v>13625</v>
      </c>
      <c r="C506" s="12" t="s">
        <v>13626</v>
      </c>
      <c r="D506" s="12" t="s">
        <v>13627</v>
      </c>
      <c r="E506" s="14">
        <v>1</v>
      </c>
      <c r="F506" s="12" t="s">
        <v>9</v>
      </c>
      <c r="G506" s="11"/>
      <c r="H506" s="11"/>
      <c r="I506" s="11"/>
      <c r="J506" s="26"/>
      <c r="K506" s="11">
        <f t="shared" si="21"/>
        <v>0</v>
      </c>
      <c r="L506" s="11">
        <f t="shared" si="22"/>
        <v>0</v>
      </c>
    </row>
    <row r="507" spans="1:12" x14ac:dyDescent="0.2">
      <c r="A507" s="11">
        <f t="shared" si="23"/>
        <v>498</v>
      </c>
      <c r="B507" s="12" t="s">
        <v>13628</v>
      </c>
      <c r="C507" s="12" t="s">
        <v>13629</v>
      </c>
      <c r="D507" s="12" t="s">
        <v>13630</v>
      </c>
      <c r="E507" s="14">
        <v>3</v>
      </c>
      <c r="F507" s="12" t="s">
        <v>9</v>
      </c>
      <c r="G507" s="11"/>
      <c r="H507" s="11"/>
      <c r="I507" s="11"/>
      <c r="J507" s="26"/>
      <c r="K507" s="11">
        <f t="shared" si="21"/>
        <v>0</v>
      </c>
      <c r="L507" s="11">
        <f t="shared" si="22"/>
        <v>0</v>
      </c>
    </row>
    <row r="508" spans="1:12" x14ac:dyDescent="0.2">
      <c r="A508" s="11">
        <f t="shared" si="23"/>
        <v>499</v>
      </c>
      <c r="B508" s="12" t="s">
        <v>13631</v>
      </c>
      <c r="C508" s="12" t="s">
        <v>13632</v>
      </c>
      <c r="D508" s="12" t="s">
        <v>13525</v>
      </c>
      <c r="E508" s="14">
        <v>2</v>
      </c>
      <c r="F508" s="12" t="s">
        <v>9</v>
      </c>
      <c r="G508" s="11"/>
      <c r="H508" s="11"/>
      <c r="I508" s="11"/>
      <c r="J508" s="26"/>
      <c r="K508" s="11">
        <f t="shared" si="21"/>
        <v>0</v>
      </c>
      <c r="L508" s="11">
        <f t="shared" si="22"/>
        <v>0</v>
      </c>
    </row>
    <row r="509" spans="1:12" x14ac:dyDescent="0.2">
      <c r="A509" s="11">
        <f t="shared" si="23"/>
        <v>500</v>
      </c>
      <c r="B509" s="12" t="s">
        <v>13633</v>
      </c>
      <c r="C509" s="12" t="s">
        <v>13634</v>
      </c>
      <c r="D509" s="12" t="s">
        <v>13635</v>
      </c>
      <c r="E509" s="14">
        <v>6</v>
      </c>
      <c r="F509" s="12" t="s">
        <v>9</v>
      </c>
      <c r="G509" s="11"/>
      <c r="H509" s="11"/>
      <c r="I509" s="11"/>
      <c r="J509" s="26"/>
      <c r="K509" s="11">
        <f t="shared" si="21"/>
        <v>0</v>
      </c>
      <c r="L509" s="11">
        <f t="shared" si="22"/>
        <v>0</v>
      </c>
    </row>
    <row r="510" spans="1:12" x14ac:dyDescent="0.2">
      <c r="A510" s="11">
        <f t="shared" si="23"/>
        <v>501</v>
      </c>
      <c r="B510" s="12" t="s">
        <v>13636</v>
      </c>
      <c r="C510" s="12" t="s">
        <v>13637</v>
      </c>
      <c r="D510" s="12" t="s">
        <v>13638</v>
      </c>
      <c r="E510" s="14">
        <v>3</v>
      </c>
      <c r="F510" s="12" t="s">
        <v>9</v>
      </c>
      <c r="G510" s="11"/>
      <c r="H510" s="11"/>
      <c r="I510" s="11"/>
      <c r="J510" s="26"/>
      <c r="K510" s="11">
        <f t="shared" si="21"/>
        <v>0</v>
      </c>
      <c r="L510" s="11">
        <f t="shared" si="22"/>
        <v>0</v>
      </c>
    </row>
    <row r="511" spans="1:12" x14ac:dyDescent="0.2">
      <c r="A511" s="11">
        <f t="shared" si="23"/>
        <v>502</v>
      </c>
      <c r="B511" s="12" t="s">
        <v>13639</v>
      </c>
      <c r="C511" s="12" t="s">
        <v>13640</v>
      </c>
      <c r="D511" s="12" t="s">
        <v>13641</v>
      </c>
      <c r="E511" s="14">
        <v>1</v>
      </c>
      <c r="F511" s="12" t="s">
        <v>9</v>
      </c>
      <c r="G511" s="11"/>
      <c r="H511" s="11"/>
      <c r="I511" s="11"/>
      <c r="J511" s="26"/>
      <c r="K511" s="11">
        <f t="shared" si="21"/>
        <v>0</v>
      </c>
      <c r="L511" s="11">
        <f t="shared" si="22"/>
        <v>0</v>
      </c>
    </row>
    <row r="512" spans="1:12" x14ac:dyDescent="0.2">
      <c r="A512" s="11">
        <f t="shared" si="23"/>
        <v>503</v>
      </c>
      <c r="B512" s="12" t="s">
        <v>13642</v>
      </c>
      <c r="C512" s="12" t="s">
        <v>13643</v>
      </c>
      <c r="D512" s="12" t="s">
        <v>13644</v>
      </c>
      <c r="E512" s="14">
        <v>1</v>
      </c>
      <c r="F512" s="12" t="s">
        <v>9</v>
      </c>
      <c r="G512" s="11"/>
      <c r="H512" s="11"/>
      <c r="I512" s="11"/>
      <c r="J512" s="26"/>
      <c r="K512" s="11">
        <f t="shared" si="21"/>
        <v>0</v>
      </c>
      <c r="L512" s="11">
        <f t="shared" si="22"/>
        <v>0</v>
      </c>
    </row>
    <row r="513" spans="1:12" x14ac:dyDescent="0.2">
      <c r="A513" s="11">
        <f t="shared" si="23"/>
        <v>504</v>
      </c>
      <c r="B513" s="12" t="s">
        <v>13645</v>
      </c>
      <c r="C513" s="12" t="s">
        <v>13646</v>
      </c>
      <c r="D513" s="12" t="s">
        <v>13647</v>
      </c>
      <c r="E513" s="14">
        <v>3</v>
      </c>
      <c r="F513" s="12" t="s">
        <v>9</v>
      </c>
      <c r="G513" s="11"/>
      <c r="H513" s="11"/>
      <c r="I513" s="11"/>
      <c r="J513" s="26"/>
      <c r="K513" s="11">
        <f t="shared" si="21"/>
        <v>0</v>
      </c>
      <c r="L513" s="11">
        <f t="shared" si="22"/>
        <v>0</v>
      </c>
    </row>
    <row r="514" spans="1:12" x14ac:dyDescent="0.2">
      <c r="A514" s="11">
        <f t="shared" si="23"/>
        <v>505</v>
      </c>
      <c r="B514" s="12" t="s">
        <v>13648</v>
      </c>
      <c r="C514" s="12" t="s">
        <v>13649</v>
      </c>
      <c r="D514" s="12" t="s">
        <v>13650</v>
      </c>
      <c r="E514" s="14">
        <v>1</v>
      </c>
      <c r="F514" s="12" t="s">
        <v>9</v>
      </c>
      <c r="G514" s="11"/>
      <c r="H514" s="11"/>
      <c r="I514" s="11"/>
      <c r="J514" s="26"/>
      <c r="K514" s="11">
        <f t="shared" si="21"/>
        <v>0</v>
      </c>
      <c r="L514" s="11">
        <f t="shared" si="22"/>
        <v>0</v>
      </c>
    </row>
    <row r="515" spans="1:12" x14ac:dyDescent="0.2">
      <c r="A515" s="11">
        <f t="shared" si="23"/>
        <v>506</v>
      </c>
      <c r="B515" s="12" t="s">
        <v>13651</v>
      </c>
      <c r="C515" s="12" t="s">
        <v>13652</v>
      </c>
      <c r="D515" s="12" t="s">
        <v>13653</v>
      </c>
      <c r="E515" s="14">
        <v>1</v>
      </c>
      <c r="F515" s="12" t="s">
        <v>9</v>
      </c>
      <c r="G515" s="11"/>
      <c r="H515" s="11"/>
      <c r="I515" s="11"/>
      <c r="J515" s="26"/>
      <c r="K515" s="11">
        <f t="shared" si="21"/>
        <v>0</v>
      </c>
      <c r="L515" s="11">
        <f t="shared" si="22"/>
        <v>0</v>
      </c>
    </row>
    <row r="516" spans="1:12" x14ac:dyDescent="0.2">
      <c r="A516" s="11">
        <f t="shared" si="23"/>
        <v>507</v>
      </c>
      <c r="B516" s="12" t="s">
        <v>13654</v>
      </c>
      <c r="C516" s="12" t="s">
        <v>13655</v>
      </c>
      <c r="D516" s="12" t="s">
        <v>13656</v>
      </c>
      <c r="E516" s="14">
        <v>1</v>
      </c>
      <c r="F516" s="12" t="s">
        <v>9</v>
      </c>
      <c r="G516" s="11"/>
      <c r="H516" s="11"/>
      <c r="I516" s="11"/>
      <c r="J516" s="26"/>
      <c r="K516" s="11">
        <f t="shared" si="21"/>
        <v>0</v>
      </c>
      <c r="L516" s="11">
        <f t="shared" si="22"/>
        <v>0</v>
      </c>
    </row>
    <row r="517" spans="1:12" x14ac:dyDescent="0.2">
      <c r="A517" s="11">
        <f t="shared" si="23"/>
        <v>508</v>
      </c>
      <c r="B517" s="12" t="s">
        <v>13657</v>
      </c>
      <c r="C517" s="12" t="s">
        <v>13658</v>
      </c>
      <c r="D517" s="12" t="s">
        <v>13659</v>
      </c>
      <c r="E517" s="14">
        <v>1</v>
      </c>
      <c r="F517" s="12" t="s">
        <v>9</v>
      </c>
      <c r="G517" s="11"/>
      <c r="H517" s="11"/>
      <c r="I517" s="11"/>
      <c r="J517" s="26"/>
      <c r="K517" s="11">
        <f t="shared" si="21"/>
        <v>0</v>
      </c>
      <c r="L517" s="11">
        <f t="shared" si="22"/>
        <v>0</v>
      </c>
    </row>
    <row r="518" spans="1:12" x14ac:dyDescent="0.2">
      <c r="A518" s="11">
        <f t="shared" si="23"/>
        <v>509</v>
      </c>
      <c r="B518" s="12" t="s">
        <v>13660</v>
      </c>
      <c r="C518" s="12" t="s">
        <v>13661</v>
      </c>
      <c r="D518" s="12" t="s">
        <v>13662</v>
      </c>
      <c r="E518" s="14">
        <v>2</v>
      </c>
      <c r="F518" s="12" t="s">
        <v>9</v>
      </c>
      <c r="G518" s="11"/>
      <c r="H518" s="11"/>
      <c r="I518" s="11"/>
      <c r="J518" s="26"/>
      <c r="K518" s="11">
        <f t="shared" si="21"/>
        <v>0</v>
      </c>
      <c r="L518" s="11">
        <f t="shared" si="22"/>
        <v>0</v>
      </c>
    </row>
    <row r="519" spans="1:12" x14ac:dyDescent="0.2">
      <c r="A519" s="11">
        <f t="shared" si="23"/>
        <v>510</v>
      </c>
      <c r="B519" s="12" t="s">
        <v>13663</v>
      </c>
      <c r="C519" s="12" t="s">
        <v>13664</v>
      </c>
      <c r="D519" s="12" t="s">
        <v>13665</v>
      </c>
      <c r="E519" s="14">
        <v>1</v>
      </c>
      <c r="F519" s="12" t="s">
        <v>9</v>
      </c>
      <c r="G519" s="11"/>
      <c r="H519" s="11"/>
      <c r="I519" s="11"/>
      <c r="J519" s="26"/>
      <c r="K519" s="11">
        <f t="shared" si="21"/>
        <v>0</v>
      </c>
      <c r="L519" s="11">
        <f t="shared" si="22"/>
        <v>0</v>
      </c>
    </row>
    <row r="520" spans="1:12" x14ac:dyDescent="0.2">
      <c r="A520" s="11">
        <f t="shared" si="23"/>
        <v>511</v>
      </c>
      <c r="B520" s="12" t="s">
        <v>13666</v>
      </c>
      <c r="C520" s="12" t="s">
        <v>13667</v>
      </c>
      <c r="D520" s="12" t="s">
        <v>13668</v>
      </c>
      <c r="E520" s="14">
        <v>2</v>
      </c>
      <c r="F520" s="12" t="s">
        <v>9</v>
      </c>
      <c r="G520" s="11"/>
      <c r="H520" s="11"/>
      <c r="I520" s="11"/>
      <c r="J520" s="26"/>
      <c r="K520" s="11">
        <f t="shared" si="21"/>
        <v>0</v>
      </c>
      <c r="L520" s="11">
        <f t="shared" si="22"/>
        <v>0</v>
      </c>
    </row>
    <row r="521" spans="1:12" x14ac:dyDescent="0.2">
      <c r="A521" s="11">
        <f t="shared" si="23"/>
        <v>512</v>
      </c>
      <c r="B521" s="12" t="s">
        <v>13669</v>
      </c>
      <c r="C521" s="12" t="s">
        <v>13670</v>
      </c>
      <c r="D521" s="12" t="s">
        <v>13671</v>
      </c>
      <c r="E521" s="14">
        <v>1</v>
      </c>
      <c r="F521" s="12" t="s">
        <v>9</v>
      </c>
      <c r="G521" s="11"/>
      <c r="H521" s="11"/>
      <c r="I521" s="11"/>
      <c r="J521" s="26"/>
      <c r="K521" s="11">
        <f t="shared" si="21"/>
        <v>0</v>
      </c>
      <c r="L521" s="11">
        <f t="shared" si="22"/>
        <v>0</v>
      </c>
    </row>
    <row r="522" spans="1:12" x14ac:dyDescent="0.2">
      <c r="A522" s="11">
        <f t="shared" si="23"/>
        <v>513</v>
      </c>
      <c r="B522" s="12" t="s">
        <v>13672</v>
      </c>
      <c r="C522" s="12" t="s">
        <v>13673</v>
      </c>
      <c r="D522" s="12" t="s">
        <v>13674</v>
      </c>
      <c r="E522" s="14">
        <v>1</v>
      </c>
      <c r="F522" s="12" t="s">
        <v>9</v>
      </c>
      <c r="G522" s="11"/>
      <c r="H522" s="11"/>
      <c r="I522" s="11"/>
      <c r="J522" s="26"/>
      <c r="K522" s="11">
        <f t="shared" si="21"/>
        <v>0</v>
      </c>
      <c r="L522" s="11">
        <f t="shared" si="22"/>
        <v>0</v>
      </c>
    </row>
    <row r="523" spans="1:12" x14ac:dyDescent="0.2">
      <c r="A523" s="11">
        <f t="shared" si="23"/>
        <v>514</v>
      </c>
      <c r="B523" s="12" t="s">
        <v>13675</v>
      </c>
      <c r="C523" s="12" t="s">
        <v>13676</v>
      </c>
      <c r="D523" s="12" t="s">
        <v>13677</v>
      </c>
      <c r="E523" s="14">
        <v>8</v>
      </c>
      <c r="F523" s="12" t="s">
        <v>9</v>
      </c>
      <c r="G523" s="11"/>
      <c r="H523" s="11"/>
      <c r="I523" s="11"/>
      <c r="J523" s="26"/>
      <c r="K523" s="11">
        <f t="shared" ref="K523:K586" si="24">I523*(100-J523)/100</f>
        <v>0</v>
      </c>
      <c r="L523" s="11">
        <f t="shared" ref="L523:L586" si="25">E523*K523</f>
        <v>0</v>
      </c>
    </row>
    <row r="524" spans="1:12" x14ac:dyDescent="0.2">
      <c r="A524" s="11">
        <f t="shared" ref="A524:A587" si="26">A523+1</f>
        <v>515</v>
      </c>
      <c r="B524" s="12" t="s">
        <v>13678</v>
      </c>
      <c r="C524" s="12" t="s">
        <v>13679</v>
      </c>
      <c r="D524" s="12" t="s">
        <v>13680</v>
      </c>
      <c r="E524" s="14">
        <v>8</v>
      </c>
      <c r="F524" s="12" t="s">
        <v>9</v>
      </c>
      <c r="G524" s="11"/>
      <c r="H524" s="11"/>
      <c r="I524" s="11"/>
      <c r="J524" s="26"/>
      <c r="K524" s="11">
        <f t="shared" si="24"/>
        <v>0</v>
      </c>
      <c r="L524" s="11">
        <f t="shared" si="25"/>
        <v>0</v>
      </c>
    </row>
    <row r="525" spans="1:12" x14ac:dyDescent="0.2">
      <c r="A525" s="11">
        <f t="shared" si="26"/>
        <v>516</v>
      </c>
      <c r="B525" s="12" t="s">
        <v>13681</v>
      </c>
      <c r="C525" s="12" t="s">
        <v>13682</v>
      </c>
      <c r="D525" s="12" t="s">
        <v>13683</v>
      </c>
      <c r="E525" s="14">
        <v>1</v>
      </c>
      <c r="F525" s="12" t="s">
        <v>9</v>
      </c>
      <c r="G525" s="11"/>
      <c r="H525" s="11"/>
      <c r="I525" s="11"/>
      <c r="J525" s="26"/>
      <c r="K525" s="11">
        <f t="shared" si="24"/>
        <v>0</v>
      </c>
      <c r="L525" s="11">
        <f t="shared" si="25"/>
        <v>0</v>
      </c>
    </row>
    <row r="526" spans="1:12" x14ac:dyDescent="0.2">
      <c r="A526" s="11">
        <f t="shared" si="26"/>
        <v>517</v>
      </c>
      <c r="B526" s="12" t="s">
        <v>13684</v>
      </c>
      <c r="C526" s="12" t="s">
        <v>13685</v>
      </c>
      <c r="D526" s="12" t="s">
        <v>13686</v>
      </c>
      <c r="E526" s="14">
        <v>1</v>
      </c>
      <c r="F526" s="12" t="s">
        <v>9</v>
      </c>
      <c r="G526" s="11"/>
      <c r="H526" s="11"/>
      <c r="I526" s="11"/>
      <c r="J526" s="26"/>
      <c r="K526" s="11">
        <f t="shared" si="24"/>
        <v>0</v>
      </c>
      <c r="L526" s="11">
        <f t="shared" si="25"/>
        <v>0</v>
      </c>
    </row>
    <row r="527" spans="1:12" x14ac:dyDescent="0.2">
      <c r="A527" s="11">
        <f t="shared" si="26"/>
        <v>518</v>
      </c>
      <c r="B527" s="12" t="s">
        <v>13687</v>
      </c>
      <c r="C527" s="12" t="s">
        <v>13688</v>
      </c>
      <c r="D527" s="12" t="s">
        <v>13689</v>
      </c>
      <c r="E527" s="14">
        <v>2</v>
      </c>
      <c r="F527" s="12" t="s">
        <v>9</v>
      </c>
      <c r="G527" s="11"/>
      <c r="H527" s="11"/>
      <c r="I527" s="11"/>
      <c r="J527" s="26"/>
      <c r="K527" s="11">
        <f t="shared" si="24"/>
        <v>0</v>
      </c>
      <c r="L527" s="11">
        <f t="shared" si="25"/>
        <v>0</v>
      </c>
    </row>
    <row r="528" spans="1:12" x14ac:dyDescent="0.2">
      <c r="A528" s="11">
        <f t="shared" si="26"/>
        <v>519</v>
      </c>
      <c r="B528" s="12" t="s">
        <v>12813</v>
      </c>
      <c r="C528" s="12" t="s">
        <v>2139</v>
      </c>
      <c r="D528" s="12" t="s">
        <v>12814</v>
      </c>
      <c r="E528" s="14">
        <v>1</v>
      </c>
      <c r="F528" s="12" t="s">
        <v>9</v>
      </c>
      <c r="G528" s="11"/>
      <c r="H528" s="11"/>
      <c r="I528" s="11"/>
      <c r="J528" s="26"/>
      <c r="K528" s="11">
        <f t="shared" si="24"/>
        <v>0</v>
      </c>
      <c r="L528" s="11">
        <f t="shared" si="25"/>
        <v>0</v>
      </c>
    </row>
    <row r="529" spans="1:12" x14ac:dyDescent="0.2">
      <c r="A529" s="11">
        <f t="shared" si="26"/>
        <v>520</v>
      </c>
      <c r="B529" s="12" t="s">
        <v>13690</v>
      </c>
      <c r="C529" s="12" t="s">
        <v>13691</v>
      </c>
      <c r="D529" s="12" t="s">
        <v>13692</v>
      </c>
      <c r="E529" s="14">
        <v>1</v>
      </c>
      <c r="F529" s="12" t="s">
        <v>9</v>
      </c>
      <c r="G529" s="11"/>
      <c r="H529" s="11"/>
      <c r="I529" s="11"/>
      <c r="J529" s="26"/>
      <c r="K529" s="11">
        <f t="shared" si="24"/>
        <v>0</v>
      </c>
      <c r="L529" s="11">
        <f t="shared" si="25"/>
        <v>0</v>
      </c>
    </row>
    <row r="530" spans="1:12" x14ac:dyDescent="0.2">
      <c r="A530" s="11">
        <f t="shared" si="26"/>
        <v>521</v>
      </c>
      <c r="B530" s="12" t="s">
        <v>13693</v>
      </c>
      <c r="C530" s="12" t="s">
        <v>13694</v>
      </c>
      <c r="D530" s="12" t="s">
        <v>13695</v>
      </c>
      <c r="E530" s="14">
        <v>1</v>
      </c>
      <c r="F530" s="12" t="s">
        <v>9</v>
      </c>
      <c r="G530" s="11"/>
      <c r="H530" s="11"/>
      <c r="I530" s="11"/>
      <c r="J530" s="26"/>
      <c r="K530" s="11">
        <f t="shared" si="24"/>
        <v>0</v>
      </c>
      <c r="L530" s="11">
        <f t="shared" si="25"/>
        <v>0</v>
      </c>
    </row>
    <row r="531" spans="1:12" x14ac:dyDescent="0.2">
      <c r="A531" s="11">
        <f t="shared" si="26"/>
        <v>522</v>
      </c>
      <c r="B531" s="12" t="s">
        <v>13696</v>
      </c>
      <c r="C531" s="12" t="s">
        <v>13697</v>
      </c>
      <c r="D531" s="12" t="s">
        <v>13698</v>
      </c>
      <c r="E531" s="14">
        <v>1</v>
      </c>
      <c r="F531" s="12" t="s">
        <v>9</v>
      </c>
      <c r="G531" s="11"/>
      <c r="H531" s="11"/>
      <c r="I531" s="11"/>
      <c r="J531" s="26"/>
      <c r="K531" s="11">
        <f t="shared" si="24"/>
        <v>0</v>
      </c>
      <c r="L531" s="11">
        <f t="shared" si="25"/>
        <v>0</v>
      </c>
    </row>
    <row r="532" spans="1:12" x14ac:dyDescent="0.2">
      <c r="A532" s="11">
        <f t="shared" si="26"/>
        <v>523</v>
      </c>
      <c r="B532" s="12" t="s">
        <v>13699</v>
      </c>
      <c r="C532" s="12" t="s">
        <v>13700</v>
      </c>
      <c r="D532" s="12" t="s">
        <v>13701</v>
      </c>
      <c r="E532" s="14">
        <v>2</v>
      </c>
      <c r="F532" s="12" t="s">
        <v>9</v>
      </c>
      <c r="G532" s="11"/>
      <c r="H532" s="11"/>
      <c r="I532" s="11"/>
      <c r="J532" s="26"/>
      <c r="K532" s="11">
        <f t="shared" si="24"/>
        <v>0</v>
      </c>
      <c r="L532" s="11">
        <f t="shared" si="25"/>
        <v>0</v>
      </c>
    </row>
    <row r="533" spans="1:12" x14ac:dyDescent="0.2">
      <c r="A533" s="11">
        <f t="shared" si="26"/>
        <v>524</v>
      </c>
      <c r="B533" s="12" t="s">
        <v>13702</v>
      </c>
      <c r="C533" s="12" t="s">
        <v>13703</v>
      </c>
      <c r="D533" s="12" t="s">
        <v>13704</v>
      </c>
      <c r="E533" s="14">
        <v>2</v>
      </c>
      <c r="F533" s="12" t="s">
        <v>9</v>
      </c>
      <c r="G533" s="11"/>
      <c r="H533" s="11"/>
      <c r="I533" s="11"/>
      <c r="J533" s="26"/>
      <c r="K533" s="11">
        <f t="shared" si="24"/>
        <v>0</v>
      </c>
      <c r="L533" s="11">
        <f t="shared" si="25"/>
        <v>0</v>
      </c>
    </row>
    <row r="534" spans="1:12" x14ac:dyDescent="0.2">
      <c r="A534" s="11">
        <f t="shared" si="26"/>
        <v>525</v>
      </c>
      <c r="B534" s="12" t="s">
        <v>13705</v>
      </c>
      <c r="C534" s="12" t="s">
        <v>13706</v>
      </c>
      <c r="D534" s="12" t="s">
        <v>13707</v>
      </c>
      <c r="E534" s="14">
        <v>1</v>
      </c>
      <c r="F534" s="12" t="s">
        <v>9</v>
      </c>
      <c r="G534" s="11"/>
      <c r="H534" s="11"/>
      <c r="I534" s="11"/>
      <c r="J534" s="26"/>
      <c r="K534" s="11">
        <f t="shared" si="24"/>
        <v>0</v>
      </c>
      <c r="L534" s="11">
        <f t="shared" si="25"/>
        <v>0</v>
      </c>
    </row>
    <row r="535" spans="1:12" x14ac:dyDescent="0.2">
      <c r="A535" s="11">
        <f t="shared" si="26"/>
        <v>526</v>
      </c>
      <c r="B535" s="12" t="s">
        <v>13708</v>
      </c>
      <c r="C535" s="12" t="s">
        <v>13709</v>
      </c>
      <c r="D535" s="12" t="s">
        <v>13710</v>
      </c>
      <c r="E535" s="14">
        <v>1</v>
      </c>
      <c r="F535" s="12" t="s">
        <v>9</v>
      </c>
      <c r="G535" s="11"/>
      <c r="H535" s="11"/>
      <c r="I535" s="11"/>
      <c r="J535" s="26"/>
      <c r="K535" s="11">
        <f t="shared" si="24"/>
        <v>0</v>
      </c>
      <c r="L535" s="11">
        <f t="shared" si="25"/>
        <v>0</v>
      </c>
    </row>
    <row r="536" spans="1:12" x14ac:dyDescent="0.2">
      <c r="A536" s="11">
        <f t="shared" si="26"/>
        <v>527</v>
      </c>
      <c r="B536" s="12" t="s">
        <v>13711</v>
      </c>
      <c r="C536" s="12" t="s">
        <v>13712</v>
      </c>
      <c r="D536" s="12" t="s">
        <v>13713</v>
      </c>
      <c r="E536" s="14">
        <v>3</v>
      </c>
      <c r="F536" s="12" t="s">
        <v>9</v>
      </c>
      <c r="G536" s="11"/>
      <c r="H536" s="11"/>
      <c r="I536" s="11"/>
      <c r="J536" s="26"/>
      <c r="K536" s="11">
        <f t="shared" si="24"/>
        <v>0</v>
      </c>
      <c r="L536" s="11">
        <f t="shared" si="25"/>
        <v>0</v>
      </c>
    </row>
    <row r="537" spans="1:12" x14ac:dyDescent="0.2">
      <c r="A537" s="11">
        <f t="shared" si="26"/>
        <v>528</v>
      </c>
      <c r="B537" s="12" t="s">
        <v>13714</v>
      </c>
      <c r="C537" s="12" t="s">
        <v>13715</v>
      </c>
      <c r="D537" s="12" t="s">
        <v>13716</v>
      </c>
      <c r="E537" s="14">
        <v>2</v>
      </c>
      <c r="F537" s="12" t="s">
        <v>9</v>
      </c>
      <c r="G537" s="11"/>
      <c r="H537" s="11"/>
      <c r="I537" s="11"/>
      <c r="J537" s="26"/>
      <c r="K537" s="11">
        <f t="shared" si="24"/>
        <v>0</v>
      </c>
      <c r="L537" s="11">
        <f t="shared" si="25"/>
        <v>0</v>
      </c>
    </row>
    <row r="538" spans="1:12" x14ac:dyDescent="0.2">
      <c r="A538" s="11">
        <f t="shared" si="26"/>
        <v>529</v>
      </c>
      <c r="B538" s="12" t="s">
        <v>13717</v>
      </c>
      <c r="C538" s="12" t="s">
        <v>13718</v>
      </c>
      <c r="D538" s="12" t="s">
        <v>13719</v>
      </c>
      <c r="E538" s="14">
        <v>3</v>
      </c>
      <c r="F538" s="12" t="s">
        <v>9</v>
      </c>
      <c r="G538" s="11"/>
      <c r="H538" s="11"/>
      <c r="I538" s="11"/>
      <c r="J538" s="26"/>
      <c r="K538" s="11">
        <f t="shared" si="24"/>
        <v>0</v>
      </c>
      <c r="L538" s="11">
        <f t="shared" si="25"/>
        <v>0</v>
      </c>
    </row>
    <row r="539" spans="1:12" x14ac:dyDescent="0.2">
      <c r="A539" s="11">
        <f t="shared" si="26"/>
        <v>530</v>
      </c>
      <c r="B539" s="12" t="s">
        <v>13720</v>
      </c>
      <c r="C539" s="12" t="s">
        <v>13721</v>
      </c>
      <c r="D539" s="12" t="s">
        <v>13722</v>
      </c>
      <c r="E539" s="14">
        <v>2</v>
      </c>
      <c r="F539" s="12" t="s">
        <v>9</v>
      </c>
      <c r="G539" s="11"/>
      <c r="H539" s="11"/>
      <c r="I539" s="11"/>
      <c r="J539" s="26"/>
      <c r="K539" s="11">
        <f t="shared" si="24"/>
        <v>0</v>
      </c>
      <c r="L539" s="11">
        <f t="shared" si="25"/>
        <v>0</v>
      </c>
    </row>
    <row r="540" spans="1:12" x14ac:dyDescent="0.2">
      <c r="A540" s="11">
        <f t="shared" si="26"/>
        <v>531</v>
      </c>
      <c r="B540" s="12" t="s">
        <v>13723</v>
      </c>
      <c r="C540" s="12" t="s">
        <v>13724</v>
      </c>
      <c r="D540" s="12" t="s">
        <v>13725</v>
      </c>
      <c r="E540" s="14">
        <v>2</v>
      </c>
      <c r="F540" s="12" t="s">
        <v>9</v>
      </c>
      <c r="G540" s="11"/>
      <c r="H540" s="11"/>
      <c r="I540" s="11"/>
      <c r="J540" s="26"/>
      <c r="K540" s="11">
        <f t="shared" si="24"/>
        <v>0</v>
      </c>
      <c r="L540" s="11">
        <f t="shared" si="25"/>
        <v>0</v>
      </c>
    </row>
    <row r="541" spans="1:12" x14ac:dyDescent="0.2">
      <c r="A541" s="11">
        <f t="shared" si="26"/>
        <v>532</v>
      </c>
      <c r="B541" s="12" t="s">
        <v>13726</v>
      </c>
      <c r="C541" s="12" t="s">
        <v>13727</v>
      </c>
      <c r="D541" s="12" t="s">
        <v>13728</v>
      </c>
      <c r="E541" s="14">
        <v>2</v>
      </c>
      <c r="F541" s="12" t="s">
        <v>9</v>
      </c>
      <c r="G541" s="11"/>
      <c r="H541" s="11"/>
      <c r="I541" s="11"/>
      <c r="J541" s="26"/>
      <c r="K541" s="11">
        <f t="shared" si="24"/>
        <v>0</v>
      </c>
      <c r="L541" s="11">
        <f t="shared" si="25"/>
        <v>0</v>
      </c>
    </row>
    <row r="542" spans="1:12" x14ac:dyDescent="0.2">
      <c r="A542" s="11">
        <f t="shared" si="26"/>
        <v>533</v>
      </c>
      <c r="B542" s="12" t="s">
        <v>13729</v>
      </c>
      <c r="C542" s="12" t="s">
        <v>13730</v>
      </c>
      <c r="D542" s="12" t="s">
        <v>13731</v>
      </c>
      <c r="E542" s="14">
        <v>2</v>
      </c>
      <c r="F542" s="12" t="s">
        <v>9</v>
      </c>
      <c r="G542" s="11"/>
      <c r="H542" s="11"/>
      <c r="I542" s="11"/>
      <c r="J542" s="26"/>
      <c r="K542" s="11">
        <f t="shared" si="24"/>
        <v>0</v>
      </c>
      <c r="L542" s="11">
        <f t="shared" si="25"/>
        <v>0</v>
      </c>
    </row>
    <row r="543" spans="1:12" x14ac:dyDescent="0.2">
      <c r="A543" s="11">
        <f t="shared" si="26"/>
        <v>534</v>
      </c>
      <c r="B543" s="12" t="s">
        <v>13732</v>
      </c>
      <c r="C543" s="12" t="s">
        <v>13733</v>
      </c>
      <c r="D543" s="12" t="s">
        <v>13734</v>
      </c>
      <c r="E543" s="14">
        <v>5</v>
      </c>
      <c r="F543" s="12" t="s">
        <v>9</v>
      </c>
      <c r="G543" s="11"/>
      <c r="H543" s="11"/>
      <c r="I543" s="11"/>
      <c r="J543" s="26"/>
      <c r="K543" s="11">
        <f t="shared" si="24"/>
        <v>0</v>
      </c>
      <c r="L543" s="11">
        <f t="shared" si="25"/>
        <v>0</v>
      </c>
    </row>
    <row r="544" spans="1:12" x14ac:dyDescent="0.2">
      <c r="A544" s="11">
        <f t="shared" si="26"/>
        <v>535</v>
      </c>
      <c r="B544" s="12" t="s">
        <v>13735</v>
      </c>
      <c r="C544" s="12" t="s">
        <v>13736</v>
      </c>
      <c r="D544" s="12" t="s">
        <v>13737</v>
      </c>
      <c r="E544" s="14">
        <v>5</v>
      </c>
      <c r="F544" s="12" t="s">
        <v>9</v>
      </c>
      <c r="G544" s="11"/>
      <c r="H544" s="11"/>
      <c r="I544" s="11"/>
      <c r="J544" s="26"/>
      <c r="K544" s="11">
        <f t="shared" si="24"/>
        <v>0</v>
      </c>
      <c r="L544" s="11">
        <f t="shared" si="25"/>
        <v>0</v>
      </c>
    </row>
    <row r="545" spans="1:12" x14ac:dyDescent="0.2">
      <c r="A545" s="11">
        <f t="shared" si="26"/>
        <v>536</v>
      </c>
      <c r="B545" s="12" t="s">
        <v>13738</v>
      </c>
      <c r="C545" s="12" t="s">
        <v>13739</v>
      </c>
      <c r="D545" s="12" t="s">
        <v>13740</v>
      </c>
      <c r="E545" s="14">
        <v>1</v>
      </c>
      <c r="F545" s="12" t="s">
        <v>9</v>
      </c>
      <c r="G545" s="11"/>
      <c r="H545" s="11"/>
      <c r="I545" s="11"/>
      <c r="J545" s="26"/>
      <c r="K545" s="11">
        <f t="shared" si="24"/>
        <v>0</v>
      </c>
      <c r="L545" s="11">
        <f t="shared" si="25"/>
        <v>0</v>
      </c>
    </row>
    <row r="546" spans="1:12" x14ac:dyDescent="0.2">
      <c r="A546" s="11">
        <f t="shared" si="26"/>
        <v>537</v>
      </c>
      <c r="B546" s="12" t="s">
        <v>13741</v>
      </c>
      <c r="C546" s="12" t="s">
        <v>13742</v>
      </c>
      <c r="D546" s="12" t="s">
        <v>13743</v>
      </c>
      <c r="E546" s="14">
        <v>2</v>
      </c>
      <c r="F546" s="12" t="s">
        <v>9</v>
      </c>
      <c r="G546" s="11"/>
      <c r="H546" s="11"/>
      <c r="I546" s="11"/>
      <c r="J546" s="26"/>
      <c r="K546" s="11">
        <f t="shared" si="24"/>
        <v>0</v>
      </c>
      <c r="L546" s="11">
        <f t="shared" si="25"/>
        <v>0</v>
      </c>
    </row>
    <row r="547" spans="1:12" x14ac:dyDescent="0.2">
      <c r="A547" s="11">
        <f t="shared" si="26"/>
        <v>538</v>
      </c>
      <c r="B547" s="12" t="s">
        <v>13744</v>
      </c>
      <c r="C547" s="12" t="s">
        <v>13745</v>
      </c>
      <c r="D547" s="12" t="s">
        <v>13746</v>
      </c>
      <c r="E547" s="14">
        <v>1</v>
      </c>
      <c r="F547" s="12" t="s">
        <v>9</v>
      </c>
      <c r="G547" s="11"/>
      <c r="H547" s="11"/>
      <c r="I547" s="11"/>
      <c r="J547" s="26"/>
      <c r="K547" s="11">
        <f t="shared" si="24"/>
        <v>0</v>
      </c>
      <c r="L547" s="11">
        <f t="shared" si="25"/>
        <v>0</v>
      </c>
    </row>
    <row r="548" spans="1:12" x14ac:dyDescent="0.2">
      <c r="A548" s="11">
        <f t="shared" si="26"/>
        <v>539</v>
      </c>
      <c r="B548" s="12" t="s">
        <v>13747</v>
      </c>
      <c r="C548" s="12" t="s">
        <v>13748</v>
      </c>
      <c r="D548" s="12" t="s">
        <v>13749</v>
      </c>
      <c r="E548" s="14">
        <v>1</v>
      </c>
      <c r="F548" s="12" t="s">
        <v>9</v>
      </c>
      <c r="G548" s="11"/>
      <c r="H548" s="11"/>
      <c r="I548" s="11"/>
      <c r="J548" s="26"/>
      <c r="K548" s="11">
        <f t="shared" si="24"/>
        <v>0</v>
      </c>
      <c r="L548" s="11">
        <f t="shared" si="25"/>
        <v>0</v>
      </c>
    </row>
    <row r="549" spans="1:12" x14ac:dyDescent="0.2">
      <c r="A549" s="11">
        <f t="shared" si="26"/>
        <v>540</v>
      </c>
      <c r="B549" s="12" t="s">
        <v>13750</v>
      </c>
      <c r="C549" s="12" t="s">
        <v>13751</v>
      </c>
      <c r="D549" s="12" t="s">
        <v>13752</v>
      </c>
      <c r="E549" s="14">
        <v>1</v>
      </c>
      <c r="F549" s="12" t="s">
        <v>9</v>
      </c>
      <c r="G549" s="11"/>
      <c r="H549" s="11"/>
      <c r="I549" s="11"/>
      <c r="J549" s="26"/>
      <c r="K549" s="11">
        <f t="shared" si="24"/>
        <v>0</v>
      </c>
      <c r="L549" s="11">
        <f t="shared" si="25"/>
        <v>0</v>
      </c>
    </row>
    <row r="550" spans="1:12" x14ac:dyDescent="0.2">
      <c r="A550" s="11">
        <f t="shared" si="26"/>
        <v>541</v>
      </c>
      <c r="B550" s="12" t="s">
        <v>13753</v>
      </c>
      <c r="C550" s="12" t="s">
        <v>13754</v>
      </c>
      <c r="D550" s="12" t="s">
        <v>13755</v>
      </c>
      <c r="E550" s="14">
        <v>1</v>
      </c>
      <c r="F550" s="12" t="s">
        <v>9</v>
      </c>
      <c r="G550" s="11"/>
      <c r="H550" s="11"/>
      <c r="I550" s="11"/>
      <c r="J550" s="26"/>
      <c r="K550" s="11">
        <f t="shared" si="24"/>
        <v>0</v>
      </c>
      <c r="L550" s="11">
        <f t="shared" si="25"/>
        <v>0</v>
      </c>
    </row>
    <row r="551" spans="1:12" x14ac:dyDescent="0.2">
      <c r="A551" s="11">
        <f t="shared" si="26"/>
        <v>542</v>
      </c>
      <c r="B551" s="12" t="s">
        <v>13756</v>
      </c>
      <c r="C551" s="12" t="s">
        <v>13757</v>
      </c>
      <c r="D551" s="12" t="s">
        <v>13758</v>
      </c>
      <c r="E551" s="14">
        <v>1</v>
      </c>
      <c r="F551" s="12" t="s">
        <v>9</v>
      </c>
      <c r="G551" s="11"/>
      <c r="H551" s="11"/>
      <c r="I551" s="11"/>
      <c r="J551" s="26"/>
      <c r="K551" s="11">
        <f t="shared" si="24"/>
        <v>0</v>
      </c>
      <c r="L551" s="11">
        <f t="shared" si="25"/>
        <v>0</v>
      </c>
    </row>
    <row r="552" spans="1:12" x14ac:dyDescent="0.2">
      <c r="A552" s="11">
        <f t="shared" si="26"/>
        <v>543</v>
      </c>
      <c r="B552" s="12" t="s">
        <v>13759</v>
      </c>
      <c r="C552" s="12" t="s">
        <v>13760</v>
      </c>
      <c r="D552" s="12" t="s">
        <v>13761</v>
      </c>
      <c r="E552" s="14">
        <v>4</v>
      </c>
      <c r="F552" s="12" t="s">
        <v>9</v>
      </c>
      <c r="G552" s="11"/>
      <c r="H552" s="11"/>
      <c r="I552" s="11"/>
      <c r="J552" s="26"/>
      <c r="K552" s="11">
        <f t="shared" si="24"/>
        <v>0</v>
      </c>
      <c r="L552" s="11">
        <f t="shared" si="25"/>
        <v>0</v>
      </c>
    </row>
    <row r="553" spans="1:12" x14ac:dyDescent="0.2">
      <c r="A553" s="11">
        <f t="shared" si="26"/>
        <v>544</v>
      </c>
      <c r="B553" s="12" t="s">
        <v>13762</v>
      </c>
      <c r="C553" s="12" t="s">
        <v>13763</v>
      </c>
      <c r="D553" s="12" t="s">
        <v>13764</v>
      </c>
      <c r="E553" s="14">
        <v>1</v>
      </c>
      <c r="F553" s="12" t="s">
        <v>9</v>
      </c>
      <c r="G553" s="11"/>
      <c r="H553" s="11"/>
      <c r="I553" s="11"/>
      <c r="J553" s="26"/>
      <c r="K553" s="11">
        <f t="shared" si="24"/>
        <v>0</v>
      </c>
      <c r="L553" s="11">
        <f t="shared" si="25"/>
        <v>0</v>
      </c>
    </row>
    <row r="554" spans="1:12" x14ac:dyDescent="0.2">
      <c r="A554" s="11">
        <f t="shared" si="26"/>
        <v>545</v>
      </c>
      <c r="B554" s="12" t="s">
        <v>13765</v>
      </c>
      <c r="C554" s="12" t="s">
        <v>13766</v>
      </c>
      <c r="D554" s="12" t="s">
        <v>13767</v>
      </c>
      <c r="E554" s="14">
        <v>1</v>
      </c>
      <c r="F554" s="12" t="s">
        <v>9</v>
      </c>
      <c r="G554" s="11"/>
      <c r="H554" s="11"/>
      <c r="I554" s="11"/>
      <c r="J554" s="26"/>
      <c r="K554" s="11">
        <f t="shared" si="24"/>
        <v>0</v>
      </c>
      <c r="L554" s="11">
        <f t="shared" si="25"/>
        <v>0</v>
      </c>
    </row>
    <row r="555" spans="1:12" x14ac:dyDescent="0.2">
      <c r="A555" s="11">
        <f t="shared" si="26"/>
        <v>546</v>
      </c>
      <c r="B555" s="12" t="s">
        <v>13768</v>
      </c>
      <c r="C555" s="12" t="s">
        <v>13769</v>
      </c>
      <c r="D555" s="12" t="s">
        <v>13770</v>
      </c>
      <c r="E555" s="14">
        <v>1</v>
      </c>
      <c r="F555" s="12" t="s">
        <v>9</v>
      </c>
      <c r="G555" s="11"/>
      <c r="H555" s="11"/>
      <c r="I555" s="11"/>
      <c r="J555" s="26"/>
      <c r="K555" s="11">
        <f t="shared" si="24"/>
        <v>0</v>
      </c>
      <c r="L555" s="11">
        <f t="shared" si="25"/>
        <v>0</v>
      </c>
    </row>
    <row r="556" spans="1:12" x14ac:dyDescent="0.2">
      <c r="A556" s="11">
        <f t="shared" si="26"/>
        <v>547</v>
      </c>
      <c r="B556" s="12" t="s">
        <v>13771</v>
      </c>
      <c r="C556" s="12" t="s">
        <v>13772</v>
      </c>
      <c r="D556" s="12" t="s">
        <v>13773</v>
      </c>
      <c r="E556" s="14">
        <v>2</v>
      </c>
      <c r="F556" s="12" t="s">
        <v>9</v>
      </c>
      <c r="G556" s="11"/>
      <c r="H556" s="11"/>
      <c r="I556" s="11"/>
      <c r="J556" s="26"/>
      <c r="K556" s="11">
        <f t="shared" si="24"/>
        <v>0</v>
      </c>
      <c r="L556" s="11">
        <f t="shared" si="25"/>
        <v>0</v>
      </c>
    </row>
    <row r="557" spans="1:12" x14ac:dyDescent="0.2">
      <c r="A557" s="11">
        <f t="shared" si="26"/>
        <v>548</v>
      </c>
      <c r="B557" s="12" t="s">
        <v>13774</v>
      </c>
      <c r="C557" s="12" t="s">
        <v>13775</v>
      </c>
      <c r="D557" s="12" t="s">
        <v>13776</v>
      </c>
      <c r="E557" s="14">
        <v>2</v>
      </c>
      <c r="F557" s="12" t="s">
        <v>9</v>
      </c>
      <c r="G557" s="11"/>
      <c r="H557" s="11"/>
      <c r="I557" s="11"/>
      <c r="J557" s="26"/>
      <c r="K557" s="11">
        <f t="shared" si="24"/>
        <v>0</v>
      </c>
      <c r="L557" s="11">
        <f t="shared" si="25"/>
        <v>0</v>
      </c>
    </row>
    <row r="558" spans="1:12" x14ac:dyDescent="0.2">
      <c r="A558" s="11">
        <f t="shared" si="26"/>
        <v>549</v>
      </c>
      <c r="B558" s="12" t="s">
        <v>13777</v>
      </c>
      <c r="C558" s="12" t="s">
        <v>13778</v>
      </c>
      <c r="D558" s="12" t="s">
        <v>13779</v>
      </c>
      <c r="E558" s="14">
        <v>2</v>
      </c>
      <c r="F558" s="12" t="s">
        <v>9</v>
      </c>
      <c r="G558" s="11"/>
      <c r="H558" s="11"/>
      <c r="I558" s="11"/>
      <c r="J558" s="26"/>
      <c r="K558" s="11">
        <f t="shared" si="24"/>
        <v>0</v>
      </c>
      <c r="L558" s="11">
        <f t="shared" si="25"/>
        <v>0</v>
      </c>
    </row>
    <row r="559" spans="1:12" x14ac:dyDescent="0.2">
      <c r="A559" s="11">
        <f t="shared" si="26"/>
        <v>550</v>
      </c>
      <c r="B559" s="12" t="s">
        <v>13780</v>
      </c>
      <c r="C559" s="12" t="s">
        <v>13781</v>
      </c>
      <c r="D559" s="12" t="s">
        <v>13782</v>
      </c>
      <c r="E559" s="14">
        <v>1</v>
      </c>
      <c r="F559" s="12" t="s">
        <v>9</v>
      </c>
      <c r="G559" s="11"/>
      <c r="H559" s="11"/>
      <c r="I559" s="11"/>
      <c r="J559" s="26"/>
      <c r="K559" s="11">
        <f t="shared" si="24"/>
        <v>0</v>
      </c>
      <c r="L559" s="11">
        <f t="shared" si="25"/>
        <v>0</v>
      </c>
    </row>
    <row r="560" spans="1:12" x14ac:dyDescent="0.2">
      <c r="A560" s="11">
        <f t="shared" si="26"/>
        <v>551</v>
      </c>
      <c r="B560" s="12" t="s">
        <v>13783</v>
      </c>
      <c r="C560" s="12" t="s">
        <v>13784</v>
      </c>
      <c r="D560" s="12" t="s">
        <v>13785</v>
      </c>
      <c r="E560" s="14">
        <v>1</v>
      </c>
      <c r="F560" s="12" t="s">
        <v>9</v>
      </c>
      <c r="G560" s="11"/>
      <c r="H560" s="11"/>
      <c r="I560" s="11"/>
      <c r="J560" s="26"/>
      <c r="K560" s="11">
        <f t="shared" si="24"/>
        <v>0</v>
      </c>
      <c r="L560" s="11">
        <f t="shared" si="25"/>
        <v>0</v>
      </c>
    </row>
    <row r="561" spans="1:12" x14ac:dyDescent="0.2">
      <c r="A561" s="11">
        <f t="shared" si="26"/>
        <v>552</v>
      </c>
      <c r="B561" s="12" t="s">
        <v>13786</v>
      </c>
      <c r="C561" s="12" t="s">
        <v>13787</v>
      </c>
      <c r="D561" s="12" t="s">
        <v>13788</v>
      </c>
      <c r="E561" s="14">
        <v>1</v>
      </c>
      <c r="F561" s="12" t="s">
        <v>9</v>
      </c>
      <c r="G561" s="11"/>
      <c r="H561" s="11"/>
      <c r="I561" s="11"/>
      <c r="J561" s="26"/>
      <c r="K561" s="11">
        <f t="shared" si="24"/>
        <v>0</v>
      </c>
      <c r="L561" s="11">
        <f t="shared" si="25"/>
        <v>0</v>
      </c>
    </row>
    <row r="562" spans="1:12" x14ac:dyDescent="0.2">
      <c r="A562" s="11">
        <f t="shared" si="26"/>
        <v>553</v>
      </c>
      <c r="B562" s="12" t="s">
        <v>13789</v>
      </c>
      <c r="C562" s="12" t="s">
        <v>13790</v>
      </c>
      <c r="D562" s="12" t="s">
        <v>13791</v>
      </c>
      <c r="E562" s="14">
        <v>1</v>
      </c>
      <c r="F562" s="12" t="s">
        <v>9</v>
      </c>
      <c r="G562" s="11"/>
      <c r="H562" s="11"/>
      <c r="I562" s="11"/>
      <c r="J562" s="26"/>
      <c r="K562" s="11">
        <f t="shared" si="24"/>
        <v>0</v>
      </c>
      <c r="L562" s="11">
        <f t="shared" si="25"/>
        <v>0</v>
      </c>
    </row>
    <row r="563" spans="1:12" x14ac:dyDescent="0.2">
      <c r="A563" s="11">
        <f t="shared" si="26"/>
        <v>554</v>
      </c>
      <c r="B563" s="12" t="s">
        <v>13792</v>
      </c>
      <c r="C563" s="12" t="s">
        <v>13793</v>
      </c>
      <c r="D563" s="12" t="s">
        <v>13794</v>
      </c>
      <c r="E563" s="14">
        <v>1</v>
      </c>
      <c r="F563" s="12" t="s">
        <v>9</v>
      </c>
      <c r="G563" s="11"/>
      <c r="H563" s="11"/>
      <c r="I563" s="11"/>
      <c r="J563" s="26"/>
      <c r="K563" s="11">
        <f t="shared" si="24"/>
        <v>0</v>
      </c>
      <c r="L563" s="11">
        <f t="shared" si="25"/>
        <v>0</v>
      </c>
    </row>
    <row r="564" spans="1:12" x14ac:dyDescent="0.2">
      <c r="A564" s="11">
        <f t="shared" si="26"/>
        <v>555</v>
      </c>
      <c r="B564" s="12" t="s">
        <v>13795</v>
      </c>
      <c r="C564" s="12" t="s">
        <v>13796</v>
      </c>
      <c r="D564" s="12" t="s">
        <v>13797</v>
      </c>
      <c r="E564" s="14">
        <v>1</v>
      </c>
      <c r="F564" s="12" t="s">
        <v>9</v>
      </c>
      <c r="G564" s="11"/>
      <c r="H564" s="11"/>
      <c r="I564" s="11"/>
      <c r="J564" s="26"/>
      <c r="K564" s="11">
        <f t="shared" si="24"/>
        <v>0</v>
      </c>
      <c r="L564" s="11">
        <f t="shared" si="25"/>
        <v>0</v>
      </c>
    </row>
    <row r="565" spans="1:12" x14ac:dyDescent="0.2">
      <c r="A565" s="11">
        <f t="shared" si="26"/>
        <v>556</v>
      </c>
      <c r="B565" s="12" t="s">
        <v>13798</v>
      </c>
      <c r="C565" s="12" t="s">
        <v>13799</v>
      </c>
      <c r="D565" s="12" t="s">
        <v>13800</v>
      </c>
      <c r="E565" s="14">
        <v>1</v>
      </c>
      <c r="F565" s="12" t="s">
        <v>9</v>
      </c>
      <c r="G565" s="11"/>
      <c r="H565" s="11"/>
      <c r="I565" s="11"/>
      <c r="J565" s="26"/>
      <c r="K565" s="11">
        <f t="shared" si="24"/>
        <v>0</v>
      </c>
      <c r="L565" s="11">
        <f t="shared" si="25"/>
        <v>0</v>
      </c>
    </row>
    <row r="566" spans="1:12" x14ac:dyDescent="0.2">
      <c r="A566" s="11">
        <f t="shared" si="26"/>
        <v>557</v>
      </c>
      <c r="B566" s="12" t="s">
        <v>13801</v>
      </c>
      <c r="C566" s="12" t="s">
        <v>13802</v>
      </c>
      <c r="D566" s="12" t="s">
        <v>13803</v>
      </c>
      <c r="E566" s="14">
        <v>1</v>
      </c>
      <c r="F566" s="12" t="s">
        <v>9</v>
      </c>
      <c r="G566" s="11"/>
      <c r="H566" s="11"/>
      <c r="I566" s="11"/>
      <c r="J566" s="26"/>
      <c r="K566" s="11">
        <f t="shared" si="24"/>
        <v>0</v>
      </c>
      <c r="L566" s="11">
        <f t="shared" si="25"/>
        <v>0</v>
      </c>
    </row>
    <row r="567" spans="1:12" x14ac:dyDescent="0.2">
      <c r="A567" s="11">
        <f t="shared" si="26"/>
        <v>558</v>
      </c>
      <c r="B567" s="12" t="s">
        <v>13804</v>
      </c>
      <c r="C567" s="12" t="s">
        <v>13805</v>
      </c>
      <c r="D567" s="12" t="s">
        <v>13806</v>
      </c>
      <c r="E567" s="14">
        <v>1</v>
      </c>
      <c r="F567" s="12" t="s">
        <v>9</v>
      </c>
      <c r="G567" s="11"/>
      <c r="H567" s="11"/>
      <c r="I567" s="11"/>
      <c r="J567" s="26"/>
      <c r="K567" s="11">
        <f t="shared" si="24"/>
        <v>0</v>
      </c>
      <c r="L567" s="11">
        <f t="shared" si="25"/>
        <v>0</v>
      </c>
    </row>
    <row r="568" spans="1:12" x14ac:dyDescent="0.2">
      <c r="A568" s="11">
        <f t="shared" si="26"/>
        <v>559</v>
      </c>
      <c r="B568" s="12" t="s">
        <v>13807</v>
      </c>
      <c r="C568" s="12" t="s">
        <v>13808</v>
      </c>
      <c r="D568" s="12" t="s">
        <v>13809</v>
      </c>
      <c r="E568" s="14">
        <v>1</v>
      </c>
      <c r="F568" s="12" t="s">
        <v>9</v>
      </c>
      <c r="G568" s="11"/>
      <c r="H568" s="11"/>
      <c r="I568" s="11"/>
      <c r="J568" s="26"/>
      <c r="K568" s="11">
        <f t="shared" si="24"/>
        <v>0</v>
      </c>
      <c r="L568" s="11">
        <f t="shared" si="25"/>
        <v>0</v>
      </c>
    </row>
    <row r="569" spans="1:12" x14ac:dyDescent="0.2">
      <c r="A569" s="11">
        <f t="shared" si="26"/>
        <v>560</v>
      </c>
      <c r="B569" s="12" t="s">
        <v>13810</v>
      </c>
      <c r="C569" s="12" t="s">
        <v>13811</v>
      </c>
      <c r="D569" s="12" t="s">
        <v>13812</v>
      </c>
      <c r="E569" s="14">
        <v>1</v>
      </c>
      <c r="F569" s="12" t="s">
        <v>9</v>
      </c>
      <c r="G569" s="11"/>
      <c r="H569" s="11"/>
      <c r="I569" s="11"/>
      <c r="J569" s="26"/>
      <c r="K569" s="11">
        <f t="shared" si="24"/>
        <v>0</v>
      </c>
      <c r="L569" s="11">
        <f t="shared" si="25"/>
        <v>0</v>
      </c>
    </row>
    <row r="570" spans="1:12" x14ac:dyDescent="0.2">
      <c r="A570" s="11">
        <f t="shared" si="26"/>
        <v>561</v>
      </c>
      <c r="B570" s="12" t="s">
        <v>13813</v>
      </c>
      <c r="C570" s="12" t="s">
        <v>13814</v>
      </c>
      <c r="D570" s="12" t="s">
        <v>13815</v>
      </c>
      <c r="E570" s="14">
        <v>1</v>
      </c>
      <c r="F570" s="12" t="s">
        <v>9</v>
      </c>
      <c r="G570" s="11"/>
      <c r="H570" s="11"/>
      <c r="I570" s="11"/>
      <c r="J570" s="26"/>
      <c r="K570" s="11">
        <f t="shared" si="24"/>
        <v>0</v>
      </c>
      <c r="L570" s="11">
        <f t="shared" si="25"/>
        <v>0</v>
      </c>
    </row>
    <row r="571" spans="1:12" x14ac:dyDescent="0.2">
      <c r="A571" s="11">
        <f t="shared" si="26"/>
        <v>562</v>
      </c>
      <c r="B571" s="12" t="s">
        <v>13816</v>
      </c>
      <c r="C571" s="12" t="s">
        <v>13817</v>
      </c>
      <c r="D571" s="12" t="s">
        <v>13818</v>
      </c>
      <c r="E571" s="14">
        <v>1</v>
      </c>
      <c r="F571" s="12" t="s">
        <v>9</v>
      </c>
      <c r="G571" s="11"/>
      <c r="H571" s="11"/>
      <c r="I571" s="11"/>
      <c r="J571" s="26"/>
      <c r="K571" s="11">
        <f t="shared" si="24"/>
        <v>0</v>
      </c>
      <c r="L571" s="11">
        <f t="shared" si="25"/>
        <v>0</v>
      </c>
    </row>
    <row r="572" spans="1:12" x14ac:dyDescent="0.2">
      <c r="A572" s="11">
        <f t="shared" si="26"/>
        <v>563</v>
      </c>
      <c r="B572" s="12" t="s">
        <v>13819</v>
      </c>
      <c r="C572" s="12" t="s">
        <v>13820</v>
      </c>
      <c r="D572" s="12" t="s">
        <v>13821</v>
      </c>
      <c r="E572" s="14">
        <v>1</v>
      </c>
      <c r="F572" s="12" t="s">
        <v>9</v>
      </c>
      <c r="G572" s="11"/>
      <c r="H572" s="11"/>
      <c r="I572" s="11"/>
      <c r="J572" s="26"/>
      <c r="K572" s="11">
        <f t="shared" si="24"/>
        <v>0</v>
      </c>
      <c r="L572" s="11">
        <f t="shared" si="25"/>
        <v>0</v>
      </c>
    </row>
    <row r="573" spans="1:12" x14ac:dyDescent="0.2">
      <c r="A573" s="11">
        <f t="shared" si="26"/>
        <v>564</v>
      </c>
      <c r="B573" s="12" t="s">
        <v>13822</v>
      </c>
      <c r="C573" s="12" t="s">
        <v>13823</v>
      </c>
      <c r="D573" s="12" t="s">
        <v>13824</v>
      </c>
      <c r="E573" s="14">
        <v>21</v>
      </c>
      <c r="F573" s="12" t="s">
        <v>9</v>
      </c>
      <c r="G573" s="11"/>
      <c r="H573" s="11"/>
      <c r="I573" s="11"/>
      <c r="J573" s="26"/>
      <c r="K573" s="11">
        <f t="shared" si="24"/>
        <v>0</v>
      </c>
      <c r="L573" s="11">
        <f t="shared" si="25"/>
        <v>0</v>
      </c>
    </row>
    <row r="574" spans="1:12" x14ac:dyDescent="0.2">
      <c r="A574" s="11">
        <f t="shared" si="26"/>
        <v>565</v>
      </c>
      <c r="B574" s="12" t="s">
        <v>13825</v>
      </c>
      <c r="C574" s="12" t="s">
        <v>13826</v>
      </c>
      <c r="D574" s="12" t="s">
        <v>13827</v>
      </c>
      <c r="E574" s="14">
        <v>1</v>
      </c>
      <c r="F574" s="12" t="s">
        <v>9</v>
      </c>
      <c r="G574" s="11"/>
      <c r="H574" s="11"/>
      <c r="I574" s="11"/>
      <c r="J574" s="26"/>
      <c r="K574" s="11">
        <f t="shared" si="24"/>
        <v>0</v>
      </c>
      <c r="L574" s="11">
        <f t="shared" si="25"/>
        <v>0</v>
      </c>
    </row>
    <row r="575" spans="1:12" x14ac:dyDescent="0.2">
      <c r="A575" s="11">
        <f t="shared" si="26"/>
        <v>566</v>
      </c>
      <c r="B575" s="12" t="s">
        <v>13828</v>
      </c>
      <c r="C575" s="12" t="s">
        <v>13829</v>
      </c>
      <c r="D575" s="12" t="s">
        <v>13830</v>
      </c>
      <c r="E575" s="14">
        <v>2</v>
      </c>
      <c r="F575" s="12" t="s">
        <v>9</v>
      </c>
      <c r="G575" s="11"/>
      <c r="H575" s="11"/>
      <c r="I575" s="11"/>
      <c r="J575" s="26"/>
      <c r="K575" s="11">
        <f t="shared" si="24"/>
        <v>0</v>
      </c>
      <c r="L575" s="11">
        <f t="shared" si="25"/>
        <v>0</v>
      </c>
    </row>
    <row r="576" spans="1:12" x14ac:dyDescent="0.2">
      <c r="A576" s="11">
        <f t="shared" si="26"/>
        <v>567</v>
      </c>
      <c r="B576" s="12" t="s">
        <v>13831</v>
      </c>
      <c r="C576" s="12" t="s">
        <v>13832</v>
      </c>
      <c r="D576" s="12" t="s">
        <v>13833</v>
      </c>
      <c r="E576" s="14">
        <v>2</v>
      </c>
      <c r="F576" s="12" t="s">
        <v>9</v>
      </c>
      <c r="G576" s="11"/>
      <c r="H576" s="11"/>
      <c r="I576" s="11"/>
      <c r="J576" s="26"/>
      <c r="K576" s="11">
        <f t="shared" si="24"/>
        <v>0</v>
      </c>
      <c r="L576" s="11">
        <f t="shared" si="25"/>
        <v>0</v>
      </c>
    </row>
    <row r="577" spans="1:12" x14ac:dyDescent="0.2">
      <c r="A577" s="11">
        <f t="shared" si="26"/>
        <v>568</v>
      </c>
      <c r="B577" s="12" t="s">
        <v>13834</v>
      </c>
      <c r="C577" s="12" t="s">
        <v>13835</v>
      </c>
      <c r="D577" s="12" t="s">
        <v>13836</v>
      </c>
      <c r="E577" s="14">
        <v>2</v>
      </c>
      <c r="F577" s="12" t="s">
        <v>9</v>
      </c>
      <c r="G577" s="11"/>
      <c r="H577" s="11"/>
      <c r="I577" s="11"/>
      <c r="J577" s="26"/>
      <c r="K577" s="11">
        <f t="shared" si="24"/>
        <v>0</v>
      </c>
      <c r="L577" s="11">
        <f t="shared" si="25"/>
        <v>0</v>
      </c>
    </row>
    <row r="578" spans="1:12" x14ac:dyDescent="0.2">
      <c r="A578" s="11">
        <f t="shared" si="26"/>
        <v>569</v>
      </c>
      <c r="B578" s="12" t="s">
        <v>13837</v>
      </c>
      <c r="C578" s="12" t="s">
        <v>13838</v>
      </c>
      <c r="D578" s="12" t="s">
        <v>13839</v>
      </c>
      <c r="E578" s="14">
        <v>1</v>
      </c>
      <c r="F578" s="12" t="s">
        <v>9</v>
      </c>
      <c r="G578" s="11"/>
      <c r="H578" s="11"/>
      <c r="I578" s="11"/>
      <c r="J578" s="26"/>
      <c r="K578" s="11">
        <f t="shared" si="24"/>
        <v>0</v>
      </c>
      <c r="L578" s="11">
        <f t="shared" si="25"/>
        <v>0</v>
      </c>
    </row>
    <row r="579" spans="1:12" x14ac:dyDescent="0.2">
      <c r="A579" s="11">
        <f t="shared" si="26"/>
        <v>570</v>
      </c>
      <c r="B579" s="12" t="s">
        <v>13840</v>
      </c>
      <c r="C579" s="12" t="s">
        <v>13841</v>
      </c>
      <c r="D579" s="12" t="s">
        <v>13842</v>
      </c>
      <c r="E579" s="14">
        <v>4</v>
      </c>
      <c r="F579" s="12" t="s">
        <v>9</v>
      </c>
      <c r="G579" s="11"/>
      <c r="H579" s="11"/>
      <c r="I579" s="11"/>
      <c r="J579" s="26"/>
      <c r="K579" s="11">
        <f t="shared" si="24"/>
        <v>0</v>
      </c>
      <c r="L579" s="11">
        <f t="shared" si="25"/>
        <v>0</v>
      </c>
    </row>
    <row r="580" spans="1:12" x14ac:dyDescent="0.2">
      <c r="A580" s="11">
        <f t="shared" si="26"/>
        <v>571</v>
      </c>
      <c r="B580" s="12" t="s">
        <v>13843</v>
      </c>
      <c r="C580" s="12" t="s">
        <v>13844</v>
      </c>
      <c r="D580" s="12" t="s">
        <v>13845</v>
      </c>
      <c r="E580" s="14">
        <v>8</v>
      </c>
      <c r="F580" s="12" t="s">
        <v>9</v>
      </c>
      <c r="G580" s="11"/>
      <c r="H580" s="11"/>
      <c r="I580" s="11"/>
      <c r="J580" s="26"/>
      <c r="K580" s="11">
        <f t="shared" si="24"/>
        <v>0</v>
      </c>
      <c r="L580" s="11">
        <f t="shared" si="25"/>
        <v>0</v>
      </c>
    </row>
    <row r="581" spans="1:12" x14ac:dyDescent="0.2">
      <c r="A581" s="11">
        <f t="shared" si="26"/>
        <v>572</v>
      </c>
      <c r="B581" s="12" t="s">
        <v>13846</v>
      </c>
      <c r="C581" s="12" t="s">
        <v>13847</v>
      </c>
      <c r="D581" s="12" t="s">
        <v>13848</v>
      </c>
      <c r="E581" s="14">
        <v>8</v>
      </c>
      <c r="F581" s="12" t="s">
        <v>9</v>
      </c>
      <c r="G581" s="11"/>
      <c r="H581" s="11"/>
      <c r="I581" s="11"/>
      <c r="J581" s="26"/>
      <c r="K581" s="11">
        <f t="shared" si="24"/>
        <v>0</v>
      </c>
      <c r="L581" s="11">
        <f t="shared" si="25"/>
        <v>0</v>
      </c>
    </row>
    <row r="582" spans="1:12" x14ac:dyDescent="0.2">
      <c r="A582" s="11">
        <f t="shared" si="26"/>
        <v>573</v>
      </c>
      <c r="B582" s="12" t="s">
        <v>13849</v>
      </c>
      <c r="C582" s="12" t="s">
        <v>13850</v>
      </c>
      <c r="D582" s="12" t="s">
        <v>13851</v>
      </c>
      <c r="E582" s="14">
        <v>4</v>
      </c>
      <c r="F582" s="12" t="s">
        <v>9</v>
      </c>
      <c r="G582" s="11"/>
      <c r="H582" s="11"/>
      <c r="I582" s="11"/>
      <c r="J582" s="26"/>
      <c r="K582" s="11">
        <f t="shared" si="24"/>
        <v>0</v>
      </c>
      <c r="L582" s="11">
        <f t="shared" si="25"/>
        <v>0</v>
      </c>
    </row>
    <row r="583" spans="1:12" x14ac:dyDescent="0.2">
      <c r="A583" s="11">
        <f t="shared" si="26"/>
        <v>574</v>
      </c>
      <c r="B583" s="12" t="s">
        <v>13852</v>
      </c>
      <c r="C583" s="12" t="s">
        <v>13853</v>
      </c>
      <c r="D583" s="12" t="s">
        <v>13854</v>
      </c>
      <c r="E583" s="14">
        <v>4</v>
      </c>
      <c r="F583" s="12" t="s">
        <v>9</v>
      </c>
      <c r="G583" s="11"/>
      <c r="H583" s="11"/>
      <c r="I583" s="11"/>
      <c r="J583" s="26"/>
      <c r="K583" s="11">
        <f t="shared" si="24"/>
        <v>0</v>
      </c>
      <c r="L583" s="11">
        <f t="shared" si="25"/>
        <v>0</v>
      </c>
    </row>
    <row r="584" spans="1:12" x14ac:dyDescent="0.2">
      <c r="A584" s="11">
        <f t="shared" si="26"/>
        <v>575</v>
      </c>
      <c r="B584" s="12" t="s">
        <v>13855</v>
      </c>
      <c r="C584" s="12" t="s">
        <v>13856</v>
      </c>
      <c r="D584" s="12" t="s">
        <v>13857</v>
      </c>
      <c r="E584" s="14">
        <v>4</v>
      </c>
      <c r="F584" s="12" t="s">
        <v>9</v>
      </c>
      <c r="G584" s="11"/>
      <c r="H584" s="11"/>
      <c r="I584" s="11"/>
      <c r="J584" s="26"/>
      <c r="K584" s="11">
        <f t="shared" si="24"/>
        <v>0</v>
      </c>
      <c r="L584" s="11">
        <f t="shared" si="25"/>
        <v>0</v>
      </c>
    </row>
    <row r="585" spans="1:12" x14ac:dyDescent="0.2">
      <c r="A585" s="11">
        <f t="shared" si="26"/>
        <v>576</v>
      </c>
      <c r="B585" s="12" t="s">
        <v>13858</v>
      </c>
      <c r="C585" s="12" t="s">
        <v>13859</v>
      </c>
      <c r="D585" s="12" t="s">
        <v>13860</v>
      </c>
      <c r="E585" s="14">
        <v>8</v>
      </c>
      <c r="F585" s="12" t="s">
        <v>9</v>
      </c>
      <c r="G585" s="11"/>
      <c r="H585" s="11"/>
      <c r="I585" s="11"/>
      <c r="J585" s="26"/>
      <c r="K585" s="11">
        <f t="shared" si="24"/>
        <v>0</v>
      </c>
      <c r="L585" s="11">
        <f t="shared" si="25"/>
        <v>0</v>
      </c>
    </row>
    <row r="586" spans="1:12" x14ac:dyDescent="0.2">
      <c r="A586" s="11">
        <f t="shared" si="26"/>
        <v>577</v>
      </c>
      <c r="B586" s="12" t="s">
        <v>13861</v>
      </c>
      <c r="C586" s="12" t="s">
        <v>13862</v>
      </c>
      <c r="D586" s="12" t="s">
        <v>13863</v>
      </c>
      <c r="E586" s="14">
        <v>8</v>
      </c>
      <c r="F586" s="12" t="s">
        <v>9</v>
      </c>
      <c r="G586" s="11"/>
      <c r="H586" s="11"/>
      <c r="I586" s="11"/>
      <c r="J586" s="26"/>
      <c r="K586" s="11">
        <f t="shared" si="24"/>
        <v>0</v>
      </c>
      <c r="L586" s="11">
        <f t="shared" si="25"/>
        <v>0</v>
      </c>
    </row>
    <row r="587" spans="1:12" x14ac:dyDescent="0.2">
      <c r="A587" s="11">
        <f t="shared" si="26"/>
        <v>578</v>
      </c>
      <c r="B587" s="12" t="s">
        <v>13864</v>
      </c>
      <c r="C587" s="12" t="s">
        <v>13865</v>
      </c>
      <c r="D587" s="12" t="s">
        <v>13866</v>
      </c>
      <c r="E587" s="14">
        <v>2</v>
      </c>
      <c r="F587" s="12" t="s">
        <v>9</v>
      </c>
      <c r="G587" s="11"/>
      <c r="H587" s="11"/>
      <c r="I587" s="11"/>
      <c r="J587" s="26"/>
      <c r="K587" s="11">
        <f t="shared" ref="K587:K650" si="27">I587*(100-J587)/100</f>
        <v>0</v>
      </c>
      <c r="L587" s="11">
        <f t="shared" ref="L587:L650" si="28">E587*K587</f>
        <v>0</v>
      </c>
    </row>
    <row r="588" spans="1:12" x14ac:dyDescent="0.2">
      <c r="A588" s="11">
        <f t="shared" ref="A588:A651" si="29">A587+1</f>
        <v>579</v>
      </c>
      <c r="B588" s="12" t="s">
        <v>13867</v>
      </c>
      <c r="C588" s="12" t="s">
        <v>13868</v>
      </c>
      <c r="D588" s="12" t="s">
        <v>13869</v>
      </c>
      <c r="E588" s="14">
        <v>2</v>
      </c>
      <c r="F588" s="12" t="s">
        <v>9</v>
      </c>
      <c r="G588" s="11"/>
      <c r="H588" s="11"/>
      <c r="I588" s="11"/>
      <c r="J588" s="26"/>
      <c r="K588" s="11">
        <f t="shared" si="27"/>
        <v>0</v>
      </c>
      <c r="L588" s="11">
        <f t="shared" si="28"/>
        <v>0</v>
      </c>
    </row>
    <row r="589" spans="1:12" x14ac:dyDescent="0.2">
      <c r="A589" s="11">
        <f t="shared" si="29"/>
        <v>580</v>
      </c>
      <c r="B589" s="12" t="s">
        <v>8592</v>
      </c>
      <c r="C589" s="12" t="s">
        <v>13870</v>
      </c>
      <c r="D589" s="12" t="s">
        <v>8594</v>
      </c>
      <c r="E589" s="14">
        <v>1</v>
      </c>
      <c r="F589" s="12" t="s">
        <v>9</v>
      </c>
      <c r="G589" s="11"/>
      <c r="H589" s="11"/>
      <c r="I589" s="11"/>
      <c r="J589" s="26"/>
      <c r="K589" s="11">
        <f t="shared" si="27"/>
        <v>0</v>
      </c>
      <c r="L589" s="11">
        <f t="shared" si="28"/>
        <v>0</v>
      </c>
    </row>
    <row r="590" spans="1:12" x14ac:dyDescent="0.2">
      <c r="A590" s="11">
        <f t="shared" si="29"/>
        <v>581</v>
      </c>
      <c r="B590" s="12" t="s">
        <v>13871</v>
      </c>
      <c r="C590" s="12" t="s">
        <v>13872</v>
      </c>
      <c r="D590" s="12" t="s">
        <v>13873</v>
      </c>
      <c r="E590" s="14">
        <v>1</v>
      </c>
      <c r="F590" s="12" t="s">
        <v>9</v>
      </c>
      <c r="G590" s="11"/>
      <c r="H590" s="11"/>
      <c r="I590" s="11"/>
      <c r="J590" s="26"/>
      <c r="K590" s="11">
        <f t="shared" si="27"/>
        <v>0</v>
      </c>
      <c r="L590" s="11">
        <f t="shared" si="28"/>
        <v>0</v>
      </c>
    </row>
    <row r="591" spans="1:12" x14ac:dyDescent="0.2">
      <c r="A591" s="11">
        <f t="shared" si="29"/>
        <v>582</v>
      </c>
      <c r="B591" s="12" t="s">
        <v>13874</v>
      </c>
      <c r="C591" s="12" t="s">
        <v>13875</v>
      </c>
      <c r="D591" s="12" t="s">
        <v>13876</v>
      </c>
      <c r="E591" s="14">
        <v>1</v>
      </c>
      <c r="F591" s="12" t="s">
        <v>9</v>
      </c>
      <c r="G591" s="11"/>
      <c r="H591" s="11"/>
      <c r="I591" s="11"/>
      <c r="J591" s="26"/>
      <c r="K591" s="11">
        <f t="shared" si="27"/>
        <v>0</v>
      </c>
      <c r="L591" s="11">
        <f t="shared" si="28"/>
        <v>0</v>
      </c>
    </row>
    <row r="592" spans="1:12" x14ac:dyDescent="0.2">
      <c r="A592" s="11">
        <f t="shared" si="29"/>
        <v>583</v>
      </c>
      <c r="B592" s="12" t="s">
        <v>13877</v>
      </c>
      <c r="C592" s="12" t="s">
        <v>13878</v>
      </c>
      <c r="D592" s="12" t="s">
        <v>13879</v>
      </c>
      <c r="E592" s="14">
        <v>1</v>
      </c>
      <c r="F592" s="12" t="s">
        <v>9</v>
      </c>
      <c r="G592" s="11"/>
      <c r="H592" s="11"/>
      <c r="I592" s="11"/>
      <c r="J592" s="26"/>
      <c r="K592" s="11">
        <f t="shared" si="27"/>
        <v>0</v>
      </c>
      <c r="L592" s="11">
        <f t="shared" si="28"/>
        <v>0</v>
      </c>
    </row>
    <row r="593" spans="1:12" x14ac:dyDescent="0.2">
      <c r="A593" s="11">
        <f t="shared" si="29"/>
        <v>584</v>
      </c>
      <c r="B593" s="12" t="s">
        <v>13880</v>
      </c>
      <c r="C593" s="12" t="s">
        <v>13881</v>
      </c>
      <c r="D593" s="12" t="s">
        <v>13882</v>
      </c>
      <c r="E593" s="14">
        <v>1</v>
      </c>
      <c r="F593" s="12" t="s">
        <v>9</v>
      </c>
      <c r="G593" s="11"/>
      <c r="H593" s="11"/>
      <c r="I593" s="11"/>
      <c r="J593" s="26"/>
      <c r="K593" s="11">
        <f t="shared" si="27"/>
        <v>0</v>
      </c>
      <c r="L593" s="11">
        <f t="shared" si="28"/>
        <v>0</v>
      </c>
    </row>
    <row r="594" spans="1:12" x14ac:dyDescent="0.2">
      <c r="A594" s="11">
        <f t="shared" si="29"/>
        <v>585</v>
      </c>
      <c r="B594" s="12" t="s">
        <v>13883</v>
      </c>
      <c r="C594" s="12" t="s">
        <v>13884</v>
      </c>
      <c r="D594" s="12" t="s">
        <v>13885</v>
      </c>
      <c r="E594" s="14">
        <v>1</v>
      </c>
      <c r="F594" s="12" t="s">
        <v>9</v>
      </c>
      <c r="G594" s="11"/>
      <c r="H594" s="11"/>
      <c r="I594" s="11"/>
      <c r="J594" s="26"/>
      <c r="K594" s="11">
        <f t="shared" si="27"/>
        <v>0</v>
      </c>
      <c r="L594" s="11">
        <f t="shared" si="28"/>
        <v>0</v>
      </c>
    </row>
    <row r="595" spans="1:12" x14ac:dyDescent="0.2">
      <c r="A595" s="11">
        <f t="shared" si="29"/>
        <v>586</v>
      </c>
      <c r="B595" s="12" t="s">
        <v>13886</v>
      </c>
      <c r="C595" s="12" t="s">
        <v>13887</v>
      </c>
      <c r="D595" s="12" t="s">
        <v>13888</v>
      </c>
      <c r="E595" s="14">
        <v>1</v>
      </c>
      <c r="F595" s="12" t="s">
        <v>9</v>
      </c>
      <c r="G595" s="11"/>
      <c r="H595" s="11"/>
      <c r="I595" s="11"/>
      <c r="J595" s="26"/>
      <c r="K595" s="11">
        <f t="shared" si="27"/>
        <v>0</v>
      </c>
      <c r="L595" s="11">
        <f t="shared" si="28"/>
        <v>0</v>
      </c>
    </row>
    <row r="596" spans="1:12" x14ac:dyDescent="0.2">
      <c r="A596" s="11">
        <f t="shared" si="29"/>
        <v>587</v>
      </c>
      <c r="B596" s="12" t="s">
        <v>13889</v>
      </c>
      <c r="C596" s="12" t="s">
        <v>13890</v>
      </c>
      <c r="D596" s="12" t="s">
        <v>13891</v>
      </c>
      <c r="E596" s="14">
        <v>1</v>
      </c>
      <c r="F596" s="12" t="s">
        <v>9</v>
      </c>
      <c r="G596" s="11"/>
      <c r="H596" s="11"/>
      <c r="I596" s="11"/>
      <c r="J596" s="26"/>
      <c r="K596" s="11">
        <f t="shared" si="27"/>
        <v>0</v>
      </c>
      <c r="L596" s="11">
        <f t="shared" si="28"/>
        <v>0</v>
      </c>
    </row>
    <row r="597" spans="1:12" x14ac:dyDescent="0.2">
      <c r="A597" s="11">
        <f t="shared" si="29"/>
        <v>588</v>
      </c>
      <c r="B597" s="12" t="s">
        <v>13892</v>
      </c>
      <c r="C597" s="12" t="s">
        <v>13893</v>
      </c>
      <c r="D597" s="12" t="s">
        <v>13894</v>
      </c>
      <c r="E597" s="14">
        <v>1</v>
      </c>
      <c r="F597" s="12" t="s">
        <v>9</v>
      </c>
      <c r="G597" s="11"/>
      <c r="H597" s="11"/>
      <c r="I597" s="11"/>
      <c r="J597" s="26"/>
      <c r="K597" s="11">
        <f t="shared" si="27"/>
        <v>0</v>
      </c>
      <c r="L597" s="11">
        <f t="shared" si="28"/>
        <v>0</v>
      </c>
    </row>
    <row r="598" spans="1:12" x14ac:dyDescent="0.2">
      <c r="A598" s="11">
        <f t="shared" si="29"/>
        <v>589</v>
      </c>
      <c r="B598" s="12" t="s">
        <v>13895</v>
      </c>
      <c r="C598" s="12" t="s">
        <v>13896</v>
      </c>
      <c r="D598" s="12" t="s">
        <v>13897</v>
      </c>
      <c r="E598" s="14">
        <v>4</v>
      </c>
      <c r="F598" s="12" t="s">
        <v>9</v>
      </c>
      <c r="G598" s="11"/>
      <c r="H598" s="11"/>
      <c r="I598" s="11"/>
      <c r="J598" s="26"/>
      <c r="K598" s="11">
        <f t="shared" si="27"/>
        <v>0</v>
      </c>
      <c r="L598" s="11">
        <f t="shared" si="28"/>
        <v>0</v>
      </c>
    </row>
    <row r="599" spans="1:12" x14ac:dyDescent="0.2">
      <c r="A599" s="11">
        <f t="shared" si="29"/>
        <v>590</v>
      </c>
      <c r="B599" s="12" t="s">
        <v>13898</v>
      </c>
      <c r="C599" s="12" t="s">
        <v>13899</v>
      </c>
      <c r="D599" s="12" t="s">
        <v>13900</v>
      </c>
      <c r="E599" s="14">
        <v>1</v>
      </c>
      <c r="F599" s="12" t="s">
        <v>9</v>
      </c>
      <c r="G599" s="11"/>
      <c r="H599" s="11"/>
      <c r="I599" s="11"/>
      <c r="J599" s="26"/>
      <c r="K599" s="11">
        <f t="shared" si="27"/>
        <v>0</v>
      </c>
      <c r="L599" s="11">
        <f t="shared" si="28"/>
        <v>0</v>
      </c>
    </row>
    <row r="600" spans="1:12" x14ac:dyDescent="0.2">
      <c r="A600" s="11">
        <f t="shared" si="29"/>
        <v>591</v>
      </c>
      <c r="B600" s="12" t="s">
        <v>13901</v>
      </c>
      <c r="C600" s="12" t="s">
        <v>13902</v>
      </c>
      <c r="D600" s="12" t="s">
        <v>13903</v>
      </c>
      <c r="E600" s="14">
        <v>1</v>
      </c>
      <c r="F600" s="12" t="s">
        <v>9</v>
      </c>
      <c r="G600" s="11"/>
      <c r="H600" s="11"/>
      <c r="I600" s="11"/>
      <c r="J600" s="26"/>
      <c r="K600" s="11">
        <f t="shared" si="27"/>
        <v>0</v>
      </c>
      <c r="L600" s="11">
        <f t="shared" si="28"/>
        <v>0</v>
      </c>
    </row>
    <row r="601" spans="1:12" x14ac:dyDescent="0.2">
      <c r="A601" s="11">
        <f t="shared" si="29"/>
        <v>592</v>
      </c>
      <c r="B601" s="12" t="s">
        <v>13904</v>
      </c>
      <c r="C601" s="12" t="s">
        <v>13905</v>
      </c>
      <c r="D601" s="12" t="s">
        <v>13906</v>
      </c>
      <c r="E601" s="14">
        <v>1</v>
      </c>
      <c r="F601" s="12" t="s">
        <v>9</v>
      </c>
      <c r="G601" s="11"/>
      <c r="H601" s="11"/>
      <c r="I601" s="11"/>
      <c r="J601" s="26"/>
      <c r="K601" s="11">
        <f t="shared" si="27"/>
        <v>0</v>
      </c>
      <c r="L601" s="11">
        <f t="shared" si="28"/>
        <v>0</v>
      </c>
    </row>
    <row r="602" spans="1:12" x14ac:dyDescent="0.2">
      <c r="A602" s="11">
        <f t="shared" si="29"/>
        <v>593</v>
      </c>
      <c r="B602" s="12" t="s">
        <v>13907</v>
      </c>
      <c r="C602" s="12" t="s">
        <v>13908</v>
      </c>
      <c r="D602" s="12" t="s">
        <v>13909</v>
      </c>
      <c r="E602" s="14">
        <v>1</v>
      </c>
      <c r="F602" s="12" t="s">
        <v>9</v>
      </c>
      <c r="G602" s="11"/>
      <c r="H602" s="11"/>
      <c r="I602" s="11"/>
      <c r="J602" s="26"/>
      <c r="K602" s="11">
        <f t="shared" si="27"/>
        <v>0</v>
      </c>
      <c r="L602" s="11">
        <f t="shared" si="28"/>
        <v>0</v>
      </c>
    </row>
    <row r="603" spans="1:12" x14ac:dyDescent="0.2">
      <c r="A603" s="11">
        <f t="shared" si="29"/>
        <v>594</v>
      </c>
      <c r="B603" s="12" t="s">
        <v>13910</v>
      </c>
      <c r="C603" s="12" t="s">
        <v>13911</v>
      </c>
      <c r="D603" s="12" t="s">
        <v>13912</v>
      </c>
      <c r="E603" s="14">
        <v>1</v>
      </c>
      <c r="F603" s="12" t="s">
        <v>9</v>
      </c>
      <c r="G603" s="11"/>
      <c r="H603" s="11"/>
      <c r="I603" s="11"/>
      <c r="J603" s="26"/>
      <c r="K603" s="11">
        <f t="shared" si="27"/>
        <v>0</v>
      </c>
      <c r="L603" s="11">
        <f t="shared" si="28"/>
        <v>0</v>
      </c>
    </row>
    <row r="604" spans="1:12" x14ac:dyDescent="0.2">
      <c r="A604" s="11">
        <f t="shared" si="29"/>
        <v>595</v>
      </c>
      <c r="B604" s="12" t="s">
        <v>13913</v>
      </c>
      <c r="C604" s="12" t="s">
        <v>13914</v>
      </c>
      <c r="D604" s="12" t="s">
        <v>13915</v>
      </c>
      <c r="E604" s="14">
        <v>1</v>
      </c>
      <c r="F604" s="12" t="s">
        <v>9</v>
      </c>
      <c r="G604" s="11"/>
      <c r="H604" s="11"/>
      <c r="I604" s="11"/>
      <c r="J604" s="26"/>
      <c r="K604" s="11">
        <f t="shared" si="27"/>
        <v>0</v>
      </c>
      <c r="L604" s="11">
        <f t="shared" si="28"/>
        <v>0</v>
      </c>
    </row>
    <row r="605" spans="1:12" x14ac:dyDescent="0.2">
      <c r="A605" s="11">
        <f t="shared" si="29"/>
        <v>596</v>
      </c>
      <c r="B605" s="12" t="s">
        <v>13916</v>
      </c>
      <c r="C605" s="12" t="s">
        <v>13917</v>
      </c>
      <c r="D605" s="12" t="s">
        <v>13918</v>
      </c>
      <c r="E605" s="14">
        <v>1</v>
      </c>
      <c r="F605" s="12" t="s">
        <v>9</v>
      </c>
      <c r="G605" s="11"/>
      <c r="H605" s="11"/>
      <c r="I605" s="11"/>
      <c r="J605" s="26"/>
      <c r="K605" s="11">
        <f t="shared" si="27"/>
        <v>0</v>
      </c>
      <c r="L605" s="11">
        <f t="shared" si="28"/>
        <v>0</v>
      </c>
    </row>
    <row r="606" spans="1:12" x14ac:dyDescent="0.2">
      <c r="A606" s="11">
        <f t="shared" si="29"/>
        <v>597</v>
      </c>
      <c r="B606" s="12" t="s">
        <v>13919</v>
      </c>
      <c r="C606" s="12" t="s">
        <v>13920</v>
      </c>
      <c r="D606" s="12" t="s">
        <v>13014</v>
      </c>
      <c r="E606" s="14">
        <v>2</v>
      </c>
      <c r="F606" s="12" t="s">
        <v>9</v>
      </c>
      <c r="G606" s="11"/>
      <c r="H606" s="11"/>
      <c r="I606" s="11"/>
      <c r="J606" s="26"/>
      <c r="K606" s="11">
        <f t="shared" si="27"/>
        <v>0</v>
      </c>
      <c r="L606" s="11">
        <f t="shared" si="28"/>
        <v>0</v>
      </c>
    </row>
    <row r="607" spans="1:12" x14ac:dyDescent="0.2">
      <c r="A607" s="11">
        <f t="shared" si="29"/>
        <v>598</v>
      </c>
      <c r="B607" s="12" t="s">
        <v>13921</v>
      </c>
      <c r="C607" s="12" t="s">
        <v>13922</v>
      </c>
      <c r="D607" s="12" t="s">
        <v>13923</v>
      </c>
      <c r="E607" s="14">
        <v>1</v>
      </c>
      <c r="F607" s="12" t="s">
        <v>9</v>
      </c>
      <c r="G607" s="11"/>
      <c r="H607" s="11"/>
      <c r="I607" s="11"/>
      <c r="J607" s="26"/>
      <c r="K607" s="11">
        <f t="shared" si="27"/>
        <v>0</v>
      </c>
      <c r="L607" s="11">
        <f t="shared" si="28"/>
        <v>0</v>
      </c>
    </row>
    <row r="608" spans="1:12" x14ac:dyDescent="0.2">
      <c r="A608" s="11">
        <f t="shared" si="29"/>
        <v>599</v>
      </c>
      <c r="B608" s="12" t="s">
        <v>13924</v>
      </c>
      <c r="C608" s="12" t="s">
        <v>13925</v>
      </c>
      <c r="D608" s="12" t="s">
        <v>13926</v>
      </c>
      <c r="E608" s="14">
        <v>1</v>
      </c>
      <c r="F608" s="12" t="s">
        <v>9</v>
      </c>
      <c r="G608" s="11"/>
      <c r="H608" s="11"/>
      <c r="I608" s="11"/>
      <c r="J608" s="26"/>
      <c r="K608" s="11">
        <f t="shared" si="27"/>
        <v>0</v>
      </c>
      <c r="L608" s="11">
        <f t="shared" si="28"/>
        <v>0</v>
      </c>
    </row>
    <row r="609" spans="1:12" x14ac:dyDescent="0.2">
      <c r="A609" s="11">
        <f t="shared" si="29"/>
        <v>600</v>
      </c>
      <c r="B609" s="12" t="s">
        <v>13927</v>
      </c>
      <c r="C609" s="12" t="s">
        <v>13928</v>
      </c>
      <c r="D609" s="12" t="s">
        <v>13929</v>
      </c>
      <c r="E609" s="14">
        <v>2</v>
      </c>
      <c r="F609" s="12" t="s">
        <v>9</v>
      </c>
      <c r="G609" s="11"/>
      <c r="H609" s="11"/>
      <c r="I609" s="11"/>
      <c r="J609" s="26"/>
      <c r="K609" s="11">
        <f t="shared" si="27"/>
        <v>0</v>
      </c>
      <c r="L609" s="11">
        <f t="shared" si="28"/>
        <v>0</v>
      </c>
    </row>
    <row r="610" spans="1:12" x14ac:dyDescent="0.2">
      <c r="A610" s="11">
        <f t="shared" si="29"/>
        <v>601</v>
      </c>
      <c r="B610" s="12" t="s">
        <v>13930</v>
      </c>
      <c r="C610" s="12" t="s">
        <v>13931</v>
      </c>
      <c r="D610" s="12" t="s">
        <v>13932</v>
      </c>
      <c r="E610" s="14">
        <v>1</v>
      </c>
      <c r="F610" s="12" t="s">
        <v>9</v>
      </c>
      <c r="G610" s="11"/>
      <c r="H610" s="11"/>
      <c r="I610" s="11"/>
      <c r="J610" s="26"/>
      <c r="K610" s="11">
        <f t="shared" si="27"/>
        <v>0</v>
      </c>
      <c r="L610" s="11">
        <f t="shared" si="28"/>
        <v>0</v>
      </c>
    </row>
    <row r="611" spans="1:12" x14ac:dyDescent="0.2">
      <c r="A611" s="11">
        <f t="shared" si="29"/>
        <v>602</v>
      </c>
      <c r="B611" s="12" t="s">
        <v>13933</v>
      </c>
      <c r="C611" s="12" t="s">
        <v>13934</v>
      </c>
      <c r="D611" s="12" t="s">
        <v>13935</v>
      </c>
      <c r="E611" s="14">
        <v>1</v>
      </c>
      <c r="F611" s="12" t="s">
        <v>9</v>
      </c>
      <c r="G611" s="11"/>
      <c r="H611" s="11"/>
      <c r="I611" s="11"/>
      <c r="J611" s="26"/>
      <c r="K611" s="11">
        <f t="shared" si="27"/>
        <v>0</v>
      </c>
      <c r="L611" s="11">
        <f t="shared" si="28"/>
        <v>0</v>
      </c>
    </row>
    <row r="612" spans="1:12" x14ac:dyDescent="0.2">
      <c r="A612" s="11">
        <f t="shared" si="29"/>
        <v>603</v>
      </c>
      <c r="B612" s="12" t="s">
        <v>13936</v>
      </c>
      <c r="C612" s="12" t="s">
        <v>13937</v>
      </c>
      <c r="D612" s="12" t="s">
        <v>13938</v>
      </c>
      <c r="E612" s="14">
        <v>1</v>
      </c>
      <c r="F612" s="12" t="s">
        <v>9</v>
      </c>
      <c r="G612" s="11"/>
      <c r="H612" s="11"/>
      <c r="I612" s="11"/>
      <c r="J612" s="26"/>
      <c r="K612" s="11">
        <f t="shared" si="27"/>
        <v>0</v>
      </c>
      <c r="L612" s="11">
        <f t="shared" si="28"/>
        <v>0</v>
      </c>
    </row>
    <row r="613" spans="1:12" x14ac:dyDescent="0.2">
      <c r="A613" s="11">
        <f t="shared" si="29"/>
        <v>604</v>
      </c>
      <c r="B613" s="12" t="s">
        <v>13939</v>
      </c>
      <c r="C613" s="12" t="s">
        <v>13940</v>
      </c>
      <c r="D613" s="12" t="s">
        <v>13941</v>
      </c>
      <c r="E613" s="14">
        <v>1</v>
      </c>
      <c r="F613" s="12" t="s">
        <v>9</v>
      </c>
      <c r="G613" s="11"/>
      <c r="H613" s="11"/>
      <c r="I613" s="11"/>
      <c r="J613" s="26"/>
      <c r="K613" s="11">
        <f t="shared" si="27"/>
        <v>0</v>
      </c>
      <c r="L613" s="11">
        <f t="shared" si="28"/>
        <v>0</v>
      </c>
    </row>
    <row r="614" spans="1:12" x14ac:dyDescent="0.2">
      <c r="A614" s="11">
        <f t="shared" si="29"/>
        <v>605</v>
      </c>
      <c r="B614" s="12" t="s">
        <v>13942</v>
      </c>
      <c r="C614" s="12" t="s">
        <v>13943</v>
      </c>
      <c r="D614" s="12" t="s">
        <v>13944</v>
      </c>
      <c r="E614" s="14">
        <v>2</v>
      </c>
      <c r="F614" s="12" t="s">
        <v>9</v>
      </c>
      <c r="G614" s="11"/>
      <c r="H614" s="11"/>
      <c r="I614" s="11"/>
      <c r="J614" s="26"/>
      <c r="K614" s="11">
        <f t="shared" si="27"/>
        <v>0</v>
      </c>
      <c r="L614" s="11">
        <f t="shared" si="28"/>
        <v>0</v>
      </c>
    </row>
    <row r="615" spans="1:12" x14ac:dyDescent="0.2">
      <c r="A615" s="11">
        <f t="shared" si="29"/>
        <v>606</v>
      </c>
      <c r="B615" s="12" t="s">
        <v>13945</v>
      </c>
      <c r="C615" s="12" t="s">
        <v>13946</v>
      </c>
      <c r="D615" s="12" t="s">
        <v>13947</v>
      </c>
      <c r="E615" s="14">
        <v>2</v>
      </c>
      <c r="F615" s="12" t="s">
        <v>9</v>
      </c>
      <c r="G615" s="11"/>
      <c r="H615" s="11"/>
      <c r="I615" s="11"/>
      <c r="J615" s="26"/>
      <c r="K615" s="11">
        <f t="shared" si="27"/>
        <v>0</v>
      </c>
      <c r="L615" s="11">
        <f t="shared" si="28"/>
        <v>0</v>
      </c>
    </row>
    <row r="616" spans="1:12" x14ac:dyDescent="0.2">
      <c r="A616" s="11">
        <f t="shared" si="29"/>
        <v>607</v>
      </c>
      <c r="B616" s="12" t="s">
        <v>13948</v>
      </c>
      <c r="C616" s="12" t="s">
        <v>13949</v>
      </c>
      <c r="D616" s="12" t="s">
        <v>13950</v>
      </c>
      <c r="E616" s="14">
        <v>2</v>
      </c>
      <c r="F616" s="12" t="s">
        <v>9</v>
      </c>
      <c r="G616" s="11"/>
      <c r="H616" s="11"/>
      <c r="I616" s="11"/>
      <c r="J616" s="26"/>
      <c r="K616" s="11">
        <f t="shared" si="27"/>
        <v>0</v>
      </c>
      <c r="L616" s="11">
        <f t="shared" si="28"/>
        <v>0</v>
      </c>
    </row>
    <row r="617" spans="1:12" x14ac:dyDescent="0.2">
      <c r="A617" s="11">
        <f t="shared" si="29"/>
        <v>608</v>
      </c>
      <c r="B617" s="12" t="s">
        <v>13951</v>
      </c>
      <c r="C617" s="12" t="s">
        <v>13952</v>
      </c>
      <c r="D617" s="12" t="s">
        <v>13953</v>
      </c>
      <c r="E617" s="14">
        <v>2</v>
      </c>
      <c r="F617" s="12" t="s">
        <v>9</v>
      </c>
      <c r="G617" s="11"/>
      <c r="H617" s="11"/>
      <c r="I617" s="11"/>
      <c r="J617" s="26"/>
      <c r="K617" s="11">
        <f t="shared" si="27"/>
        <v>0</v>
      </c>
      <c r="L617" s="11">
        <f t="shared" si="28"/>
        <v>0</v>
      </c>
    </row>
    <row r="618" spans="1:12" x14ac:dyDescent="0.2">
      <c r="A618" s="11">
        <f t="shared" si="29"/>
        <v>609</v>
      </c>
      <c r="B618" s="12" t="s">
        <v>13954</v>
      </c>
      <c r="C618" s="12" t="s">
        <v>13955</v>
      </c>
      <c r="D618" s="12" t="s">
        <v>13956</v>
      </c>
      <c r="E618" s="14">
        <v>11</v>
      </c>
      <c r="F618" s="12" t="s">
        <v>9</v>
      </c>
      <c r="G618" s="11"/>
      <c r="H618" s="11"/>
      <c r="I618" s="11"/>
      <c r="J618" s="26"/>
      <c r="K618" s="11">
        <f t="shared" si="27"/>
        <v>0</v>
      </c>
      <c r="L618" s="11">
        <f t="shared" si="28"/>
        <v>0</v>
      </c>
    </row>
    <row r="619" spans="1:12" x14ac:dyDescent="0.2">
      <c r="A619" s="11">
        <f t="shared" si="29"/>
        <v>610</v>
      </c>
      <c r="B619" s="12" t="s">
        <v>13957</v>
      </c>
      <c r="C619" s="12" t="s">
        <v>13958</v>
      </c>
      <c r="D619" s="12" t="s">
        <v>13959</v>
      </c>
      <c r="E619" s="14">
        <v>1</v>
      </c>
      <c r="F619" s="12" t="s">
        <v>9</v>
      </c>
      <c r="G619" s="11"/>
      <c r="H619" s="11"/>
      <c r="I619" s="11"/>
      <c r="J619" s="26"/>
      <c r="K619" s="11">
        <f t="shared" si="27"/>
        <v>0</v>
      </c>
      <c r="L619" s="11">
        <f t="shared" si="28"/>
        <v>0</v>
      </c>
    </row>
    <row r="620" spans="1:12" x14ac:dyDescent="0.2">
      <c r="A620" s="11">
        <f t="shared" si="29"/>
        <v>611</v>
      </c>
      <c r="B620" s="12" t="s">
        <v>13960</v>
      </c>
      <c r="C620" s="12" t="s">
        <v>13961</v>
      </c>
      <c r="D620" s="12" t="s">
        <v>13962</v>
      </c>
      <c r="E620" s="14">
        <v>1</v>
      </c>
      <c r="F620" s="12" t="s">
        <v>9</v>
      </c>
      <c r="G620" s="11"/>
      <c r="H620" s="11"/>
      <c r="I620" s="11"/>
      <c r="J620" s="26"/>
      <c r="K620" s="11">
        <f t="shared" si="27"/>
        <v>0</v>
      </c>
      <c r="L620" s="11">
        <f t="shared" si="28"/>
        <v>0</v>
      </c>
    </row>
    <row r="621" spans="1:12" x14ac:dyDescent="0.2">
      <c r="A621" s="11">
        <f t="shared" si="29"/>
        <v>612</v>
      </c>
      <c r="B621" s="12" t="s">
        <v>13963</v>
      </c>
      <c r="C621" s="12" t="s">
        <v>13964</v>
      </c>
      <c r="D621" s="12" t="s">
        <v>13965</v>
      </c>
      <c r="E621" s="14">
        <v>1</v>
      </c>
      <c r="F621" s="12" t="s">
        <v>9</v>
      </c>
      <c r="G621" s="11"/>
      <c r="H621" s="11"/>
      <c r="I621" s="11"/>
      <c r="J621" s="26"/>
      <c r="K621" s="11">
        <f t="shared" si="27"/>
        <v>0</v>
      </c>
      <c r="L621" s="11">
        <f t="shared" si="28"/>
        <v>0</v>
      </c>
    </row>
    <row r="622" spans="1:12" x14ac:dyDescent="0.2">
      <c r="A622" s="11">
        <f t="shared" si="29"/>
        <v>613</v>
      </c>
      <c r="B622" s="12" t="s">
        <v>13966</v>
      </c>
      <c r="C622" s="12" t="s">
        <v>13967</v>
      </c>
      <c r="D622" s="12" t="s">
        <v>13968</v>
      </c>
      <c r="E622" s="14">
        <v>1</v>
      </c>
      <c r="F622" s="12" t="s">
        <v>9</v>
      </c>
      <c r="G622" s="11"/>
      <c r="H622" s="11"/>
      <c r="I622" s="11"/>
      <c r="J622" s="26"/>
      <c r="K622" s="11">
        <f t="shared" si="27"/>
        <v>0</v>
      </c>
      <c r="L622" s="11">
        <f t="shared" si="28"/>
        <v>0</v>
      </c>
    </row>
    <row r="623" spans="1:12" x14ac:dyDescent="0.2">
      <c r="A623" s="11">
        <f t="shared" si="29"/>
        <v>614</v>
      </c>
      <c r="B623" s="12" t="s">
        <v>13969</v>
      </c>
      <c r="C623" s="12" t="s">
        <v>13970</v>
      </c>
      <c r="D623" s="12" t="s">
        <v>13971</v>
      </c>
      <c r="E623" s="14">
        <v>2</v>
      </c>
      <c r="F623" s="12" t="s">
        <v>9</v>
      </c>
      <c r="G623" s="11"/>
      <c r="H623" s="11"/>
      <c r="I623" s="11"/>
      <c r="J623" s="26"/>
      <c r="K623" s="11">
        <f t="shared" si="27"/>
        <v>0</v>
      </c>
      <c r="L623" s="11">
        <f t="shared" si="28"/>
        <v>0</v>
      </c>
    </row>
    <row r="624" spans="1:12" x14ac:dyDescent="0.2">
      <c r="A624" s="11">
        <f t="shared" si="29"/>
        <v>615</v>
      </c>
      <c r="B624" s="12" t="s">
        <v>13972</v>
      </c>
      <c r="C624" s="12" t="s">
        <v>13973</v>
      </c>
      <c r="D624" s="12" t="s">
        <v>13974</v>
      </c>
      <c r="E624" s="14">
        <v>1</v>
      </c>
      <c r="F624" s="12" t="s">
        <v>9</v>
      </c>
      <c r="G624" s="11"/>
      <c r="H624" s="11"/>
      <c r="I624" s="11"/>
      <c r="J624" s="26"/>
      <c r="K624" s="11">
        <f t="shared" si="27"/>
        <v>0</v>
      </c>
      <c r="L624" s="11">
        <f t="shared" si="28"/>
        <v>0</v>
      </c>
    </row>
    <row r="625" spans="1:12" x14ac:dyDescent="0.2">
      <c r="A625" s="11">
        <f t="shared" si="29"/>
        <v>616</v>
      </c>
      <c r="B625" s="12" t="s">
        <v>13975</v>
      </c>
      <c r="C625" s="12" t="s">
        <v>13976</v>
      </c>
      <c r="D625" s="12" t="s">
        <v>13977</v>
      </c>
      <c r="E625" s="14">
        <v>1</v>
      </c>
      <c r="F625" s="12" t="s">
        <v>9</v>
      </c>
      <c r="G625" s="11"/>
      <c r="H625" s="11"/>
      <c r="I625" s="11"/>
      <c r="J625" s="26"/>
      <c r="K625" s="11">
        <f t="shared" si="27"/>
        <v>0</v>
      </c>
      <c r="L625" s="11">
        <f t="shared" si="28"/>
        <v>0</v>
      </c>
    </row>
    <row r="626" spans="1:12" x14ac:dyDescent="0.2">
      <c r="A626" s="11">
        <f t="shared" si="29"/>
        <v>617</v>
      </c>
      <c r="B626" s="12" t="s">
        <v>13978</v>
      </c>
      <c r="C626" s="12" t="s">
        <v>13979</v>
      </c>
      <c r="D626" s="12" t="s">
        <v>13980</v>
      </c>
      <c r="E626" s="14">
        <v>1</v>
      </c>
      <c r="F626" s="12" t="s">
        <v>9</v>
      </c>
      <c r="G626" s="11"/>
      <c r="H626" s="11"/>
      <c r="I626" s="11"/>
      <c r="J626" s="26"/>
      <c r="K626" s="11">
        <f t="shared" si="27"/>
        <v>0</v>
      </c>
      <c r="L626" s="11">
        <f t="shared" si="28"/>
        <v>0</v>
      </c>
    </row>
    <row r="627" spans="1:12" x14ac:dyDescent="0.2">
      <c r="A627" s="11">
        <f t="shared" si="29"/>
        <v>618</v>
      </c>
      <c r="B627" s="12" t="s">
        <v>13981</v>
      </c>
      <c r="C627" s="12" t="s">
        <v>13982</v>
      </c>
      <c r="D627" s="12" t="s">
        <v>13983</v>
      </c>
      <c r="E627" s="14">
        <v>1</v>
      </c>
      <c r="F627" s="12" t="s">
        <v>9</v>
      </c>
      <c r="G627" s="11"/>
      <c r="H627" s="11"/>
      <c r="I627" s="11"/>
      <c r="J627" s="26"/>
      <c r="K627" s="11">
        <f t="shared" si="27"/>
        <v>0</v>
      </c>
      <c r="L627" s="11">
        <f t="shared" si="28"/>
        <v>0</v>
      </c>
    </row>
    <row r="628" spans="1:12" x14ac:dyDescent="0.2">
      <c r="A628" s="11">
        <f t="shared" si="29"/>
        <v>619</v>
      </c>
      <c r="B628" s="12" t="s">
        <v>13984</v>
      </c>
      <c r="C628" s="12" t="s">
        <v>13985</v>
      </c>
      <c r="D628" s="12" t="s">
        <v>13986</v>
      </c>
      <c r="E628" s="14">
        <v>1</v>
      </c>
      <c r="F628" s="12" t="s">
        <v>9</v>
      </c>
      <c r="G628" s="11"/>
      <c r="H628" s="11"/>
      <c r="I628" s="11"/>
      <c r="J628" s="26"/>
      <c r="K628" s="11">
        <f t="shared" si="27"/>
        <v>0</v>
      </c>
      <c r="L628" s="11">
        <f t="shared" si="28"/>
        <v>0</v>
      </c>
    </row>
    <row r="629" spans="1:12" x14ac:dyDescent="0.2">
      <c r="A629" s="11">
        <f t="shared" si="29"/>
        <v>620</v>
      </c>
      <c r="B629" s="12" t="s">
        <v>13987</v>
      </c>
      <c r="C629" s="12" t="s">
        <v>13988</v>
      </c>
      <c r="D629" s="12" t="s">
        <v>13989</v>
      </c>
      <c r="E629" s="14">
        <v>2</v>
      </c>
      <c r="F629" s="12" t="s">
        <v>9</v>
      </c>
      <c r="G629" s="11"/>
      <c r="H629" s="11"/>
      <c r="I629" s="11"/>
      <c r="J629" s="26"/>
      <c r="K629" s="11">
        <f t="shared" si="27"/>
        <v>0</v>
      </c>
      <c r="L629" s="11">
        <f t="shared" si="28"/>
        <v>0</v>
      </c>
    </row>
    <row r="630" spans="1:12" x14ac:dyDescent="0.2">
      <c r="A630" s="11">
        <f t="shared" si="29"/>
        <v>621</v>
      </c>
      <c r="B630" s="12" t="s">
        <v>13990</v>
      </c>
      <c r="C630" s="12" t="s">
        <v>13991</v>
      </c>
      <c r="D630" s="12" t="s">
        <v>13992</v>
      </c>
      <c r="E630" s="14">
        <v>1</v>
      </c>
      <c r="F630" s="12" t="s">
        <v>9</v>
      </c>
      <c r="G630" s="11"/>
      <c r="H630" s="11"/>
      <c r="I630" s="11"/>
      <c r="J630" s="26"/>
      <c r="K630" s="11">
        <f t="shared" si="27"/>
        <v>0</v>
      </c>
      <c r="L630" s="11">
        <f t="shared" si="28"/>
        <v>0</v>
      </c>
    </row>
    <row r="631" spans="1:12" x14ac:dyDescent="0.2">
      <c r="A631" s="11">
        <f t="shared" si="29"/>
        <v>622</v>
      </c>
      <c r="B631" s="12" t="s">
        <v>13993</v>
      </c>
      <c r="C631" s="12" t="s">
        <v>13994</v>
      </c>
      <c r="D631" s="12" t="s">
        <v>13995</v>
      </c>
      <c r="E631" s="14">
        <v>1</v>
      </c>
      <c r="F631" s="12" t="s">
        <v>9</v>
      </c>
      <c r="G631" s="11"/>
      <c r="H631" s="11"/>
      <c r="I631" s="11"/>
      <c r="J631" s="26"/>
      <c r="K631" s="11">
        <f t="shared" si="27"/>
        <v>0</v>
      </c>
      <c r="L631" s="11">
        <f t="shared" si="28"/>
        <v>0</v>
      </c>
    </row>
    <row r="632" spans="1:12" x14ac:dyDescent="0.2">
      <c r="A632" s="11">
        <f t="shared" si="29"/>
        <v>623</v>
      </c>
      <c r="B632" s="12" t="s">
        <v>13996</v>
      </c>
      <c r="C632" s="12" t="s">
        <v>13997</v>
      </c>
      <c r="D632" s="12" t="s">
        <v>13998</v>
      </c>
      <c r="E632" s="14">
        <v>1</v>
      </c>
      <c r="F632" s="12" t="s">
        <v>9</v>
      </c>
      <c r="G632" s="11"/>
      <c r="H632" s="11"/>
      <c r="I632" s="11"/>
      <c r="J632" s="26"/>
      <c r="K632" s="11">
        <f t="shared" si="27"/>
        <v>0</v>
      </c>
      <c r="L632" s="11">
        <f t="shared" si="28"/>
        <v>0</v>
      </c>
    </row>
    <row r="633" spans="1:12" x14ac:dyDescent="0.2">
      <c r="A633" s="11">
        <f t="shared" si="29"/>
        <v>624</v>
      </c>
      <c r="B633" s="12" t="s">
        <v>13999</v>
      </c>
      <c r="C633" s="12" t="s">
        <v>14000</v>
      </c>
      <c r="D633" s="12" t="s">
        <v>14001</v>
      </c>
      <c r="E633" s="14">
        <v>1</v>
      </c>
      <c r="F633" s="12" t="s">
        <v>9</v>
      </c>
      <c r="G633" s="11"/>
      <c r="H633" s="11"/>
      <c r="I633" s="11"/>
      <c r="J633" s="26"/>
      <c r="K633" s="11">
        <f t="shared" si="27"/>
        <v>0</v>
      </c>
      <c r="L633" s="11">
        <f t="shared" si="28"/>
        <v>0</v>
      </c>
    </row>
    <row r="634" spans="1:12" x14ac:dyDescent="0.2">
      <c r="A634" s="11">
        <f t="shared" si="29"/>
        <v>625</v>
      </c>
      <c r="B634" s="12" t="s">
        <v>14002</v>
      </c>
      <c r="C634" s="12" t="s">
        <v>14003</v>
      </c>
      <c r="D634" s="12" t="s">
        <v>14004</v>
      </c>
      <c r="E634" s="14">
        <v>1</v>
      </c>
      <c r="F634" s="12" t="s">
        <v>9</v>
      </c>
      <c r="G634" s="11"/>
      <c r="H634" s="11"/>
      <c r="I634" s="11"/>
      <c r="J634" s="26"/>
      <c r="K634" s="11">
        <f t="shared" si="27"/>
        <v>0</v>
      </c>
      <c r="L634" s="11">
        <f t="shared" si="28"/>
        <v>0</v>
      </c>
    </row>
    <row r="635" spans="1:12" x14ac:dyDescent="0.2">
      <c r="A635" s="11">
        <f t="shared" si="29"/>
        <v>626</v>
      </c>
      <c r="B635" s="12" t="s">
        <v>14005</v>
      </c>
      <c r="C635" s="12" t="s">
        <v>14006</v>
      </c>
      <c r="D635" s="12" t="s">
        <v>14007</v>
      </c>
      <c r="E635" s="14">
        <v>1</v>
      </c>
      <c r="F635" s="12" t="s">
        <v>9</v>
      </c>
      <c r="G635" s="11"/>
      <c r="H635" s="11"/>
      <c r="I635" s="11"/>
      <c r="J635" s="26"/>
      <c r="K635" s="11">
        <f t="shared" si="27"/>
        <v>0</v>
      </c>
      <c r="L635" s="11">
        <f t="shared" si="28"/>
        <v>0</v>
      </c>
    </row>
    <row r="636" spans="1:12" x14ac:dyDescent="0.2">
      <c r="A636" s="11">
        <f t="shared" si="29"/>
        <v>627</v>
      </c>
      <c r="B636" s="12" t="s">
        <v>14008</v>
      </c>
      <c r="C636" s="12" t="s">
        <v>14009</v>
      </c>
      <c r="D636" s="12" t="s">
        <v>14010</v>
      </c>
      <c r="E636" s="14">
        <v>1</v>
      </c>
      <c r="F636" s="12" t="s">
        <v>9</v>
      </c>
      <c r="G636" s="11"/>
      <c r="H636" s="11"/>
      <c r="I636" s="11"/>
      <c r="J636" s="26"/>
      <c r="K636" s="11">
        <f t="shared" si="27"/>
        <v>0</v>
      </c>
      <c r="L636" s="11">
        <f t="shared" si="28"/>
        <v>0</v>
      </c>
    </row>
    <row r="637" spans="1:12" x14ac:dyDescent="0.2">
      <c r="A637" s="11">
        <f t="shared" si="29"/>
        <v>628</v>
      </c>
      <c r="B637" s="12" t="s">
        <v>14011</v>
      </c>
      <c r="C637" s="12" t="s">
        <v>14012</v>
      </c>
      <c r="D637" s="12" t="s">
        <v>14013</v>
      </c>
      <c r="E637" s="14">
        <v>1</v>
      </c>
      <c r="F637" s="12" t="s">
        <v>9</v>
      </c>
      <c r="G637" s="11"/>
      <c r="H637" s="11"/>
      <c r="I637" s="11"/>
      <c r="J637" s="26"/>
      <c r="K637" s="11">
        <f t="shared" si="27"/>
        <v>0</v>
      </c>
      <c r="L637" s="11">
        <f t="shared" si="28"/>
        <v>0</v>
      </c>
    </row>
    <row r="638" spans="1:12" x14ac:dyDescent="0.2">
      <c r="A638" s="11">
        <f t="shared" si="29"/>
        <v>629</v>
      </c>
      <c r="B638" s="12" t="s">
        <v>14014</v>
      </c>
      <c r="C638" s="12" t="s">
        <v>14015</v>
      </c>
      <c r="D638" s="12" t="s">
        <v>14016</v>
      </c>
      <c r="E638" s="14">
        <v>1</v>
      </c>
      <c r="F638" s="12" t="s">
        <v>675</v>
      </c>
      <c r="G638" s="11"/>
      <c r="H638" s="11"/>
      <c r="I638" s="11"/>
      <c r="J638" s="26"/>
      <c r="K638" s="11">
        <f t="shared" si="27"/>
        <v>0</v>
      </c>
      <c r="L638" s="11">
        <f t="shared" si="28"/>
        <v>0</v>
      </c>
    </row>
    <row r="639" spans="1:12" x14ac:dyDescent="0.2">
      <c r="A639" s="11">
        <f t="shared" si="29"/>
        <v>630</v>
      </c>
      <c r="B639" s="12" t="s">
        <v>14017</v>
      </c>
      <c r="C639" s="12" t="s">
        <v>14018</v>
      </c>
      <c r="D639" s="12" t="s">
        <v>14019</v>
      </c>
      <c r="E639" s="14">
        <v>1</v>
      </c>
      <c r="F639" s="12" t="s">
        <v>9</v>
      </c>
      <c r="G639" s="11"/>
      <c r="H639" s="11"/>
      <c r="I639" s="11"/>
      <c r="J639" s="26"/>
      <c r="K639" s="11">
        <f t="shared" si="27"/>
        <v>0</v>
      </c>
      <c r="L639" s="11">
        <f t="shared" si="28"/>
        <v>0</v>
      </c>
    </row>
    <row r="640" spans="1:12" x14ac:dyDescent="0.2">
      <c r="A640" s="11">
        <f t="shared" si="29"/>
        <v>631</v>
      </c>
      <c r="B640" s="12" t="s">
        <v>14020</v>
      </c>
      <c r="C640" s="12" t="s">
        <v>14021</v>
      </c>
      <c r="D640" s="12" t="s">
        <v>14022</v>
      </c>
      <c r="E640" s="14">
        <v>1</v>
      </c>
      <c r="F640" s="12" t="s">
        <v>9</v>
      </c>
      <c r="G640" s="11"/>
      <c r="H640" s="11"/>
      <c r="I640" s="11"/>
      <c r="J640" s="26"/>
      <c r="K640" s="11">
        <f t="shared" si="27"/>
        <v>0</v>
      </c>
      <c r="L640" s="11">
        <f t="shared" si="28"/>
        <v>0</v>
      </c>
    </row>
    <row r="641" spans="1:12" x14ac:dyDescent="0.2">
      <c r="A641" s="11">
        <f t="shared" si="29"/>
        <v>632</v>
      </c>
      <c r="B641" s="12" t="s">
        <v>14023</v>
      </c>
      <c r="C641" s="12" t="s">
        <v>14024</v>
      </c>
      <c r="D641" s="12" t="s">
        <v>14025</v>
      </c>
      <c r="E641" s="14">
        <v>1</v>
      </c>
      <c r="F641" s="12" t="s">
        <v>9</v>
      </c>
      <c r="G641" s="11"/>
      <c r="H641" s="11"/>
      <c r="I641" s="11"/>
      <c r="J641" s="26"/>
      <c r="K641" s="11">
        <f t="shared" si="27"/>
        <v>0</v>
      </c>
      <c r="L641" s="11">
        <f t="shared" si="28"/>
        <v>0</v>
      </c>
    </row>
    <row r="642" spans="1:12" x14ac:dyDescent="0.2">
      <c r="A642" s="11">
        <f t="shared" si="29"/>
        <v>633</v>
      </c>
      <c r="B642" s="12" t="s">
        <v>14026</v>
      </c>
      <c r="C642" s="12" t="s">
        <v>14027</v>
      </c>
      <c r="D642" s="12" t="s">
        <v>14028</v>
      </c>
      <c r="E642" s="14">
        <v>1</v>
      </c>
      <c r="F642" s="12" t="s">
        <v>9</v>
      </c>
      <c r="G642" s="11"/>
      <c r="H642" s="11"/>
      <c r="I642" s="11"/>
      <c r="J642" s="26"/>
      <c r="K642" s="11">
        <f t="shared" si="27"/>
        <v>0</v>
      </c>
      <c r="L642" s="11">
        <f t="shared" si="28"/>
        <v>0</v>
      </c>
    </row>
    <row r="643" spans="1:12" x14ac:dyDescent="0.2">
      <c r="A643" s="11">
        <f t="shared" si="29"/>
        <v>634</v>
      </c>
      <c r="B643" s="12" t="s">
        <v>14029</v>
      </c>
      <c r="C643" s="12" t="s">
        <v>14030</v>
      </c>
      <c r="D643" s="12" t="s">
        <v>14031</v>
      </c>
      <c r="E643" s="14">
        <v>1</v>
      </c>
      <c r="F643" s="12" t="s">
        <v>9</v>
      </c>
      <c r="G643" s="11"/>
      <c r="H643" s="11"/>
      <c r="I643" s="11"/>
      <c r="J643" s="26"/>
      <c r="K643" s="11">
        <f t="shared" si="27"/>
        <v>0</v>
      </c>
      <c r="L643" s="11">
        <f t="shared" si="28"/>
        <v>0</v>
      </c>
    </row>
    <row r="644" spans="1:12" x14ac:dyDescent="0.2">
      <c r="A644" s="11">
        <f t="shared" si="29"/>
        <v>635</v>
      </c>
      <c r="B644" s="12" t="s">
        <v>14032</v>
      </c>
      <c r="C644" s="12" t="s">
        <v>14033</v>
      </c>
      <c r="D644" s="12" t="s">
        <v>14034</v>
      </c>
      <c r="E644" s="14">
        <v>1</v>
      </c>
      <c r="F644" s="12" t="s">
        <v>9</v>
      </c>
      <c r="G644" s="11"/>
      <c r="H644" s="11"/>
      <c r="I644" s="11"/>
      <c r="J644" s="26"/>
      <c r="K644" s="11">
        <f t="shared" si="27"/>
        <v>0</v>
      </c>
      <c r="L644" s="11">
        <f t="shared" si="28"/>
        <v>0</v>
      </c>
    </row>
    <row r="645" spans="1:12" x14ac:dyDescent="0.2">
      <c r="A645" s="11">
        <f t="shared" si="29"/>
        <v>636</v>
      </c>
      <c r="B645" s="12" t="s">
        <v>14035</v>
      </c>
      <c r="C645" s="12" t="s">
        <v>14036</v>
      </c>
      <c r="D645" s="12" t="s">
        <v>14037</v>
      </c>
      <c r="E645" s="14">
        <v>1</v>
      </c>
      <c r="F645" s="12" t="s">
        <v>9</v>
      </c>
      <c r="G645" s="11"/>
      <c r="H645" s="11"/>
      <c r="I645" s="11"/>
      <c r="J645" s="26"/>
      <c r="K645" s="11">
        <f t="shared" si="27"/>
        <v>0</v>
      </c>
      <c r="L645" s="11">
        <f t="shared" si="28"/>
        <v>0</v>
      </c>
    </row>
    <row r="646" spans="1:12" x14ac:dyDescent="0.2">
      <c r="A646" s="11">
        <f t="shared" si="29"/>
        <v>637</v>
      </c>
      <c r="B646" s="12" t="s">
        <v>14038</v>
      </c>
      <c r="C646" s="12" t="s">
        <v>14039</v>
      </c>
      <c r="D646" s="12" t="s">
        <v>14040</v>
      </c>
      <c r="E646" s="14">
        <v>1</v>
      </c>
      <c r="F646" s="12" t="s">
        <v>9</v>
      </c>
      <c r="G646" s="11"/>
      <c r="H646" s="11"/>
      <c r="I646" s="11"/>
      <c r="J646" s="26"/>
      <c r="K646" s="11">
        <f t="shared" si="27"/>
        <v>0</v>
      </c>
      <c r="L646" s="11">
        <f t="shared" si="28"/>
        <v>0</v>
      </c>
    </row>
    <row r="647" spans="1:12" x14ac:dyDescent="0.2">
      <c r="A647" s="11">
        <f t="shared" si="29"/>
        <v>638</v>
      </c>
      <c r="B647" s="12" t="s">
        <v>14041</v>
      </c>
      <c r="C647" s="12" t="s">
        <v>14042</v>
      </c>
      <c r="D647" s="12" t="s">
        <v>14043</v>
      </c>
      <c r="E647" s="14">
        <v>1</v>
      </c>
      <c r="F647" s="12" t="s">
        <v>9</v>
      </c>
      <c r="G647" s="11"/>
      <c r="H647" s="11"/>
      <c r="I647" s="11"/>
      <c r="J647" s="26"/>
      <c r="K647" s="11">
        <f t="shared" si="27"/>
        <v>0</v>
      </c>
      <c r="L647" s="11">
        <f t="shared" si="28"/>
        <v>0</v>
      </c>
    </row>
    <row r="648" spans="1:12" x14ac:dyDescent="0.2">
      <c r="A648" s="11">
        <f t="shared" si="29"/>
        <v>639</v>
      </c>
      <c r="B648" s="12" t="s">
        <v>14044</v>
      </c>
      <c r="C648" s="12" t="s">
        <v>14045</v>
      </c>
      <c r="D648" s="12" t="s">
        <v>14046</v>
      </c>
      <c r="E648" s="14">
        <v>1</v>
      </c>
      <c r="F648" s="12" t="s">
        <v>9</v>
      </c>
      <c r="G648" s="11"/>
      <c r="H648" s="11"/>
      <c r="I648" s="11"/>
      <c r="J648" s="26"/>
      <c r="K648" s="11">
        <f t="shared" si="27"/>
        <v>0</v>
      </c>
      <c r="L648" s="11">
        <f t="shared" si="28"/>
        <v>0</v>
      </c>
    </row>
    <row r="649" spans="1:12" x14ac:dyDescent="0.2">
      <c r="A649" s="11">
        <f t="shared" si="29"/>
        <v>640</v>
      </c>
      <c r="B649" s="12" t="s">
        <v>14047</v>
      </c>
      <c r="C649" s="12" t="s">
        <v>14048</v>
      </c>
      <c r="D649" s="12" t="s">
        <v>14049</v>
      </c>
      <c r="E649" s="14">
        <v>1</v>
      </c>
      <c r="F649" s="12" t="s">
        <v>9</v>
      </c>
      <c r="G649" s="11"/>
      <c r="H649" s="11"/>
      <c r="I649" s="11"/>
      <c r="J649" s="26"/>
      <c r="K649" s="11">
        <f t="shared" si="27"/>
        <v>0</v>
      </c>
      <c r="L649" s="11">
        <f t="shared" si="28"/>
        <v>0</v>
      </c>
    </row>
    <row r="650" spans="1:12" x14ac:dyDescent="0.2">
      <c r="A650" s="11">
        <f t="shared" si="29"/>
        <v>641</v>
      </c>
      <c r="B650" s="12" t="s">
        <v>14050</v>
      </c>
      <c r="C650" s="12" t="s">
        <v>14051</v>
      </c>
      <c r="D650" s="12" t="s">
        <v>14052</v>
      </c>
      <c r="E650" s="14">
        <v>1</v>
      </c>
      <c r="F650" s="12" t="s">
        <v>9</v>
      </c>
      <c r="G650" s="11"/>
      <c r="H650" s="11"/>
      <c r="I650" s="11"/>
      <c r="J650" s="26"/>
      <c r="K650" s="11">
        <f t="shared" si="27"/>
        <v>0</v>
      </c>
      <c r="L650" s="11">
        <f t="shared" si="28"/>
        <v>0</v>
      </c>
    </row>
    <row r="651" spans="1:12" x14ac:dyDescent="0.2">
      <c r="A651" s="11">
        <f t="shared" si="29"/>
        <v>642</v>
      </c>
      <c r="B651" s="12" t="s">
        <v>14053</v>
      </c>
      <c r="C651" s="12" t="s">
        <v>14054</v>
      </c>
      <c r="D651" s="12" t="s">
        <v>14055</v>
      </c>
      <c r="E651" s="14">
        <v>1</v>
      </c>
      <c r="F651" s="12" t="s">
        <v>9</v>
      </c>
      <c r="G651" s="11"/>
      <c r="H651" s="11"/>
      <c r="I651" s="11"/>
      <c r="J651" s="26"/>
      <c r="K651" s="11">
        <f t="shared" ref="K651" si="30">I651*(100-J651)/100</f>
        <v>0</v>
      </c>
      <c r="L651" s="11">
        <f t="shared" ref="L651" si="31">E651*K651</f>
        <v>0</v>
      </c>
    </row>
    <row r="652" spans="1:12" s="3" customFormat="1" ht="12.95" customHeight="1" x14ac:dyDescent="0.2">
      <c r="A652" s="27"/>
      <c r="B652" s="4"/>
      <c r="E652" s="4"/>
      <c r="F652" s="169" t="s">
        <v>6995</v>
      </c>
      <c r="G652" s="170"/>
      <c r="H652" s="170"/>
      <c r="I652" s="170"/>
      <c r="J652" s="171"/>
      <c r="K652" s="171"/>
      <c r="L652" s="28">
        <f>SUM(L10:L651)</f>
        <v>0</v>
      </c>
    </row>
    <row r="653" spans="1:12" s="3" customFormat="1" ht="12.95" customHeight="1" x14ac:dyDescent="0.2">
      <c r="B653" s="4"/>
      <c r="F653" s="17"/>
      <c r="G653" s="17"/>
      <c r="H653" s="18"/>
      <c r="I653" s="15"/>
      <c r="J653" s="4"/>
    </row>
    <row r="654" spans="1:12" s="3" customFormat="1" ht="12.95" customHeight="1" x14ac:dyDescent="0.2">
      <c r="B654" s="4"/>
      <c r="F654" s="17"/>
      <c r="G654" s="17"/>
      <c r="H654" s="18"/>
      <c r="I654" s="15"/>
      <c r="J654" s="4"/>
    </row>
    <row r="655" spans="1:12" s="3" customFormat="1" ht="10.5" customHeight="1" x14ac:dyDescent="0.2">
      <c r="B655" s="4"/>
      <c r="G655" s="17"/>
      <c r="H655" s="17"/>
      <c r="I655" s="18"/>
      <c r="J655" s="4"/>
    </row>
    <row r="656" spans="1:12" s="3" customFormat="1" ht="12" customHeight="1" x14ac:dyDescent="0.2">
      <c r="B656" s="4"/>
      <c r="C656" s="19"/>
      <c r="D656" s="19"/>
      <c r="E656" s="19"/>
      <c r="F656" s="19"/>
      <c r="G656" s="19"/>
      <c r="H656" s="19"/>
      <c r="I656" s="16"/>
      <c r="J656" s="4"/>
      <c r="K656" s="20"/>
    </row>
    <row r="657" spans="2:11" s="3" customFormat="1" ht="10.5" customHeight="1" x14ac:dyDescent="0.2">
      <c r="B657" s="4"/>
      <c r="C657" s="155" t="s">
        <v>10</v>
      </c>
      <c r="D657" s="156"/>
      <c r="E657" s="21"/>
      <c r="F657" s="21"/>
      <c r="G657" s="21"/>
      <c r="H657" s="157"/>
      <c r="I657" s="157"/>
      <c r="J657" s="157"/>
      <c r="K657" s="20"/>
    </row>
    <row r="658" spans="2:11" s="3" customFormat="1" ht="10.5" customHeight="1" x14ac:dyDescent="0.2">
      <c r="B658" s="4"/>
      <c r="C658" s="22" t="s">
        <v>6997</v>
      </c>
      <c r="D658" s="23"/>
      <c r="E658" s="24"/>
      <c r="F658" s="24"/>
      <c r="G658" s="24" t="s">
        <v>11</v>
      </c>
      <c r="H658" s="142" t="s">
        <v>6</v>
      </c>
      <c r="I658" s="142"/>
      <c r="J658" s="143"/>
      <c r="K658" s="20"/>
    </row>
  </sheetData>
  <mergeCells count="19">
    <mergeCell ref="C657:D657"/>
    <mergeCell ref="H657:J657"/>
    <mergeCell ref="H658:J658"/>
    <mergeCell ref="H8:H9"/>
    <mergeCell ref="I8:I9"/>
    <mergeCell ref="J8:J9"/>
    <mergeCell ref="K8:K9"/>
    <mergeCell ref="L8:L9"/>
    <mergeCell ref="F652:K652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651">
      <formula1>15</formula1>
      <formula2>100</formula2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"/>
  <sheetViews>
    <sheetView workbookViewId="0">
      <pane ySplit="9" topLeftCell="A85" activePane="bottomLeft" state="frozen"/>
      <selection pane="bottomLeft" activeCell="K117" sqref="K117"/>
    </sheetView>
  </sheetViews>
  <sheetFormatPr defaultColWidth="11.5703125" defaultRowHeight="12.75" x14ac:dyDescent="0.2"/>
  <cols>
    <col min="1" max="1" width="4" style="3" customWidth="1"/>
    <col min="2" max="2" width="8.85546875" style="4" customWidth="1"/>
    <col min="3" max="3" width="39.28515625" style="3" customWidth="1"/>
    <col min="4" max="4" width="15" style="3" customWidth="1"/>
    <col min="5" max="5" width="11.7109375" style="3" customWidth="1"/>
    <col min="6" max="6" width="9.85546875" style="3" customWidth="1"/>
    <col min="7" max="7" width="16.85546875" style="3" customWidth="1"/>
    <col min="8" max="8" width="18.42578125" style="3" customWidth="1"/>
    <col min="9" max="9" width="13.5703125" style="4" customWidth="1"/>
    <col min="10" max="10" width="13.140625" style="4" customWidth="1"/>
    <col min="11" max="11" width="18" style="3" customWidth="1"/>
    <col min="12" max="12" width="16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17810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7037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48" t="s">
        <v>8</v>
      </c>
      <c r="D8" s="175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>
        <v>4010208</v>
      </c>
      <c r="C10" s="11" t="s">
        <v>1896</v>
      </c>
      <c r="D10" s="43">
        <v>1610087106000</v>
      </c>
      <c r="E10" s="44">
        <v>1</v>
      </c>
      <c r="F10" s="45" t="s">
        <v>9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42">
        <v>4015299</v>
      </c>
      <c r="C11" s="11" t="s">
        <v>1897</v>
      </c>
      <c r="D11" s="43">
        <v>227549</v>
      </c>
      <c r="E11" s="44">
        <v>1</v>
      </c>
      <c r="F11" s="45" t="s">
        <v>9</v>
      </c>
      <c r="G11" s="46"/>
      <c r="H11" s="47"/>
      <c r="I11" s="48"/>
      <c r="J11" s="26"/>
      <c r="K11" s="49">
        <f t="shared" ref="K11:K74" si="0">I11*(100-J11)/100</f>
        <v>0</v>
      </c>
      <c r="L11" s="49">
        <f t="shared" ref="L11:L74" si="1">K11*E11</f>
        <v>0</v>
      </c>
    </row>
    <row r="12" spans="1:12" x14ac:dyDescent="0.2">
      <c r="A12" s="41" t="s">
        <v>18</v>
      </c>
      <c r="B12" s="42">
        <v>4015300</v>
      </c>
      <c r="C12" s="11" t="s">
        <v>1898</v>
      </c>
      <c r="D12" s="43">
        <v>493176</v>
      </c>
      <c r="E12" s="44">
        <v>1</v>
      </c>
      <c r="F12" s="45" t="s">
        <v>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x14ac:dyDescent="0.2">
      <c r="A13" s="41" t="s">
        <v>19</v>
      </c>
      <c r="B13" s="42">
        <v>4015301</v>
      </c>
      <c r="C13" s="11" t="s">
        <v>1899</v>
      </c>
      <c r="D13" s="43" t="s">
        <v>1999</v>
      </c>
      <c r="E13" s="44">
        <v>1</v>
      </c>
      <c r="F13" s="45" t="s">
        <v>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42">
        <v>4015302</v>
      </c>
      <c r="C14" s="11" t="s">
        <v>1900</v>
      </c>
      <c r="D14" s="43" t="s">
        <v>2000</v>
      </c>
      <c r="E14" s="44">
        <v>1</v>
      </c>
      <c r="F14" s="45" t="s">
        <v>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42">
        <v>4015303</v>
      </c>
      <c r="C15" s="11" t="s">
        <v>1901</v>
      </c>
      <c r="D15" s="43">
        <v>568377</v>
      </c>
      <c r="E15" s="44">
        <v>1</v>
      </c>
      <c r="F15" s="45" t="s">
        <v>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 t="s">
        <v>22</v>
      </c>
      <c r="B16" s="42">
        <v>4015304</v>
      </c>
      <c r="C16" s="11" t="s">
        <v>1902</v>
      </c>
      <c r="D16" s="43">
        <v>568379</v>
      </c>
      <c r="E16" s="44">
        <v>1</v>
      </c>
      <c r="F16" s="45" t="s">
        <v>9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42">
        <v>4015305</v>
      </c>
      <c r="C17" s="11" t="s">
        <v>1903</v>
      </c>
      <c r="D17" s="43">
        <v>613767</v>
      </c>
      <c r="E17" s="44">
        <v>2</v>
      </c>
      <c r="F17" s="45" t="s">
        <v>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42">
        <v>4015306</v>
      </c>
      <c r="C18" s="11" t="s">
        <v>1904</v>
      </c>
      <c r="D18" s="43">
        <v>615544</v>
      </c>
      <c r="E18" s="44">
        <v>1</v>
      </c>
      <c r="F18" s="45" t="s">
        <v>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42">
        <v>4015307</v>
      </c>
      <c r="C19" s="11" t="s">
        <v>1905</v>
      </c>
      <c r="D19" s="43">
        <v>615664</v>
      </c>
      <c r="E19" s="44">
        <v>1</v>
      </c>
      <c r="F19" s="45" t="s">
        <v>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42">
        <v>4015308</v>
      </c>
      <c r="C20" s="11" t="s">
        <v>1906</v>
      </c>
      <c r="D20" s="43">
        <v>850088</v>
      </c>
      <c r="E20" s="44">
        <v>1</v>
      </c>
      <c r="F20" s="45" t="s">
        <v>9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42">
        <v>4015350</v>
      </c>
      <c r="C21" s="11" t="s">
        <v>1907</v>
      </c>
      <c r="D21" s="43">
        <v>112744</v>
      </c>
      <c r="E21" s="44">
        <v>2</v>
      </c>
      <c r="F21" s="45" t="s">
        <v>9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42">
        <v>4013870</v>
      </c>
      <c r="C22" s="11" t="s">
        <v>1908</v>
      </c>
      <c r="D22" s="43">
        <v>615339</v>
      </c>
      <c r="E22" s="44">
        <v>5</v>
      </c>
      <c r="F22" s="45" t="s">
        <v>9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42">
        <v>4013367</v>
      </c>
      <c r="C23" s="11" t="s">
        <v>1909</v>
      </c>
      <c r="D23" s="43">
        <v>8343087540000</v>
      </c>
      <c r="E23" s="44">
        <v>5</v>
      </c>
      <c r="F23" s="45" t="s">
        <v>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42">
        <v>4003394</v>
      </c>
      <c r="C24" s="11" t="s">
        <v>1910</v>
      </c>
      <c r="D24" s="43">
        <v>2330087512000</v>
      </c>
      <c r="E24" s="44">
        <v>5</v>
      </c>
      <c r="F24" s="45" t="s">
        <v>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42">
        <v>4011873</v>
      </c>
      <c r="C25" s="11" t="s">
        <v>1911</v>
      </c>
      <c r="D25" s="43" t="s">
        <v>2001</v>
      </c>
      <c r="E25" s="44">
        <v>2</v>
      </c>
      <c r="F25" s="45" t="s">
        <v>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42">
        <v>4015561</v>
      </c>
      <c r="C26" s="11" t="s">
        <v>1912</v>
      </c>
      <c r="D26" s="43">
        <v>81584</v>
      </c>
      <c r="E26" s="44">
        <v>1</v>
      </c>
      <c r="F26" s="45" t="s">
        <v>9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42">
        <v>4010698</v>
      </c>
      <c r="C27" s="11" t="s">
        <v>1913</v>
      </c>
      <c r="D27" s="43">
        <v>493411</v>
      </c>
      <c r="E27" s="44">
        <v>4</v>
      </c>
      <c r="F27" s="45" t="s">
        <v>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42">
        <v>4014338</v>
      </c>
      <c r="C28" s="11" t="s">
        <v>795</v>
      </c>
      <c r="D28" s="43" t="s">
        <v>862</v>
      </c>
      <c r="E28" s="44">
        <v>1</v>
      </c>
      <c r="F28" s="45" t="s">
        <v>9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42">
        <v>4015698</v>
      </c>
      <c r="C29" s="11" t="s">
        <v>1914</v>
      </c>
      <c r="D29" s="43" t="s">
        <v>2002</v>
      </c>
      <c r="E29" s="44">
        <v>1</v>
      </c>
      <c r="F29" s="45" t="s">
        <v>9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42">
        <v>4007584</v>
      </c>
      <c r="C30" s="11" t="s">
        <v>1915</v>
      </c>
      <c r="D30" s="43" t="s">
        <v>2003</v>
      </c>
      <c r="E30" s="44">
        <v>1</v>
      </c>
      <c r="F30" s="45" t="s">
        <v>9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42">
        <v>4013369</v>
      </c>
      <c r="C31" s="11" t="s">
        <v>1916</v>
      </c>
      <c r="D31" s="43">
        <v>658999</v>
      </c>
      <c r="E31" s="44">
        <v>3</v>
      </c>
      <c r="F31" s="45" t="s">
        <v>9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42">
        <v>4007583</v>
      </c>
      <c r="C32" s="11" t="s">
        <v>1917</v>
      </c>
      <c r="D32" s="43" t="s">
        <v>2004</v>
      </c>
      <c r="E32" s="44">
        <v>1</v>
      </c>
      <c r="F32" s="45" t="s">
        <v>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42">
        <v>4015907</v>
      </c>
      <c r="C33" s="11" t="s">
        <v>1918</v>
      </c>
      <c r="D33" s="43">
        <v>613773</v>
      </c>
      <c r="E33" s="44">
        <v>1</v>
      </c>
      <c r="F33" s="45" t="s">
        <v>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42">
        <v>4007225</v>
      </c>
      <c r="C34" s="11" t="s">
        <v>1919</v>
      </c>
      <c r="D34" s="43">
        <v>613774</v>
      </c>
      <c r="E34" s="44">
        <v>1</v>
      </c>
      <c r="F34" s="45" t="s">
        <v>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42">
        <v>4015906</v>
      </c>
      <c r="C35" s="11" t="s">
        <v>1920</v>
      </c>
      <c r="D35" s="43" t="s">
        <v>2005</v>
      </c>
      <c r="E35" s="44">
        <v>1</v>
      </c>
      <c r="F35" s="45" t="s">
        <v>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42">
        <v>4002888</v>
      </c>
      <c r="C36" s="11" t="s">
        <v>1921</v>
      </c>
      <c r="D36" s="43" t="s">
        <v>2006</v>
      </c>
      <c r="E36" s="44">
        <v>1</v>
      </c>
      <c r="F36" s="45" t="s">
        <v>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42">
        <v>4002889</v>
      </c>
      <c r="C37" s="11" t="s">
        <v>1922</v>
      </c>
      <c r="D37" s="43" t="s">
        <v>2007</v>
      </c>
      <c r="E37" s="44">
        <v>2</v>
      </c>
      <c r="F37" s="45" t="s">
        <v>9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x14ac:dyDescent="0.2">
      <c r="A38" s="41" t="s">
        <v>67</v>
      </c>
      <c r="B38" s="42">
        <v>4016130</v>
      </c>
      <c r="C38" s="11" t="s">
        <v>1923</v>
      </c>
      <c r="D38" s="43">
        <v>10102</v>
      </c>
      <c r="E38" s="44">
        <v>5</v>
      </c>
      <c r="F38" s="45" t="s">
        <v>9</v>
      </c>
      <c r="G38" s="46"/>
      <c r="H38" s="47"/>
      <c r="I38" s="48"/>
      <c r="J38" s="26"/>
      <c r="K38" s="49">
        <f t="shared" si="0"/>
        <v>0</v>
      </c>
      <c r="L38" s="49">
        <f t="shared" si="1"/>
        <v>0</v>
      </c>
    </row>
    <row r="39" spans="1:12" x14ac:dyDescent="0.2">
      <c r="A39" s="41" t="s">
        <v>68</v>
      </c>
      <c r="B39" s="42">
        <v>4010376</v>
      </c>
      <c r="C39" s="11" t="s">
        <v>1924</v>
      </c>
      <c r="D39" s="43">
        <v>1350587102000</v>
      </c>
      <c r="E39" s="44">
        <v>3</v>
      </c>
      <c r="F39" s="45" t="s">
        <v>9</v>
      </c>
      <c r="G39" s="46"/>
      <c r="H39" s="47"/>
      <c r="I39" s="48"/>
      <c r="J39" s="26"/>
      <c r="K39" s="49">
        <f t="shared" si="0"/>
        <v>0</v>
      </c>
      <c r="L39" s="49">
        <f t="shared" si="1"/>
        <v>0</v>
      </c>
    </row>
    <row r="40" spans="1:12" x14ac:dyDescent="0.2">
      <c r="A40" s="41" t="s">
        <v>69</v>
      </c>
      <c r="B40" s="42">
        <v>4010208</v>
      </c>
      <c r="C40" s="11" t="s">
        <v>1896</v>
      </c>
      <c r="D40" s="43">
        <v>1610087106000</v>
      </c>
      <c r="E40" s="44">
        <v>1</v>
      </c>
      <c r="F40" s="45" t="s">
        <v>9</v>
      </c>
      <c r="G40" s="46"/>
      <c r="H40" s="47"/>
      <c r="I40" s="48"/>
      <c r="J40" s="26"/>
      <c r="K40" s="49">
        <f t="shared" si="0"/>
        <v>0</v>
      </c>
      <c r="L40" s="49">
        <f t="shared" si="1"/>
        <v>0</v>
      </c>
    </row>
    <row r="41" spans="1:12" x14ac:dyDescent="0.2">
      <c r="A41" s="41" t="s">
        <v>70</v>
      </c>
      <c r="B41" s="42">
        <v>4003579</v>
      </c>
      <c r="C41" s="11" t="s">
        <v>1925</v>
      </c>
      <c r="D41" s="43">
        <v>449187503000</v>
      </c>
      <c r="E41" s="44">
        <v>2</v>
      </c>
      <c r="F41" s="45" t="s">
        <v>9</v>
      </c>
      <c r="G41" s="46"/>
      <c r="H41" s="47"/>
      <c r="I41" s="48"/>
      <c r="J41" s="26"/>
      <c r="K41" s="49">
        <f t="shared" si="0"/>
        <v>0</v>
      </c>
      <c r="L41" s="49">
        <f t="shared" si="1"/>
        <v>0</v>
      </c>
    </row>
    <row r="42" spans="1:12" x14ac:dyDescent="0.2">
      <c r="A42" s="41" t="s">
        <v>71</v>
      </c>
      <c r="B42" s="42">
        <v>4016131</v>
      </c>
      <c r="C42" s="11" t="s">
        <v>1926</v>
      </c>
      <c r="D42" s="43">
        <v>135688718200</v>
      </c>
      <c r="E42" s="44">
        <v>3</v>
      </c>
      <c r="F42" s="45" t="s">
        <v>9</v>
      </c>
      <c r="G42" s="46"/>
      <c r="H42" s="47"/>
      <c r="I42" s="48"/>
      <c r="J42" s="26"/>
      <c r="K42" s="49">
        <f t="shared" si="0"/>
        <v>0</v>
      </c>
      <c r="L42" s="49">
        <f t="shared" si="1"/>
        <v>0</v>
      </c>
    </row>
    <row r="43" spans="1:12" x14ac:dyDescent="0.2">
      <c r="A43" s="41" t="s">
        <v>72</v>
      </c>
      <c r="B43" s="42">
        <v>4010377</v>
      </c>
      <c r="C43" s="11" t="s">
        <v>1927</v>
      </c>
      <c r="D43" s="43">
        <v>161008710800</v>
      </c>
      <c r="E43" s="44">
        <v>4</v>
      </c>
      <c r="F43" s="45" t="s">
        <v>9</v>
      </c>
      <c r="G43" s="46"/>
      <c r="H43" s="47"/>
      <c r="I43" s="48"/>
      <c r="J43" s="26"/>
      <c r="K43" s="49">
        <f t="shared" si="0"/>
        <v>0</v>
      </c>
      <c r="L43" s="49">
        <f t="shared" si="1"/>
        <v>0</v>
      </c>
    </row>
    <row r="44" spans="1:12" x14ac:dyDescent="0.2">
      <c r="A44" s="41" t="s">
        <v>73</v>
      </c>
      <c r="B44" s="42">
        <v>4006499</v>
      </c>
      <c r="C44" s="11" t="s">
        <v>1928</v>
      </c>
      <c r="D44" s="43" t="s">
        <v>2008</v>
      </c>
      <c r="E44" s="44">
        <v>9</v>
      </c>
      <c r="F44" s="45" t="s">
        <v>9</v>
      </c>
      <c r="G44" s="46"/>
      <c r="H44" s="47"/>
      <c r="I44" s="48"/>
      <c r="J44" s="26"/>
      <c r="K44" s="49">
        <f t="shared" si="0"/>
        <v>0</v>
      </c>
      <c r="L44" s="49">
        <f t="shared" si="1"/>
        <v>0</v>
      </c>
    </row>
    <row r="45" spans="1:12" x14ac:dyDescent="0.2">
      <c r="A45" s="41" t="s">
        <v>74</v>
      </c>
      <c r="B45" s="42">
        <v>4016222</v>
      </c>
      <c r="C45" s="11" t="s">
        <v>1929</v>
      </c>
      <c r="D45" s="43" t="s">
        <v>2009</v>
      </c>
      <c r="E45" s="44">
        <v>1</v>
      </c>
      <c r="F45" s="45" t="s">
        <v>9</v>
      </c>
      <c r="G45" s="46"/>
      <c r="H45" s="47"/>
      <c r="I45" s="48"/>
      <c r="J45" s="26"/>
      <c r="K45" s="49">
        <f t="shared" si="0"/>
        <v>0</v>
      </c>
      <c r="L45" s="49">
        <f t="shared" si="1"/>
        <v>0</v>
      </c>
    </row>
    <row r="46" spans="1:12" x14ac:dyDescent="0.2">
      <c r="A46" s="41" t="s">
        <v>75</v>
      </c>
      <c r="B46" s="42">
        <v>4016223</v>
      </c>
      <c r="C46" s="11" t="s">
        <v>1930</v>
      </c>
      <c r="D46" s="43" t="s">
        <v>2010</v>
      </c>
      <c r="E46" s="44">
        <v>3</v>
      </c>
      <c r="F46" s="45" t="s">
        <v>9</v>
      </c>
      <c r="G46" s="46"/>
      <c r="H46" s="47"/>
      <c r="I46" s="48"/>
      <c r="J46" s="26"/>
      <c r="K46" s="49">
        <f t="shared" si="0"/>
        <v>0</v>
      </c>
      <c r="L46" s="49">
        <f t="shared" si="1"/>
        <v>0</v>
      </c>
    </row>
    <row r="47" spans="1:12" x14ac:dyDescent="0.2">
      <c r="A47" s="41" t="s">
        <v>76</v>
      </c>
      <c r="B47" s="42">
        <v>4016380</v>
      </c>
      <c r="C47" s="11" t="s">
        <v>1931</v>
      </c>
      <c r="D47" s="43" t="s">
        <v>2011</v>
      </c>
      <c r="E47" s="44">
        <v>1</v>
      </c>
      <c r="F47" s="45" t="s">
        <v>9</v>
      </c>
      <c r="G47" s="46"/>
      <c r="H47" s="47"/>
      <c r="I47" s="48"/>
      <c r="J47" s="26"/>
      <c r="K47" s="49">
        <f t="shared" si="0"/>
        <v>0</v>
      </c>
      <c r="L47" s="49">
        <f t="shared" si="1"/>
        <v>0</v>
      </c>
    </row>
    <row r="48" spans="1:12" x14ac:dyDescent="0.2">
      <c r="A48" s="41" t="s">
        <v>77</v>
      </c>
      <c r="B48" s="42">
        <v>4016821</v>
      </c>
      <c r="C48" s="11" t="s">
        <v>1932</v>
      </c>
      <c r="D48" s="43" t="s">
        <v>2012</v>
      </c>
      <c r="E48" s="44">
        <v>2</v>
      </c>
      <c r="F48" s="45" t="s">
        <v>9</v>
      </c>
      <c r="G48" s="46"/>
      <c r="H48" s="47"/>
      <c r="I48" s="48"/>
      <c r="J48" s="26"/>
      <c r="K48" s="49">
        <f t="shared" si="0"/>
        <v>0</v>
      </c>
      <c r="L48" s="49">
        <f t="shared" si="1"/>
        <v>0</v>
      </c>
    </row>
    <row r="49" spans="1:12" x14ac:dyDescent="0.2">
      <c r="A49" s="41" t="s">
        <v>78</v>
      </c>
      <c r="B49" s="42">
        <v>4016822</v>
      </c>
      <c r="C49" s="11" t="s">
        <v>1933</v>
      </c>
      <c r="D49" s="43" t="s">
        <v>2013</v>
      </c>
      <c r="E49" s="44">
        <v>2</v>
      </c>
      <c r="F49" s="45" t="s">
        <v>9</v>
      </c>
      <c r="G49" s="46"/>
      <c r="H49" s="47"/>
      <c r="I49" s="48"/>
      <c r="J49" s="26"/>
      <c r="K49" s="49">
        <f t="shared" si="0"/>
        <v>0</v>
      </c>
      <c r="L49" s="49">
        <f t="shared" si="1"/>
        <v>0</v>
      </c>
    </row>
    <row r="50" spans="1:12" x14ac:dyDescent="0.2">
      <c r="A50" s="41" t="s">
        <v>79</v>
      </c>
      <c r="B50" s="42">
        <v>4016823</v>
      </c>
      <c r="C50" s="11" t="s">
        <v>1934</v>
      </c>
      <c r="D50" s="43" t="s">
        <v>2014</v>
      </c>
      <c r="E50" s="44">
        <v>1</v>
      </c>
      <c r="F50" s="45" t="s">
        <v>9</v>
      </c>
      <c r="G50" s="46"/>
      <c r="H50" s="47"/>
      <c r="I50" s="48"/>
      <c r="J50" s="26"/>
      <c r="K50" s="49">
        <f t="shared" si="0"/>
        <v>0</v>
      </c>
      <c r="L50" s="49">
        <f t="shared" si="1"/>
        <v>0</v>
      </c>
    </row>
    <row r="51" spans="1:12" x14ac:dyDescent="0.2">
      <c r="A51" s="41" t="s">
        <v>80</v>
      </c>
      <c r="B51" s="42">
        <v>4012404</v>
      </c>
      <c r="C51" s="11" t="s">
        <v>1935</v>
      </c>
      <c r="D51" s="43" t="s">
        <v>2015</v>
      </c>
      <c r="E51" s="44">
        <v>2</v>
      </c>
      <c r="F51" s="45" t="s">
        <v>9</v>
      </c>
      <c r="G51" s="46"/>
      <c r="H51" s="47"/>
      <c r="I51" s="48"/>
      <c r="J51" s="26"/>
      <c r="K51" s="49">
        <f t="shared" si="0"/>
        <v>0</v>
      </c>
      <c r="L51" s="49">
        <f t="shared" si="1"/>
        <v>0</v>
      </c>
    </row>
    <row r="52" spans="1:12" x14ac:dyDescent="0.2">
      <c r="A52" s="41" t="s">
        <v>81</v>
      </c>
      <c r="B52" s="42">
        <v>4016918</v>
      </c>
      <c r="C52" s="11" t="s">
        <v>1936</v>
      </c>
      <c r="D52" s="43" t="s">
        <v>2016</v>
      </c>
      <c r="E52" s="44">
        <v>1</v>
      </c>
      <c r="F52" s="45" t="s">
        <v>9</v>
      </c>
      <c r="G52" s="46"/>
      <c r="H52" s="47"/>
      <c r="I52" s="48"/>
      <c r="J52" s="26"/>
      <c r="K52" s="49">
        <f t="shared" si="0"/>
        <v>0</v>
      </c>
      <c r="L52" s="49">
        <f t="shared" si="1"/>
        <v>0</v>
      </c>
    </row>
    <row r="53" spans="1:12" x14ac:dyDescent="0.2">
      <c r="A53" s="41" t="s">
        <v>82</v>
      </c>
      <c r="B53" s="42">
        <v>4017151</v>
      </c>
      <c r="C53" s="11" t="s">
        <v>1937</v>
      </c>
      <c r="D53" s="43" t="s">
        <v>2017</v>
      </c>
      <c r="E53" s="44">
        <v>2</v>
      </c>
      <c r="F53" s="45" t="s">
        <v>9</v>
      </c>
      <c r="G53" s="46"/>
      <c r="H53" s="47"/>
      <c r="I53" s="48"/>
      <c r="J53" s="26"/>
      <c r="K53" s="49">
        <f t="shared" si="0"/>
        <v>0</v>
      </c>
      <c r="L53" s="49">
        <f t="shared" si="1"/>
        <v>0</v>
      </c>
    </row>
    <row r="54" spans="1:12" x14ac:dyDescent="0.2">
      <c r="A54" s="41" t="s">
        <v>83</v>
      </c>
      <c r="B54" s="42">
        <v>4013871</v>
      </c>
      <c r="C54" s="11" t="s">
        <v>1938</v>
      </c>
      <c r="D54" s="43" t="s">
        <v>2018</v>
      </c>
      <c r="E54" s="44">
        <v>5</v>
      </c>
      <c r="F54" s="45" t="s">
        <v>9</v>
      </c>
      <c r="G54" s="46"/>
      <c r="H54" s="47"/>
      <c r="I54" s="48"/>
      <c r="J54" s="26"/>
      <c r="K54" s="49">
        <f t="shared" si="0"/>
        <v>0</v>
      </c>
      <c r="L54" s="49">
        <f t="shared" si="1"/>
        <v>0</v>
      </c>
    </row>
    <row r="55" spans="1:12" x14ac:dyDescent="0.2">
      <c r="A55" s="41" t="s">
        <v>84</v>
      </c>
      <c r="B55" s="42">
        <v>4017365</v>
      </c>
      <c r="C55" s="11" t="s">
        <v>1939</v>
      </c>
      <c r="D55" s="43" t="s">
        <v>2019</v>
      </c>
      <c r="E55" s="44">
        <v>2</v>
      </c>
      <c r="F55" s="45" t="s">
        <v>9</v>
      </c>
      <c r="G55" s="46"/>
      <c r="H55" s="47"/>
      <c r="I55" s="48"/>
      <c r="J55" s="26"/>
      <c r="K55" s="49">
        <f t="shared" si="0"/>
        <v>0</v>
      </c>
      <c r="L55" s="49">
        <f t="shared" si="1"/>
        <v>0</v>
      </c>
    </row>
    <row r="56" spans="1:12" x14ac:dyDescent="0.2">
      <c r="A56" s="41" t="s">
        <v>85</v>
      </c>
      <c r="B56" s="42">
        <v>4012356</v>
      </c>
      <c r="C56" s="11" t="s">
        <v>1940</v>
      </c>
      <c r="D56" s="43">
        <v>130109</v>
      </c>
      <c r="E56" s="44">
        <v>2</v>
      </c>
      <c r="F56" s="45" t="s">
        <v>9</v>
      </c>
      <c r="G56" s="46"/>
      <c r="H56" s="47"/>
      <c r="I56" s="48"/>
      <c r="J56" s="26"/>
      <c r="K56" s="49">
        <f t="shared" si="0"/>
        <v>0</v>
      </c>
      <c r="L56" s="49">
        <f t="shared" si="1"/>
        <v>0</v>
      </c>
    </row>
    <row r="57" spans="1:12" x14ac:dyDescent="0.2">
      <c r="A57" s="41" t="s">
        <v>86</v>
      </c>
      <c r="B57" s="42">
        <v>4017418</v>
      </c>
      <c r="C57" s="11" t="s">
        <v>1941</v>
      </c>
      <c r="D57" s="43" t="s">
        <v>2020</v>
      </c>
      <c r="E57" s="44">
        <v>1</v>
      </c>
      <c r="F57" s="45" t="s">
        <v>9</v>
      </c>
      <c r="G57" s="46"/>
      <c r="H57" s="47"/>
      <c r="I57" s="48"/>
      <c r="J57" s="26"/>
      <c r="K57" s="49">
        <f t="shared" si="0"/>
        <v>0</v>
      </c>
      <c r="L57" s="49">
        <f t="shared" si="1"/>
        <v>0</v>
      </c>
    </row>
    <row r="58" spans="1:12" x14ac:dyDescent="0.2">
      <c r="A58" s="41" t="s">
        <v>87</v>
      </c>
      <c r="B58" s="42">
        <v>4017419</v>
      </c>
      <c r="C58" s="11" t="s">
        <v>1942</v>
      </c>
      <c r="D58" s="43" t="s">
        <v>2021</v>
      </c>
      <c r="E58" s="44">
        <v>1</v>
      </c>
      <c r="F58" s="45" t="s">
        <v>9</v>
      </c>
      <c r="G58" s="46"/>
      <c r="H58" s="47"/>
      <c r="I58" s="48"/>
      <c r="J58" s="26"/>
      <c r="K58" s="49">
        <f t="shared" si="0"/>
        <v>0</v>
      </c>
      <c r="L58" s="49">
        <f t="shared" si="1"/>
        <v>0</v>
      </c>
    </row>
    <row r="59" spans="1:12" x14ac:dyDescent="0.2">
      <c r="A59" s="41" t="s">
        <v>88</v>
      </c>
      <c r="B59" s="42">
        <v>4017476</v>
      </c>
      <c r="C59" s="11" t="s">
        <v>1943</v>
      </c>
      <c r="D59" s="43" t="s">
        <v>2022</v>
      </c>
      <c r="E59" s="44">
        <v>3</v>
      </c>
      <c r="F59" s="45" t="s">
        <v>9</v>
      </c>
      <c r="G59" s="46"/>
      <c r="H59" s="47"/>
      <c r="I59" s="48"/>
      <c r="J59" s="26"/>
      <c r="K59" s="49">
        <f t="shared" si="0"/>
        <v>0</v>
      </c>
      <c r="L59" s="49">
        <f t="shared" si="1"/>
        <v>0</v>
      </c>
    </row>
    <row r="60" spans="1:12" x14ac:dyDescent="0.2">
      <c r="A60" s="41" t="s">
        <v>89</v>
      </c>
      <c r="B60" s="42">
        <v>4017645</v>
      </c>
      <c r="C60" s="11" t="s">
        <v>1944</v>
      </c>
      <c r="D60" s="43" t="s">
        <v>2023</v>
      </c>
      <c r="E60" s="44">
        <v>1</v>
      </c>
      <c r="F60" s="45" t="s">
        <v>9</v>
      </c>
      <c r="G60" s="46"/>
      <c r="H60" s="47"/>
      <c r="I60" s="48"/>
      <c r="J60" s="26"/>
      <c r="K60" s="49">
        <f t="shared" si="0"/>
        <v>0</v>
      </c>
      <c r="L60" s="49">
        <f t="shared" si="1"/>
        <v>0</v>
      </c>
    </row>
    <row r="61" spans="1:12" x14ac:dyDescent="0.2">
      <c r="A61" s="41" t="s">
        <v>90</v>
      </c>
      <c r="B61" s="42">
        <v>4017646</v>
      </c>
      <c r="C61" s="11" t="s">
        <v>1945</v>
      </c>
      <c r="D61" s="43" t="s">
        <v>2024</v>
      </c>
      <c r="E61" s="44">
        <v>1</v>
      </c>
      <c r="F61" s="45" t="s">
        <v>9</v>
      </c>
      <c r="G61" s="46"/>
      <c r="H61" s="47"/>
      <c r="I61" s="48"/>
      <c r="J61" s="26"/>
      <c r="K61" s="49">
        <f t="shared" si="0"/>
        <v>0</v>
      </c>
      <c r="L61" s="49">
        <f t="shared" si="1"/>
        <v>0</v>
      </c>
    </row>
    <row r="62" spans="1:12" x14ac:dyDescent="0.2">
      <c r="A62" s="41" t="s">
        <v>91</v>
      </c>
      <c r="B62" s="42">
        <v>4017647</v>
      </c>
      <c r="C62" s="11" t="s">
        <v>1946</v>
      </c>
      <c r="D62" s="43" t="s">
        <v>2025</v>
      </c>
      <c r="E62" s="44">
        <v>2</v>
      </c>
      <c r="F62" s="45" t="s">
        <v>9</v>
      </c>
      <c r="G62" s="46"/>
      <c r="H62" s="47"/>
      <c r="I62" s="48"/>
      <c r="J62" s="26"/>
      <c r="K62" s="49">
        <f t="shared" si="0"/>
        <v>0</v>
      </c>
      <c r="L62" s="49">
        <f t="shared" si="1"/>
        <v>0</v>
      </c>
    </row>
    <row r="63" spans="1:12" x14ac:dyDescent="0.2">
      <c r="A63" s="41" t="s">
        <v>92</v>
      </c>
      <c r="B63" s="42">
        <v>4017716</v>
      </c>
      <c r="C63" s="11" t="s">
        <v>1947</v>
      </c>
      <c r="D63" s="43">
        <v>850514</v>
      </c>
      <c r="E63" s="44">
        <v>1</v>
      </c>
      <c r="F63" s="45" t="s">
        <v>9</v>
      </c>
      <c r="G63" s="46"/>
      <c r="H63" s="47"/>
      <c r="I63" s="48"/>
      <c r="J63" s="26"/>
      <c r="K63" s="49">
        <f t="shared" si="0"/>
        <v>0</v>
      </c>
      <c r="L63" s="49">
        <f t="shared" si="1"/>
        <v>0</v>
      </c>
    </row>
    <row r="64" spans="1:12" x14ac:dyDescent="0.2">
      <c r="A64" s="41" t="s">
        <v>93</v>
      </c>
      <c r="B64" s="42">
        <v>4012402</v>
      </c>
      <c r="C64" s="11" t="s">
        <v>1948</v>
      </c>
      <c r="D64" s="43" t="s">
        <v>2026</v>
      </c>
      <c r="E64" s="44">
        <v>1</v>
      </c>
      <c r="F64" s="45" t="s">
        <v>9</v>
      </c>
      <c r="G64" s="46"/>
      <c r="H64" s="47"/>
      <c r="I64" s="48"/>
      <c r="J64" s="26"/>
      <c r="K64" s="49">
        <f t="shared" si="0"/>
        <v>0</v>
      </c>
      <c r="L64" s="49">
        <f t="shared" si="1"/>
        <v>0</v>
      </c>
    </row>
    <row r="65" spans="1:12" x14ac:dyDescent="0.2">
      <c r="A65" s="41" t="s">
        <v>94</v>
      </c>
      <c r="B65" s="42">
        <v>4012359</v>
      </c>
      <c r="C65" s="11" t="s">
        <v>1949</v>
      </c>
      <c r="D65" s="43" t="s">
        <v>2027</v>
      </c>
      <c r="E65" s="44">
        <v>1</v>
      </c>
      <c r="F65" s="45" t="s">
        <v>9</v>
      </c>
      <c r="G65" s="46"/>
      <c r="H65" s="47"/>
      <c r="I65" s="48"/>
      <c r="J65" s="26"/>
      <c r="K65" s="49">
        <f t="shared" si="0"/>
        <v>0</v>
      </c>
      <c r="L65" s="49">
        <f t="shared" si="1"/>
        <v>0</v>
      </c>
    </row>
    <row r="66" spans="1:12" x14ac:dyDescent="0.2">
      <c r="A66" s="41" t="s">
        <v>95</v>
      </c>
      <c r="B66" s="42">
        <v>4008624</v>
      </c>
      <c r="C66" s="11" t="s">
        <v>1950</v>
      </c>
      <c r="D66" s="43" t="s">
        <v>2028</v>
      </c>
      <c r="E66" s="44">
        <v>1</v>
      </c>
      <c r="F66" s="45" t="s">
        <v>9</v>
      </c>
      <c r="G66" s="46"/>
      <c r="H66" s="47"/>
      <c r="I66" s="48"/>
      <c r="J66" s="26"/>
      <c r="K66" s="49">
        <f t="shared" si="0"/>
        <v>0</v>
      </c>
      <c r="L66" s="49">
        <f t="shared" si="1"/>
        <v>0</v>
      </c>
    </row>
    <row r="67" spans="1:12" x14ac:dyDescent="0.2">
      <c r="A67" s="41" t="s">
        <v>96</v>
      </c>
      <c r="B67" s="42">
        <v>4007889</v>
      </c>
      <c r="C67" s="11" t="s">
        <v>1951</v>
      </c>
      <c r="D67" s="43">
        <v>613820</v>
      </c>
      <c r="E67" s="44">
        <v>3</v>
      </c>
      <c r="F67" s="45" t="s">
        <v>9</v>
      </c>
      <c r="G67" s="46"/>
      <c r="H67" s="47"/>
      <c r="I67" s="48"/>
      <c r="J67" s="26"/>
      <c r="K67" s="49">
        <f t="shared" si="0"/>
        <v>0</v>
      </c>
      <c r="L67" s="49">
        <f t="shared" si="1"/>
        <v>0</v>
      </c>
    </row>
    <row r="68" spans="1:12" x14ac:dyDescent="0.2">
      <c r="A68" s="41" t="s">
        <v>97</v>
      </c>
      <c r="B68" s="42">
        <v>4017901</v>
      </c>
      <c r="C68" s="11" t="s">
        <v>1952</v>
      </c>
      <c r="D68" s="43">
        <v>8946587805000</v>
      </c>
      <c r="E68" s="44">
        <v>1</v>
      </c>
      <c r="F68" s="45" t="s">
        <v>9</v>
      </c>
      <c r="G68" s="46"/>
      <c r="H68" s="47"/>
      <c r="I68" s="48"/>
      <c r="J68" s="26"/>
      <c r="K68" s="49">
        <f t="shared" si="0"/>
        <v>0</v>
      </c>
      <c r="L68" s="49">
        <f t="shared" si="1"/>
        <v>0</v>
      </c>
    </row>
    <row r="69" spans="1:12" x14ac:dyDescent="0.2">
      <c r="A69" s="41" t="s">
        <v>98</v>
      </c>
      <c r="B69" s="42">
        <v>4017902</v>
      </c>
      <c r="C69" s="11" t="s">
        <v>1953</v>
      </c>
      <c r="D69" s="43" t="s">
        <v>2029</v>
      </c>
      <c r="E69" s="44">
        <v>2</v>
      </c>
      <c r="F69" s="45" t="s">
        <v>9</v>
      </c>
      <c r="G69" s="46"/>
      <c r="H69" s="47"/>
      <c r="I69" s="48"/>
      <c r="J69" s="26"/>
      <c r="K69" s="49">
        <f t="shared" si="0"/>
        <v>0</v>
      </c>
      <c r="L69" s="49">
        <f t="shared" si="1"/>
        <v>0</v>
      </c>
    </row>
    <row r="70" spans="1:12" x14ac:dyDescent="0.2">
      <c r="A70" s="41" t="s">
        <v>99</v>
      </c>
      <c r="B70" s="42">
        <v>4017903</v>
      </c>
      <c r="C70" s="11" t="s">
        <v>1954</v>
      </c>
      <c r="D70" s="43" t="s">
        <v>2030</v>
      </c>
      <c r="E70" s="44">
        <v>1</v>
      </c>
      <c r="F70" s="45" t="s">
        <v>9</v>
      </c>
      <c r="G70" s="46"/>
      <c r="H70" s="47"/>
      <c r="I70" s="48"/>
      <c r="J70" s="26"/>
      <c r="K70" s="49">
        <f t="shared" si="0"/>
        <v>0</v>
      </c>
      <c r="L70" s="49">
        <f t="shared" si="1"/>
        <v>0</v>
      </c>
    </row>
    <row r="71" spans="1:12" x14ac:dyDescent="0.2">
      <c r="A71" s="41" t="s">
        <v>100</v>
      </c>
      <c r="B71" s="42">
        <v>4017936</v>
      </c>
      <c r="C71" s="11" t="s">
        <v>1955</v>
      </c>
      <c r="D71" s="43" t="s">
        <v>2031</v>
      </c>
      <c r="E71" s="44">
        <v>1</v>
      </c>
      <c r="F71" s="45" t="s">
        <v>9</v>
      </c>
      <c r="G71" s="46"/>
      <c r="H71" s="47"/>
      <c r="I71" s="48"/>
      <c r="J71" s="26"/>
      <c r="K71" s="49">
        <f t="shared" si="0"/>
        <v>0</v>
      </c>
      <c r="L71" s="49">
        <f t="shared" si="1"/>
        <v>0</v>
      </c>
    </row>
    <row r="72" spans="1:12" x14ac:dyDescent="0.2">
      <c r="A72" s="41" t="s">
        <v>101</v>
      </c>
      <c r="B72" s="42">
        <v>4017937</v>
      </c>
      <c r="C72" s="11" t="s">
        <v>1956</v>
      </c>
      <c r="D72" s="43" t="s">
        <v>2032</v>
      </c>
      <c r="E72" s="44">
        <v>1</v>
      </c>
      <c r="F72" s="45" t="s">
        <v>9</v>
      </c>
      <c r="G72" s="46"/>
      <c r="H72" s="47"/>
      <c r="I72" s="48"/>
      <c r="J72" s="26"/>
      <c r="K72" s="49">
        <f t="shared" si="0"/>
        <v>0</v>
      </c>
      <c r="L72" s="49">
        <f t="shared" si="1"/>
        <v>0</v>
      </c>
    </row>
    <row r="73" spans="1:12" x14ac:dyDescent="0.2">
      <c r="A73" s="41" t="s">
        <v>102</v>
      </c>
      <c r="B73" s="42">
        <v>4018028</v>
      </c>
      <c r="C73" s="11" t="s">
        <v>1957</v>
      </c>
      <c r="D73" s="43" t="s">
        <v>2033</v>
      </c>
      <c r="E73" s="44">
        <v>1</v>
      </c>
      <c r="F73" s="45" t="s">
        <v>9</v>
      </c>
      <c r="G73" s="46"/>
      <c r="H73" s="47"/>
      <c r="I73" s="48"/>
      <c r="J73" s="26"/>
      <c r="K73" s="49">
        <f t="shared" si="0"/>
        <v>0</v>
      </c>
      <c r="L73" s="49">
        <f t="shared" si="1"/>
        <v>0</v>
      </c>
    </row>
    <row r="74" spans="1:12" x14ac:dyDescent="0.2">
      <c r="A74" s="41" t="s">
        <v>103</v>
      </c>
      <c r="B74" s="42">
        <v>4018086</v>
      </c>
      <c r="C74" s="11" t="s">
        <v>1958</v>
      </c>
      <c r="D74" s="43" t="s">
        <v>2034</v>
      </c>
      <c r="E74" s="44">
        <v>1</v>
      </c>
      <c r="F74" s="45" t="s">
        <v>9</v>
      </c>
      <c r="G74" s="46"/>
      <c r="H74" s="47"/>
      <c r="I74" s="48"/>
      <c r="J74" s="26"/>
      <c r="K74" s="49">
        <f t="shared" si="0"/>
        <v>0</v>
      </c>
      <c r="L74" s="49">
        <f t="shared" si="1"/>
        <v>0</v>
      </c>
    </row>
    <row r="75" spans="1:12" x14ac:dyDescent="0.2">
      <c r="A75" s="41" t="s">
        <v>104</v>
      </c>
      <c r="B75" s="42">
        <v>4018186</v>
      </c>
      <c r="C75" s="11" t="s">
        <v>1959</v>
      </c>
      <c r="D75" s="43" t="s">
        <v>2035</v>
      </c>
      <c r="E75" s="44">
        <v>1</v>
      </c>
      <c r="F75" s="45" t="s">
        <v>9</v>
      </c>
      <c r="G75" s="46"/>
      <c r="H75" s="47"/>
      <c r="I75" s="48"/>
      <c r="J75" s="26"/>
      <c r="K75" s="49">
        <f t="shared" ref="K75:K115" si="2">I75*(100-J75)/100</f>
        <v>0</v>
      </c>
      <c r="L75" s="49">
        <f t="shared" ref="L75:L115" si="3">K75*E75</f>
        <v>0</v>
      </c>
    </row>
    <row r="76" spans="1:12" x14ac:dyDescent="0.2">
      <c r="A76" s="41" t="s">
        <v>105</v>
      </c>
      <c r="B76" s="42">
        <v>4018188</v>
      </c>
      <c r="C76" s="11" t="s">
        <v>1960</v>
      </c>
      <c r="D76" s="43" t="s">
        <v>2036</v>
      </c>
      <c r="E76" s="44">
        <v>1</v>
      </c>
      <c r="F76" s="45" t="s">
        <v>9</v>
      </c>
      <c r="G76" s="46"/>
      <c r="H76" s="47"/>
      <c r="I76" s="48"/>
      <c r="J76" s="26"/>
      <c r="K76" s="49">
        <f t="shared" si="2"/>
        <v>0</v>
      </c>
      <c r="L76" s="49">
        <f t="shared" si="3"/>
        <v>0</v>
      </c>
    </row>
    <row r="77" spans="1:12" x14ac:dyDescent="0.2">
      <c r="A77" s="41" t="s">
        <v>106</v>
      </c>
      <c r="B77" s="42">
        <v>4018294</v>
      </c>
      <c r="C77" s="11" t="s">
        <v>1961</v>
      </c>
      <c r="D77" s="43" t="s">
        <v>2037</v>
      </c>
      <c r="E77" s="44">
        <v>1</v>
      </c>
      <c r="F77" s="45" t="s">
        <v>9</v>
      </c>
      <c r="G77" s="46"/>
      <c r="H77" s="47"/>
      <c r="I77" s="48"/>
      <c r="J77" s="26"/>
      <c r="K77" s="49">
        <f t="shared" si="2"/>
        <v>0</v>
      </c>
      <c r="L77" s="49">
        <f t="shared" si="3"/>
        <v>0</v>
      </c>
    </row>
    <row r="78" spans="1:12" x14ac:dyDescent="0.2">
      <c r="A78" s="41" t="s">
        <v>107</v>
      </c>
      <c r="B78" s="42">
        <v>4018340</v>
      </c>
      <c r="C78" s="11" t="s">
        <v>1962</v>
      </c>
      <c r="D78" s="43">
        <v>264827</v>
      </c>
      <c r="E78" s="44">
        <v>1</v>
      </c>
      <c r="F78" s="45" t="s">
        <v>9</v>
      </c>
      <c r="G78" s="46"/>
      <c r="H78" s="47"/>
      <c r="I78" s="48"/>
      <c r="J78" s="26"/>
      <c r="K78" s="49">
        <f t="shared" si="2"/>
        <v>0</v>
      </c>
      <c r="L78" s="49">
        <f t="shared" si="3"/>
        <v>0</v>
      </c>
    </row>
    <row r="79" spans="1:12" x14ac:dyDescent="0.2">
      <c r="A79" s="41" t="s">
        <v>108</v>
      </c>
      <c r="B79" s="42">
        <v>4018374</v>
      </c>
      <c r="C79" s="11" t="s">
        <v>1963</v>
      </c>
      <c r="D79" s="43">
        <v>645563</v>
      </c>
      <c r="E79" s="44">
        <v>1</v>
      </c>
      <c r="F79" s="45" t="s">
        <v>9</v>
      </c>
      <c r="G79" s="46"/>
      <c r="H79" s="47"/>
      <c r="I79" s="48"/>
      <c r="J79" s="26"/>
      <c r="K79" s="49">
        <f t="shared" si="2"/>
        <v>0</v>
      </c>
      <c r="L79" s="49">
        <f t="shared" si="3"/>
        <v>0</v>
      </c>
    </row>
    <row r="80" spans="1:12" x14ac:dyDescent="0.2">
      <c r="A80" s="41" t="s">
        <v>109</v>
      </c>
      <c r="B80" s="42">
        <v>4018373</v>
      </c>
      <c r="C80" s="11" t="s">
        <v>1964</v>
      </c>
      <c r="D80" s="43">
        <v>8724087510000</v>
      </c>
      <c r="E80" s="44">
        <v>1</v>
      </c>
      <c r="F80" s="45" t="s">
        <v>9</v>
      </c>
      <c r="G80" s="46"/>
      <c r="H80" s="47"/>
      <c r="I80" s="48"/>
      <c r="J80" s="26"/>
      <c r="K80" s="49">
        <f t="shared" si="2"/>
        <v>0</v>
      </c>
      <c r="L80" s="49">
        <f t="shared" si="3"/>
        <v>0</v>
      </c>
    </row>
    <row r="81" spans="1:12" x14ac:dyDescent="0.2">
      <c r="A81" s="41" t="s">
        <v>110</v>
      </c>
      <c r="B81" s="42">
        <v>4018727</v>
      </c>
      <c r="C81" s="11" t="s">
        <v>1965</v>
      </c>
      <c r="D81" s="43">
        <v>658278</v>
      </c>
      <c r="E81" s="44">
        <v>1</v>
      </c>
      <c r="F81" s="45" t="s">
        <v>9</v>
      </c>
      <c r="G81" s="46"/>
      <c r="H81" s="47"/>
      <c r="I81" s="48"/>
      <c r="J81" s="26"/>
      <c r="K81" s="49">
        <f t="shared" si="2"/>
        <v>0</v>
      </c>
      <c r="L81" s="49">
        <f t="shared" si="3"/>
        <v>0</v>
      </c>
    </row>
    <row r="82" spans="1:12" x14ac:dyDescent="0.2">
      <c r="A82" s="41" t="s">
        <v>111</v>
      </c>
      <c r="B82" s="42">
        <v>4018728</v>
      </c>
      <c r="C82" s="11" t="s">
        <v>1966</v>
      </c>
      <c r="D82" s="43">
        <v>658279</v>
      </c>
      <c r="E82" s="44">
        <v>1</v>
      </c>
      <c r="F82" s="45" t="s">
        <v>9</v>
      </c>
      <c r="G82" s="46"/>
      <c r="H82" s="47"/>
      <c r="I82" s="48"/>
      <c r="J82" s="26"/>
      <c r="K82" s="49">
        <f t="shared" si="2"/>
        <v>0</v>
      </c>
      <c r="L82" s="49">
        <f t="shared" si="3"/>
        <v>0</v>
      </c>
    </row>
    <row r="83" spans="1:12" x14ac:dyDescent="0.2">
      <c r="A83" s="41" t="s">
        <v>112</v>
      </c>
      <c r="B83" s="42">
        <v>4012103</v>
      </c>
      <c r="C83" s="11" t="s">
        <v>1967</v>
      </c>
      <c r="D83" s="43" t="s">
        <v>2038</v>
      </c>
      <c r="E83" s="44">
        <v>1</v>
      </c>
      <c r="F83" s="45" t="s">
        <v>9</v>
      </c>
      <c r="G83" s="46"/>
      <c r="H83" s="47"/>
      <c r="I83" s="48"/>
      <c r="J83" s="26"/>
      <c r="K83" s="49">
        <f t="shared" si="2"/>
        <v>0</v>
      </c>
      <c r="L83" s="49">
        <f t="shared" si="3"/>
        <v>0</v>
      </c>
    </row>
    <row r="84" spans="1:12" x14ac:dyDescent="0.2">
      <c r="A84" s="41" t="s">
        <v>113</v>
      </c>
      <c r="B84" s="42">
        <v>4018991</v>
      </c>
      <c r="C84" s="11" t="s">
        <v>1968</v>
      </c>
      <c r="D84" s="43">
        <v>150375</v>
      </c>
      <c r="E84" s="44">
        <v>1</v>
      </c>
      <c r="F84" s="45" t="s">
        <v>9</v>
      </c>
      <c r="G84" s="46"/>
      <c r="H84" s="47"/>
      <c r="I84" s="48"/>
      <c r="J84" s="26"/>
      <c r="K84" s="49">
        <f t="shared" si="2"/>
        <v>0</v>
      </c>
      <c r="L84" s="49">
        <f t="shared" si="3"/>
        <v>0</v>
      </c>
    </row>
    <row r="85" spans="1:12" x14ac:dyDescent="0.2">
      <c r="A85" s="41" t="s">
        <v>114</v>
      </c>
      <c r="B85" s="42">
        <v>4019047</v>
      </c>
      <c r="C85" s="11" t="s">
        <v>1969</v>
      </c>
      <c r="D85" s="43" t="s">
        <v>2039</v>
      </c>
      <c r="E85" s="44">
        <v>1</v>
      </c>
      <c r="F85" s="45" t="s">
        <v>9</v>
      </c>
      <c r="G85" s="46"/>
      <c r="H85" s="47"/>
      <c r="I85" s="48"/>
      <c r="J85" s="26"/>
      <c r="K85" s="49">
        <f t="shared" si="2"/>
        <v>0</v>
      </c>
      <c r="L85" s="49">
        <f t="shared" si="3"/>
        <v>0</v>
      </c>
    </row>
    <row r="86" spans="1:12" x14ac:dyDescent="0.2">
      <c r="A86" s="41" t="s">
        <v>115</v>
      </c>
      <c r="B86" s="42">
        <v>4019048</v>
      </c>
      <c r="C86" s="11" t="s">
        <v>1956</v>
      </c>
      <c r="D86" s="43" t="s">
        <v>2032</v>
      </c>
      <c r="E86" s="44">
        <v>1</v>
      </c>
      <c r="F86" s="45" t="s">
        <v>9</v>
      </c>
      <c r="G86" s="46"/>
      <c r="H86" s="47"/>
      <c r="I86" s="48"/>
      <c r="J86" s="26"/>
      <c r="K86" s="49">
        <f t="shared" si="2"/>
        <v>0</v>
      </c>
      <c r="L86" s="49">
        <f t="shared" si="3"/>
        <v>0</v>
      </c>
    </row>
    <row r="87" spans="1:12" x14ac:dyDescent="0.2">
      <c r="A87" s="41" t="s">
        <v>116</v>
      </c>
      <c r="B87" s="42">
        <v>4019049</v>
      </c>
      <c r="C87" s="11" t="s">
        <v>1970</v>
      </c>
      <c r="D87" s="43" t="s">
        <v>2040</v>
      </c>
      <c r="E87" s="44">
        <v>1</v>
      </c>
      <c r="F87" s="45" t="s">
        <v>9</v>
      </c>
      <c r="G87" s="46"/>
      <c r="H87" s="47"/>
      <c r="I87" s="48"/>
      <c r="J87" s="26"/>
      <c r="K87" s="49">
        <f t="shared" si="2"/>
        <v>0</v>
      </c>
      <c r="L87" s="49">
        <f t="shared" si="3"/>
        <v>0</v>
      </c>
    </row>
    <row r="88" spans="1:12" x14ac:dyDescent="0.2">
      <c r="A88" s="41" t="s">
        <v>117</v>
      </c>
      <c r="B88" s="42">
        <v>4019050</v>
      </c>
      <c r="C88" s="11" t="s">
        <v>1971</v>
      </c>
      <c r="D88" s="43" t="s">
        <v>2041</v>
      </c>
      <c r="E88" s="44">
        <v>1</v>
      </c>
      <c r="F88" s="45" t="s">
        <v>9</v>
      </c>
      <c r="G88" s="46"/>
      <c r="H88" s="47"/>
      <c r="I88" s="48"/>
      <c r="J88" s="26"/>
      <c r="K88" s="49">
        <f t="shared" si="2"/>
        <v>0</v>
      </c>
      <c r="L88" s="49">
        <f t="shared" si="3"/>
        <v>0</v>
      </c>
    </row>
    <row r="89" spans="1:12" x14ac:dyDescent="0.2">
      <c r="A89" s="41" t="s">
        <v>118</v>
      </c>
      <c r="B89" s="42">
        <v>4019051</v>
      </c>
      <c r="C89" s="11" t="s">
        <v>1972</v>
      </c>
      <c r="D89" s="43" t="s">
        <v>2042</v>
      </c>
      <c r="E89" s="44">
        <v>1</v>
      </c>
      <c r="F89" s="45" t="s">
        <v>9</v>
      </c>
      <c r="G89" s="46"/>
      <c r="H89" s="47"/>
      <c r="I89" s="48"/>
      <c r="J89" s="26"/>
      <c r="K89" s="49">
        <f t="shared" si="2"/>
        <v>0</v>
      </c>
      <c r="L89" s="49">
        <f t="shared" si="3"/>
        <v>0</v>
      </c>
    </row>
    <row r="90" spans="1:12" x14ac:dyDescent="0.2">
      <c r="A90" s="41" t="s">
        <v>119</v>
      </c>
      <c r="B90" s="42">
        <v>4019052</v>
      </c>
      <c r="C90" s="11" t="s">
        <v>1973</v>
      </c>
      <c r="D90" s="43" t="s">
        <v>2043</v>
      </c>
      <c r="E90" s="44">
        <v>1</v>
      </c>
      <c r="F90" s="45" t="s">
        <v>9</v>
      </c>
      <c r="G90" s="46"/>
      <c r="H90" s="47"/>
      <c r="I90" s="48"/>
      <c r="J90" s="26"/>
      <c r="K90" s="49">
        <f t="shared" si="2"/>
        <v>0</v>
      </c>
      <c r="L90" s="49">
        <f t="shared" si="3"/>
        <v>0</v>
      </c>
    </row>
    <row r="91" spans="1:12" x14ac:dyDescent="0.2">
      <c r="A91" s="41" t="s">
        <v>120</v>
      </c>
      <c r="B91" s="42">
        <v>4019117</v>
      </c>
      <c r="C91" s="11" t="s">
        <v>1974</v>
      </c>
      <c r="D91" s="43">
        <v>151008711500</v>
      </c>
      <c r="E91" s="44">
        <v>1</v>
      </c>
      <c r="F91" s="45" t="s">
        <v>9</v>
      </c>
      <c r="G91" s="46"/>
      <c r="H91" s="47"/>
      <c r="I91" s="48"/>
      <c r="J91" s="26"/>
      <c r="K91" s="49">
        <f t="shared" si="2"/>
        <v>0</v>
      </c>
      <c r="L91" s="49">
        <f t="shared" si="3"/>
        <v>0</v>
      </c>
    </row>
    <row r="92" spans="1:12" x14ac:dyDescent="0.2">
      <c r="A92" s="41" t="s">
        <v>121</v>
      </c>
      <c r="B92" s="42">
        <v>4019118</v>
      </c>
      <c r="C92" s="11" t="s">
        <v>1975</v>
      </c>
      <c r="D92" s="43">
        <v>9004311343000</v>
      </c>
      <c r="E92" s="44">
        <v>1</v>
      </c>
      <c r="F92" s="45" t="s">
        <v>9</v>
      </c>
      <c r="G92" s="46"/>
      <c r="H92" s="47"/>
      <c r="I92" s="48"/>
      <c r="J92" s="26"/>
      <c r="K92" s="49">
        <f t="shared" si="2"/>
        <v>0</v>
      </c>
      <c r="L92" s="49">
        <f t="shared" si="3"/>
        <v>0</v>
      </c>
    </row>
    <row r="93" spans="1:12" x14ac:dyDescent="0.2">
      <c r="A93" s="41" t="s">
        <v>122</v>
      </c>
      <c r="B93" s="42">
        <v>4019119</v>
      </c>
      <c r="C93" s="11" t="s">
        <v>1976</v>
      </c>
      <c r="D93" s="43">
        <v>9004311344000</v>
      </c>
      <c r="E93" s="44">
        <v>1</v>
      </c>
      <c r="F93" s="45" t="s">
        <v>9</v>
      </c>
      <c r="G93" s="46"/>
      <c r="H93" s="47"/>
      <c r="I93" s="48"/>
      <c r="J93" s="26"/>
      <c r="K93" s="49">
        <f t="shared" si="2"/>
        <v>0</v>
      </c>
      <c r="L93" s="49">
        <f t="shared" si="3"/>
        <v>0</v>
      </c>
    </row>
    <row r="94" spans="1:12" x14ac:dyDescent="0.2">
      <c r="A94" s="41" t="s">
        <v>123</v>
      </c>
      <c r="B94" s="42">
        <v>4019120</v>
      </c>
      <c r="C94" s="11" t="s">
        <v>1977</v>
      </c>
      <c r="D94" s="43">
        <v>9004311345000</v>
      </c>
      <c r="E94" s="44">
        <v>1</v>
      </c>
      <c r="F94" s="45" t="s">
        <v>9</v>
      </c>
      <c r="G94" s="46"/>
      <c r="H94" s="47"/>
      <c r="I94" s="48"/>
      <c r="J94" s="26"/>
      <c r="K94" s="49">
        <f t="shared" si="2"/>
        <v>0</v>
      </c>
      <c r="L94" s="49">
        <f t="shared" si="3"/>
        <v>0</v>
      </c>
    </row>
    <row r="95" spans="1:12" x14ac:dyDescent="0.2">
      <c r="A95" s="41" t="s">
        <v>124</v>
      </c>
      <c r="B95" s="42">
        <v>4019121</v>
      </c>
      <c r="C95" s="11" t="s">
        <v>1978</v>
      </c>
      <c r="D95" s="43" t="s">
        <v>2044</v>
      </c>
      <c r="E95" s="44">
        <v>1</v>
      </c>
      <c r="F95" s="45" t="s">
        <v>9</v>
      </c>
      <c r="G95" s="46"/>
      <c r="H95" s="47"/>
      <c r="I95" s="48"/>
      <c r="J95" s="26"/>
      <c r="K95" s="49">
        <f t="shared" si="2"/>
        <v>0</v>
      </c>
      <c r="L95" s="49">
        <f t="shared" si="3"/>
        <v>0</v>
      </c>
    </row>
    <row r="96" spans="1:12" x14ac:dyDescent="0.2">
      <c r="A96" s="41" t="s">
        <v>125</v>
      </c>
      <c r="B96" s="42">
        <v>4019228</v>
      </c>
      <c r="C96" s="11" t="s">
        <v>1979</v>
      </c>
      <c r="D96" s="43" t="s">
        <v>2045</v>
      </c>
      <c r="E96" s="44">
        <v>1</v>
      </c>
      <c r="F96" s="45" t="s">
        <v>9</v>
      </c>
      <c r="G96" s="46"/>
      <c r="H96" s="47"/>
      <c r="I96" s="48"/>
      <c r="J96" s="26"/>
      <c r="K96" s="49">
        <f t="shared" si="2"/>
        <v>0</v>
      </c>
      <c r="L96" s="49">
        <f t="shared" si="3"/>
        <v>0</v>
      </c>
    </row>
    <row r="97" spans="1:12" x14ac:dyDescent="0.2">
      <c r="A97" s="41" t="s">
        <v>126</v>
      </c>
      <c r="B97" s="42">
        <v>4019438</v>
      </c>
      <c r="C97" s="11" t="s">
        <v>1980</v>
      </c>
      <c r="D97" s="43" t="s">
        <v>2046</v>
      </c>
      <c r="E97" s="44">
        <v>1</v>
      </c>
      <c r="F97" s="45" t="s">
        <v>9</v>
      </c>
      <c r="G97" s="46"/>
      <c r="H97" s="47"/>
      <c r="I97" s="48"/>
      <c r="J97" s="26"/>
      <c r="K97" s="49">
        <f t="shared" si="2"/>
        <v>0</v>
      </c>
      <c r="L97" s="49">
        <f t="shared" si="3"/>
        <v>0</v>
      </c>
    </row>
    <row r="98" spans="1:12" x14ac:dyDescent="0.2">
      <c r="A98" s="41" t="s">
        <v>127</v>
      </c>
      <c r="B98" s="42">
        <v>4019439</v>
      </c>
      <c r="C98" s="11" t="s">
        <v>1981</v>
      </c>
      <c r="D98" s="43" t="s">
        <v>2047</v>
      </c>
      <c r="E98" s="44">
        <v>1</v>
      </c>
      <c r="F98" s="45" t="s">
        <v>9</v>
      </c>
      <c r="G98" s="46"/>
      <c r="H98" s="47"/>
      <c r="I98" s="48"/>
      <c r="J98" s="26"/>
      <c r="K98" s="49">
        <f t="shared" si="2"/>
        <v>0</v>
      </c>
      <c r="L98" s="49">
        <f t="shared" si="3"/>
        <v>0</v>
      </c>
    </row>
    <row r="99" spans="1:12" x14ac:dyDescent="0.2">
      <c r="A99" s="41" t="s">
        <v>128</v>
      </c>
      <c r="B99" s="42">
        <v>4019440</v>
      </c>
      <c r="C99" s="11" t="s">
        <v>1982</v>
      </c>
      <c r="D99" s="43" t="s">
        <v>2048</v>
      </c>
      <c r="E99" s="44">
        <v>1</v>
      </c>
      <c r="F99" s="45" t="s">
        <v>9</v>
      </c>
      <c r="G99" s="46"/>
      <c r="H99" s="47"/>
      <c r="I99" s="48"/>
      <c r="J99" s="26"/>
      <c r="K99" s="49">
        <f t="shared" si="2"/>
        <v>0</v>
      </c>
      <c r="L99" s="49">
        <f t="shared" si="3"/>
        <v>0</v>
      </c>
    </row>
    <row r="100" spans="1:12" x14ac:dyDescent="0.2">
      <c r="A100" s="41" t="s">
        <v>129</v>
      </c>
      <c r="B100" s="42">
        <v>4012053</v>
      </c>
      <c r="C100" s="11" t="s">
        <v>1983</v>
      </c>
      <c r="D100" s="43" t="s">
        <v>2049</v>
      </c>
      <c r="E100" s="44">
        <v>1</v>
      </c>
      <c r="F100" s="45" t="s">
        <v>9</v>
      </c>
      <c r="G100" s="46"/>
      <c r="H100" s="47"/>
      <c r="I100" s="48"/>
      <c r="J100" s="26"/>
      <c r="K100" s="49">
        <f t="shared" si="2"/>
        <v>0</v>
      </c>
      <c r="L100" s="49">
        <f t="shared" si="3"/>
        <v>0</v>
      </c>
    </row>
    <row r="101" spans="1:12" x14ac:dyDescent="0.2">
      <c r="A101" s="41" t="s">
        <v>130</v>
      </c>
      <c r="B101" s="42">
        <v>4013828</v>
      </c>
      <c r="C101" s="11" t="s">
        <v>1984</v>
      </c>
      <c r="D101" s="43">
        <v>842109750100</v>
      </c>
      <c r="E101" s="44">
        <v>1</v>
      </c>
      <c r="F101" s="45" t="s">
        <v>9</v>
      </c>
      <c r="G101" s="46"/>
      <c r="H101" s="47"/>
      <c r="I101" s="48"/>
      <c r="J101" s="26"/>
      <c r="K101" s="49">
        <f t="shared" si="2"/>
        <v>0</v>
      </c>
      <c r="L101" s="49">
        <f t="shared" si="3"/>
        <v>0</v>
      </c>
    </row>
    <row r="102" spans="1:12" x14ac:dyDescent="0.2">
      <c r="A102" s="41" t="s">
        <v>131</v>
      </c>
      <c r="B102" s="42">
        <v>4019838</v>
      </c>
      <c r="C102" s="11" t="s">
        <v>1985</v>
      </c>
      <c r="D102" s="43">
        <v>8724087509000</v>
      </c>
      <c r="E102" s="44">
        <v>1</v>
      </c>
      <c r="F102" s="45" t="s">
        <v>9</v>
      </c>
      <c r="G102" s="46"/>
      <c r="H102" s="47"/>
      <c r="I102" s="48"/>
      <c r="J102" s="26"/>
      <c r="K102" s="49">
        <f t="shared" si="2"/>
        <v>0</v>
      </c>
      <c r="L102" s="49">
        <f t="shared" si="3"/>
        <v>0</v>
      </c>
    </row>
    <row r="103" spans="1:12" x14ac:dyDescent="0.2">
      <c r="A103" s="41" t="s">
        <v>132</v>
      </c>
      <c r="B103" s="42">
        <v>4019893</v>
      </c>
      <c r="C103" s="11" t="s">
        <v>1986</v>
      </c>
      <c r="D103" s="43">
        <v>121324</v>
      </c>
      <c r="E103" s="44">
        <v>1</v>
      </c>
      <c r="F103" s="45" t="s">
        <v>9</v>
      </c>
      <c r="G103" s="46"/>
      <c r="H103" s="47"/>
      <c r="I103" s="48"/>
      <c r="J103" s="26"/>
      <c r="K103" s="49">
        <f t="shared" si="2"/>
        <v>0</v>
      </c>
      <c r="L103" s="49">
        <f t="shared" si="3"/>
        <v>0</v>
      </c>
    </row>
    <row r="104" spans="1:12" x14ac:dyDescent="0.2">
      <c r="A104" s="41" t="s">
        <v>133</v>
      </c>
      <c r="B104" s="42">
        <v>4019915</v>
      </c>
      <c r="C104" s="11" t="s">
        <v>1987</v>
      </c>
      <c r="D104" s="43">
        <v>160308</v>
      </c>
      <c r="E104" s="44">
        <v>1</v>
      </c>
      <c r="F104" s="45" t="s">
        <v>9</v>
      </c>
      <c r="G104" s="46"/>
      <c r="H104" s="47"/>
      <c r="I104" s="48"/>
      <c r="J104" s="26"/>
      <c r="K104" s="49">
        <f t="shared" si="2"/>
        <v>0</v>
      </c>
      <c r="L104" s="49">
        <f t="shared" si="3"/>
        <v>0</v>
      </c>
    </row>
    <row r="105" spans="1:12" x14ac:dyDescent="0.2">
      <c r="A105" s="41" t="s">
        <v>134</v>
      </c>
      <c r="B105" s="42">
        <v>4020238</v>
      </c>
      <c r="C105" s="11" t="s">
        <v>1988</v>
      </c>
      <c r="D105" s="43" t="s">
        <v>2050</v>
      </c>
      <c r="E105" s="44">
        <v>2</v>
      </c>
      <c r="F105" s="45" t="s">
        <v>9</v>
      </c>
      <c r="G105" s="46"/>
      <c r="H105" s="47"/>
      <c r="I105" s="48"/>
      <c r="J105" s="26"/>
      <c r="K105" s="49">
        <f t="shared" si="2"/>
        <v>0</v>
      </c>
      <c r="L105" s="49">
        <f t="shared" si="3"/>
        <v>0</v>
      </c>
    </row>
    <row r="106" spans="1:12" x14ac:dyDescent="0.2">
      <c r="A106" s="41" t="s">
        <v>135</v>
      </c>
      <c r="B106" s="42">
        <v>4020239</v>
      </c>
      <c r="C106" s="11" t="s">
        <v>1989</v>
      </c>
      <c r="D106" s="43" t="s">
        <v>2051</v>
      </c>
      <c r="E106" s="44">
        <v>2</v>
      </c>
      <c r="F106" s="45" t="s">
        <v>9</v>
      </c>
      <c r="G106" s="46"/>
      <c r="H106" s="47"/>
      <c r="I106" s="48"/>
      <c r="J106" s="26"/>
      <c r="K106" s="49">
        <f t="shared" si="2"/>
        <v>0</v>
      </c>
      <c r="L106" s="49">
        <f t="shared" si="3"/>
        <v>0</v>
      </c>
    </row>
    <row r="107" spans="1:12" x14ac:dyDescent="0.2">
      <c r="A107" s="41" t="s">
        <v>136</v>
      </c>
      <c r="B107" s="42">
        <v>4020230</v>
      </c>
      <c r="C107" s="11" t="s">
        <v>1990</v>
      </c>
      <c r="D107" s="43" t="s">
        <v>2052</v>
      </c>
      <c r="E107" s="44">
        <v>2</v>
      </c>
      <c r="F107" s="45" t="s">
        <v>9</v>
      </c>
      <c r="G107" s="46"/>
      <c r="H107" s="47"/>
      <c r="I107" s="48"/>
      <c r="J107" s="26"/>
      <c r="K107" s="49">
        <f t="shared" si="2"/>
        <v>0</v>
      </c>
      <c r="L107" s="49">
        <f t="shared" si="3"/>
        <v>0</v>
      </c>
    </row>
    <row r="108" spans="1:12" x14ac:dyDescent="0.2">
      <c r="A108" s="41" t="s">
        <v>137</v>
      </c>
      <c r="B108" s="42">
        <v>4012516</v>
      </c>
      <c r="C108" s="11" t="s">
        <v>1991</v>
      </c>
      <c r="D108" s="43" t="s">
        <v>2053</v>
      </c>
      <c r="E108" s="44">
        <v>1</v>
      </c>
      <c r="F108" s="45" t="s">
        <v>9</v>
      </c>
      <c r="G108" s="46"/>
      <c r="H108" s="47"/>
      <c r="I108" s="48"/>
      <c r="J108" s="26"/>
      <c r="K108" s="49">
        <f t="shared" si="2"/>
        <v>0</v>
      </c>
      <c r="L108" s="49">
        <f t="shared" si="3"/>
        <v>0</v>
      </c>
    </row>
    <row r="109" spans="1:12" x14ac:dyDescent="0.2">
      <c r="A109" s="41" t="s">
        <v>138</v>
      </c>
      <c r="B109" s="42">
        <v>4007021</v>
      </c>
      <c r="C109" s="11" t="s">
        <v>1992</v>
      </c>
      <c r="D109" s="43">
        <v>652234</v>
      </c>
      <c r="E109" s="44">
        <v>1</v>
      </c>
      <c r="F109" s="45" t="s">
        <v>9</v>
      </c>
      <c r="G109" s="46"/>
      <c r="H109" s="47"/>
      <c r="I109" s="48"/>
      <c r="J109" s="26"/>
      <c r="K109" s="49">
        <f t="shared" si="2"/>
        <v>0</v>
      </c>
      <c r="L109" s="49">
        <f t="shared" si="3"/>
        <v>0</v>
      </c>
    </row>
    <row r="110" spans="1:12" x14ac:dyDescent="0.2">
      <c r="A110" s="41" t="s">
        <v>139</v>
      </c>
      <c r="B110" s="42">
        <v>4020474</v>
      </c>
      <c r="C110" s="11" t="s">
        <v>1993</v>
      </c>
      <c r="D110" s="43">
        <v>566067</v>
      </c>
      <c r="E110" s="44">
        <v>1</v>
      </c>
      <c r="F110" s="45" t="s">
        <v>9</v>
      </c>
      <c r="G110" s="46"/>
      <c r="H110" s="47"/>
      <c r="I110" s="48"/>
      <c r="J110" s="26"/>
      <c r="K110" s="49">
        <f t="shared" si="2"/>
        <v>0</v>
      </c>
      <c r="L110" s="49">
        <f t="shared" si="3"/>
        <v>0</v>
      </c>
    </row>
    <row r="111" spans="1:12" x14ac:dyDescent="0.2">
      <c r="A111" s="41" t="s">
        <v>140</v>
      </c>
      <c r="B111" s="42">
        <v>4020475</v>
      </c>
      <c r="C111" s="11" t="s">
        <v>1994</v>
      </c>
      <c r="D111" s="43">
        <v>566256</v>
      </c>
      <c r="E111" s="44">
        <v>1</v>
      </c>
      <c r="F111" s="45" t="s">
        <v>9</v>
      </c>
      <c r="G111" s="46"/>
      <c r="H111" s="47"/>
      <c r="I111" s="48"/>
      <c r="J111" s="26"/>
      <c r="K111" s="49">
        <f t="shared" si="2"/>
        <v>0</v>
      </c>
      <c r="L111" s="49">
        <f t="shared" si="3"/>
        <v>0</v>
      </c>
    </row>
    <row r="112" spans="1:12" x14ac:dyDescent="0.2">
      <c r="A112" s="41" t="s">
        <v>141</v>
      </c>
      <c r="B112" s="42">
        <v>4020476</v>
      </c>
      <c r="C112" s="11" t="s">
        <v>1995</v>
      </c>
      <c r="D112" s="43" t="s">
        <v>2054</v>
      </c>
      <c r="E112" s="44">
        <v>1</v>
      </c>
      <c r="F112" s="45" t="s">
        <v>9</v>
      </c>
      <c r="G112" s="46"/>
      <c r="H112" s="47"/>
      <c r="I112" s="48"/>
      <c r="J112" s="26"/>
      <c r="K112" s="49">
        <f t="shared" si="2"/>
        <v>0</v>
      </c>
      <c r="L112" s="49">
        <f t="shared" si="3"/>
        <v>0</v>
      </c>
    </row>
    <row r="113" spans="1:12" x14ac:dyDescent="0.2">
      <c r="A113" s="41" t="s">
        <v>142</v>
      </c>
      <c r="B113" s="42">
        <v>4020552</v>
      </c>
      <c r="C113" s="11" t="s">
        <v>1996</v>
      </c>
      <c r="D113" s="43">
        <v>493988</v>
      </c>
      <c r="E113" s="44">
        <v>1</v>
      </c>
      <c r="F113" s="45" t="s">
        <v>9</v>
      </c>
      <c r="G113" s="46"/>
      <c r="H113" s="47"/>
      <c r="I113" s="48"/>
      <c r="J113" s="26"/>
      <c r="K113" s="49">
        <f t="shared" si="2"/>
        <v>0</v>
      </c>
      <c r="L113" s="49">
        <f t="shared" si="3"/>
        <v>0</v>
      </c>
    </row>
    <row r="114" spans="1:12" x14ac:dyDescent="0.2">
      <c r="A114" s="41" t="s">
        <v>143</v>
      </c>
      <c r="B114" s="42"/>
      <c r="C114" s="11" t="s">
        <v>1997</v>
      </c>
      <c r="D114" s="43">
        <v>615903</v>
      </c>
      <c r="E114" s="44">
        <v>1</v>
      </c>
      <c r="F114" s="45" t="s">
        <v>9</v>
      </c>
      <c r="G114" s="46"/>
      <c r="H114" s="47"/>
      <c r="I114" s="48"/>
      <c r="J114" s="26"/>
      <c r="K114" s="49">
        <f t="shared" si="2"/>
        <v>0</v>
      </c>
      <c r="L114" s="49">
        <f t="shared" si="3"/>
        <v>0</v>
      </c>
    </row>
    <row r="115" spans="1:12" x14ac:dyDescent="0.2">
      <c r="A115" s="41" t="s">
        <v>144</v>
      </c>
      <c r="B115" s="42"/>
      <c r="C115" s="11" t="s">
        <v>1998</v>
      </c>
      <c r="D115" s="42">
        <v>615895</v>
      </c>
      <c r="E115" s="44">
        <v>1</v>
      </c>
      <c r="F115" s="45" t="s">
        <v>9</v>
      </c>
      <c r="G115" s="46"/>
      <c r="H115" s="47"/>
      <c r="I115" s="48"/>
      <c r="J115" s="26"/>
      <c r="K115" s="49">
        <f t="shared" si="2"/>
        <v>0</v>
      </c>
      <c r="L115" s="49">
        <f t="shared" si="3"/>
        <v>0</v>
      </c>
    </row>
    <row r="116" spans="1:12" ht="12.95" customHeight="1" x14ac:dyDescent="0.2">
      <c r="A116" s="27"/>
      <c r="D116" s="4"/>
      <c r="E116" s="169" t="s">
        <v>6995</v>
      </c>
      <c r="F116" s="170"/>
      <c r="G116" s="170"/>
      <c r="H116" s="170"/>
      <c r="I116" s="171"/>
      <c r="J116" s="171"/>
      <c r="K116" s="28">
        <f>SUM(L10:L115)</f>
        <v>0</v>
      </c>
    </row>
    <row r="117" spans="1:12" ht="12.95" customHeight="1" x14ac:dyDescent="0.2">
      <c r="F117" s="17"/>
      <c r="G117" s="17"/>
      <c r="H117" s="18"/>
      <c r="I117" s="15"/>
      <c r="J117" s="3"/>
    </row>
    <row r="118" spans="1:12" ht="10.5" customHeight="1" x14ac:dyDescent="0.2">
      <c r="G118" s="17"/>
      <c r="H118" s="17"/>
      <c r="I118" s="18"/>
      <c r="J118" s="15"/>
    </row>
    <row r="119" spans="1:12" ht="12" customHeight="1" x14ac:dyDescent="0.2">
      <c r="C119" s="19"/>
      <c r="D119" s="19"/>
      <c r="E119" s="19"/>
      <c r="F119" s="19"/>
      <c r="G119" s="19"/>
      <c r="H119" s="19"/>
      <c r="I119" s="16"/>
      <c r="J119" s="16"/>
      <c r="K119" s="20"/>
    </row>
    <row r="120" spans="1:12" ht="10.5" customHeight="1" x14ac:dyDescent="0.2">
      <c r="C120" s="155" t="s">
        <v>10</v>
      </c>
      <c r="D120" s="156"/>
      <c r="E120" s="21"/>
      <c r="F120" s="21"/>
      <c r="G120" s="21"/>
      <c r="H120" s="157"/>
      <c r="I120" s="157"/>
      <c r="J120" s="157"/>
      <c r="K120" s="20"/>
    </row>
    <row r="121" spans="1:12" ht="15.75" customHeight="1" x14ac:dyDescent="0.2">
      <c r="C121" s="33" t="s">
        <v>6997</v>
      </c>
      <c r="D121" s="23"/>
      <c r="E121" s="24"/>
      <c r="F121" s="24"/>
      <c r="G121" s="24" t="s">
        <v>11</v>
      </c>
      <c r="H121" s="142" t="s">
        <v>6</v>
      </c>
      <c r="I121" s="142"/>
      <c r="J121" s="143"/>
      <c r="K121" s="20"/>
    </row>
    <row r="122" spans="1:12" ht="10.5" customHeight="1" x14ac:dyDescent="0.2">
      <c r="C122" s="38"/>
      <c r="D122" s="21"/>
      <c r="E122" s="21"/>
      <c r="F122" s="21"/>
      <c r="G122" s="21"/>
      <c r="H122" s="178"/>
      <c r="I122" s="178"/>
      <c r="J122" s="7"/>
      <c r="K122" s="20"/>
    </row>
    <row r="123" spans="1:12" ht="10.5" customHeight="1" x14ac:dyDescent="0.2">
      <c r="A123" s="20"/>
      <c r="B123" s="7"/>
      <c r="C123" s="39"/>
      <c r="D123" s="39"/>
      <c r="E123" s="39"/>
      <c r="F123" s="39"/>
      <c r="G123" s="39"/>
      <c r="H123" s="39"/>
    </row>
    <row r="124" spans="1:12" ht="12" customHeight="1" x14ac:dyDescent="0.2">
      <c r="A124" s="38"/>
      <c r="B124" s="40"/>
      <c r="C124" s="39"/>
      <c r="D124" s="39"/>
      <c r="E124" s="39"/>
      <c r="F124" s="39"/>
      <c r="G124" s="39"/>
      <c r="H124" s="39"/>
    </row>
    <row r="125" spans="1:12" ht="12.95" customHeight="1" x14ac:dyDescent="0.2">
      <c r="A125" s="22" t="s">
        <v>5</v>
      </c>
      <c r="B125" s="33"/>
      <c r="C125" s="39"/>
      <c r="D125" s="39"/>
      <c r="E125" s="39"/>
      <c r="F125" s="39"/>
      <c r="G125" s="39"/>
      <c r="H125" s="39"/>
      <c r="I125" s="3"/>
      <c r="J125" s="3"/>
    </row>
    <row r="126" spans="1:12" ht="14.25" customHeight="1" x14ac:dyDescent="0.2">
      <c r="A126" s="38"/>
      <c r="B126" s="40"/>
      <c r="C126" s="39"/>
      <c r="D126" s="39"/>
      <c r="E126" s="39"/>
      <c r="F126" s="39"/>
      <c r="G126" s="39"/>
      <c r="H126" s="39"/>
      <c r="I126" s="3"/>
      <c r="J126" s="3"/>
    </row>
  </sheetData>
  <mergeCells count="20">
    <mergeCell ref="C120:D120"/>
    <mergeCell ref="H120:J120"/>
    <mergeCell ref="H121:J121"/>
    <mergeCell ref="H122:I122"/>
    <mergeCell ref="H8:H9"/>
    <mergeCell ref="I8:I9"/>
    <mergeCell ref="J8:J9"/>
    <mergeCell ref="K8:K9"/>
    <mergeCell ref="L8:L9"/>
    <mergeCell ref="E116:J116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15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168" workbookViewId="0">
      <selection activeCell="L219" sqref="L219"/>
    </sheetView>
  </sheetViews>
  <sheetFormatPr defaultColWidth="9.140625" defaultRowHeight="12.75" x14ac:dyDescent="0.2"/>
  <cols>
    <col min="1" max="2" width="9.140625" style="1"/>
    <col min="3" max="3" width="59.28515625" style="1" customWidth="1"/>
    <col min="4" max="4" width="20.140625" style="1" customWidth="1"/>
    <col min="5" max="5" width="11" style="1" customWidth="1"/>
    <col min="6" max="6" width="9.140625" style="1"/>
    <col min="7" max="7" width="14.85546875" style="1" customWidth="1"/>
    <col min="8" max="9" width="18" style="1" customWidth="1"/>
    <col min="10" max="10" width="15.140625" style="4" customWidth="1"/>
    <col min="11" max="11" width="16" style="1" customWidth="1"/>
    <col min="12" max="12" width="16.8554687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17811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17812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65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200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14056</v>
      </c>
      <c r="C11" s="12" t="s">
        <v>693</v>
      </c>
      <c r="D11" s="12" t="s">
        <v>14057</v>
      </c>
      <c r="E11" s="14">
        <v>8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14058</v>
      </c>
      <c r="C12" s="12" t="s">
        <v>696</v>
      </c>
      <c r="D12" s="12" t="s">
        <v>14059</v>
      </c>
      <c r="E12" s="14">
        <v>8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14060</v>
      </c>
      <c r="C13" s="12" t="s">
        <v>4642</v>
      </c>
      <c r="D13" s="12" t="s">
        <v>14061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14062</v>
      </c>
      <c r="C14" s="12" t="s">
        <v>705</v>
      </c>
      <c r="D14" s="12" t="s">
        <v>14063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14064</v>
      </c>
      <c r="C15" s="12" t="s">
        <v>691</v>
      </c>
      <c r="D15" s="12" t="s">
        <v>14065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14066</v>
      </c>
      <c r="C16" s="12" t="s">
        <v>4643</v>
      </c>
      <c r="D16" s="12" t="s">
        <v>14067</v>
      </c>
      <c r="E16" s="14">
        <v>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14068</v>
      </c>
      <c r="C17" s="12" t="s">
        <v>679</v>
      </c>
      <c r="D17" s="12" t="s">
        <v>14069</v>
      </c>
      <c r="E17" s="14">
        <v>6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14070</v>
      </c>
      <c r="C18" s="12" t="s">
        <v>703</v>
      </c>
      <c r="D18" s="12" t="s">
        <v>14071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14072</v>
      </c>
      <c r="C19" s="12" t="s">
        <v>4644</v>
      </c>
      <c r="D19" s="12" t="s">
        <v>14073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14074</v>
      </c>
      <c r="C20" s="12" t="s">
        <v>707</v>
      </c>
      <c r="D20" s="12" t="s">
        <v>14075</v>
      </c>
      <c r="E20" s="14">
        <v>1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14076</v>
      </c>
      <c r="C21" s="12" t="s">
        <v>710</v>
      </c>
      <c r="D21" s="12" t="s">
        <v>14077</v>
      </c>
      <c r="E21" s="14">
        <v>8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14078</v>
      </c>
      <c r="C22" s="12" t="s">
        <v>4645</v>
      </c>
      <c r="D22" s="12" t="s">
        <v>14079</v>
      </c>
      <c r="E22" s="14">
        <v>1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14080</v>
      </c>
      <c r="C23" s="12" t="s">
        <v>4646</v>
      </c>
      <c r="D23" s="12" t="s">
        <v>14081</v>
      </c>
      <c r="E23" s="14">
        <v>9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14082</v>
      </c>
      <c r="C24" s="12" t="s">
        <v>4647</v>
      </c>
      <c r="D24" s="12" t="s">
        <v>14081</v>
      </c>
      <c r="E24" s="14">
        <v>1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14083</v>
      </c>
      <c r="C25" s="12" t="s">
        <v>683</v>
      </c>
      <c r="D25" s="12" t="s">
        <v>14084</v>
      </c>
      <c r="E25" s="14">
        <v>3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14085</v>
      </c>
      <c r="C26" s="12" t="s">
        <v>682</v>
      </c>
      <c r="D26" s="12" t="s">
        <v>14086</v>
      </c>
      <c r="E26" s="14">
        <v>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14087</v>
      </c>
      <c r="C27" s="12" t="s">
        <v>681</v>
      </c>
      <c r="D27" s="12" t="s">
        <v>14088</v>
      </c>
      <c r="E27" s="14">
        <v>11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14089</v>
      </c>
      <c r="C28" s="12" t="s">
        <v>701</v>
      </c>
      <c r="D28" s="12" t="s">
        <v>14090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14091</v>
      </c>
      <c r="C29" s="12" t="s">
        <v>690</v>
      </c>
      <c r="D29" s="12" t="s">
        <v>721</v>
      </c>
      <c r="E29" s="14">
        <v>8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14092</v>
      </c>
      <c r="C30" s="12" t="s">
        <v>697</v>
      </c>
      <c r="D30" s="12" t="s">
        <v>14093</v>
      </c>
      <c r="E30" s="14">
        <v>7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14094</v>
      </c>
      <c r="C31" s="12" t="s">
        <v>4648</v>
      </c>
      <c r="D31" s="12" t="s">
        <v>14090</v>
      </c>
      <c r="E31" s="14">
        <v>8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14095</v>
      </c>
      <c r="C32" s="12" t="s">
        <v>4649</v>
      </c>
      <c r="D32" s="12" t="s">
        <v>14096</v>
      </c>
      <c r="E32" s="14">
        <v>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14097</v>
      </c>
      <c r="C33" s="12" t="s">
        <v>4650</v>
      </c>
      <c r="D33" s="12" t="s">
        <v>14098</v>
      </c>
      <c r="E33" s="14">
        <v>11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14099</v>
      </c>
      <c r="C34" s="12" t="s">
        <v>694</v>
      </c>
      <c r="D34" s="12" t="s">
        <v>14100</v>
      </c>
      <c r="E34" s="14">
        <v>19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14101</v>
      </c>
      <c r="C35" s="12" t="s">
        <v>4651</v>
      </c>
      <c r="D35" s="12" t="s">
        <v>14102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14103</v>
      </c>
      <c r="C36" s="12" t="s">
        <v>4652</v>
      </c>
      <c r="D36" s="12" t="s">
        <v>14104</v>
      </c>
      <c r="E36" s="14">
        <v>3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14105</v>
      </c>
      <c r="C37" s="12" t="s">
        <v>4653</v>
      </c>
      <c r="D37" s="12" t="s">
        <v>14106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14107</v>
      </c>
      <c r="C38" s="12" t="s">
        <v>4654</v>
      </c>
      <c r="D38" s="12" t="s">
        <v>14108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14109</v>
      </c>
      <c r="C39" s="12" t="s">
        <v>689</v>
      </c>
      <c r="D39" s="12" t="s">
        <v>720</v>
      </c>
      <c r="E39" s="14">
        <v>7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14110</v>
      </c>
      <c r="C40" s="12" t="s">
        <v>699</v>
      </c>
      <c r="D40" s="12" t="s">
        <v>14111</v>
      </c>
      <c r="E40" s="14">
        <v>11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14112</v>
      </c>
      <c r="C41" s="12" t="s">
        <v>713</v>
      </c>
      <c r="D41" s="12" t="s">
        <v>14113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14114</v>
      </c>
      <c r="C42" s="12" t="s">
        <v>4655</v>
      </c>
      <c r="D42" s="12" t="s">
        <v>14115</v>
      </c>
      <c r="E42" s="14">
        <v>1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14116</v>
      </c>
      <c r="C43" s="12" t="s">
        <v>714</v>
      </c>
      <c r="D43" s="12" t="s">
        <v>14117</v>
      </c>
      <c r="E43" s="14">
        <v>4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14118</v>
      </c>
      <c r="C44" s="12" t="s">
        <v>4656</v>
      </c>
      <c r="D44" s="12" t="s">
        <v>14119</v>
      </c>
      <c r="E44" s="14">
        <v>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14120</v>
      </c>
      <c r="C45" s="12" t="s">
        <v>692</v>
      </c>
      <c r="D45" s="12" t="s">
        <v>14121</v>
      </c>
      <c r="E45" s="14">
        <v>1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14122</v>
      </c>
      <c r="C46" s="12" t="s">
        <v>684</v>
      </c>
      <c r="D46" s="12" t="s">
        <v>14123</v>
      </c>
      <c r="E46" s="14">
        <v>44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14124</v>
      </c>
      <c r="C47" s="12" t="s">
        <v>4657</v>
      </c>
      <c r="D47" s="12" t="s">
        <v>14125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14126</v>
      </c>
      <c r="C48" s="12" t="s">
        <v>4658</v>
      </c>
      <c r="D48" s="12" t="s">
        <v>8274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14127</v>
      </c>
      <c r="C49" s="12" t="s">
        <v>4659</v>
      </c>
      <c r="D49" s="12" t="s">
        <v>14128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14129</v>
      </c>
      <c r="C50" s="12" t="s">
        <v>4660</v>
      </c>
      <c r="D50" s="12" t="s">
        <v>14130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14131</v>
      </c>
      <c r="C51" s="12" t="s">
        <v>4661</v>
      </c>
      <c r="D51" s="12" t="s">
        <v>14132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14133</v>
      </c>
      <c r="C52" s="12" t="s">
        <v>704</v>
      </c>
      <c r="D52" s="12" t="s">
        <v>14134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14135</v>
      </c>
      <c r="C53" s="12" t="s">
        <v>4662</v>
      </c>
      <c r="D53" s="12" t="s">
        <v>14136</v>
      </c>
      <c r="E53" s="14">
        <v>2</v>
      </c>
      <c r="F53" s="12" t="s">
        <v>675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14137</v>
      </c>
      <c r="C54" s="12" t="s">
        <v>706</v>
      </c>
      <c r="D54" s="12" t="s">
        <v>14138</v>
      </c>
      <c r="E54" s="14">
        <v>8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14139</v>
      </c>
      <c r="C55" s="12" t="s">
        <v>4663</v>
      </c>
      <c r="D55" s="12" t="s">
        <v>14140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14141</v>
      </c>
      <c r="C56" s="12" t="s">
        <v>4664</v>
      </c>
      <c r="D56" s="12" t="s">
        <v>4665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14142</v>
      </c>
      <c r="C57" s="12" t="s">
        <v>4666</v>
      </c>
      <c r="D57" s="12" t="s">
        <v>14143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14144</v>
      </c>
      <c r="C58" s="12" t="s">
        <v>4667</v>
      </c>
      <c r="D58" s="12" t="s">
        <v>14145</v>
      </c>
      <c r="E58" s="14">
        <v>4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14146</v>
      </c>
      <c r="C59" s="12" t="s">
        <v>685</v>
      </c>
      <c r="D59" s="12" t="s">
        <v>14147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14148</v>
      </c>
      <c r="C60" s="12" t="s">
        <v>700</v>
      </c>
      <c r="D60" s="12" t="s">
        <v>14149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14150</v>
      </c>
      <c r="C61" s="12" t="s">
        <v>695</v>
      </c>
      <c r="D61" s="12" t="s">
        <v>14151</v>
      </c>
      <c r="E61" s="14">
        <v>18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14152</v>
      </c>
      <c r="C62" s="12" t="s">
        <v>4668</v>
      </c>
      <c r="D62" s="12" t="s">
        <v>14153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14154</v>
      </c>
      <c r="C63" s="12" t="s">
        <v>4669</v>
      </c>
      <c r="D63" s="12" t="s">
        <v>14155</v>
      </c>
      <c r="E63" s="14">
        <v>6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14156</v>
      </c>
      <c r="C64" s="12" t="s">
        <v>4670</v>
      </c>
      <c r="D64" s="12" t="s">
        <v>14157</v>
      </c>
      <c r="E64" s="14">
        <v>5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14158</v>
      </c>
      <c r="C65" s="12" t="s">
        <v>4671</v>
      </c>
      <c r="D65" s="12" t="s">
        <v>14159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14160</v>
      </c>
      <c r="C66" s="12" t="s">
        <v>4672</v>
      </c>
      <c r="D66" s="12" t="s">
        <v>14161</v>
      </c>
      <c r="E66" s="14">
        <v>5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14162</v>
      </c>
      <c r="C67" s="12" t="s">
        <v>4673</v>
      </c>
      <c r="D67" s="12" t="s">
        <v>14163</v>
      </c>
      <c r="E67" s="14">
        <v>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14164</v>
      </c>
      <c r="C68" s="12" t="s">
        <v>4674</v>
      </c>
      <c r="D68" s="12" t="s">
        <v>14165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14166</v>
      </c>
      <c r="C69" s="12" t="s">
        <v>4675</v>
      </c>
      <c r="D69" s="12" t="s">
        <v>14167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14168</v>
      </c>
      <c r="C70" s="12" t="s">
        <v>698</v>
      </c>
      <c r="D70" s="12" t="s">
        <v>14169</v>
      </c>
      <c r="E70" s="14">
        <v>22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14170</v>
      </c>
      <c r="C71" s="12" t="s">
        <v>4676</v>
      </c>
      <c r="D71" s="12" t="s">
        <v>14171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14172</v>
      </c>
      <c r="C72" s="12" t="s">
        <v>4677</v>
      </c>
      <c r="D72" s="12" t="s">
        <v>14173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14174</v>
      </c>
      <c r="C73" s="12" t="s">
        <v>4678</v>
      </c>
      <c r="D73" s="12" t="s">
        <v>4679</v>
      </c>
      <c r="E73" s="14">
        <v>1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14175</v>
      </c>
      <c r="C74" s="12" t="s">
        <v>4680</v>
      </c>
      <c r="D74" s="12" t="s">
        <v>14176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14177</v>
      </c>
      <c r="C75" s="12" t="s">
        <v>4681</v>
      </c>
      <c r="D75" s="12" t="s">
        <v>14178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14179</v>
      </c>
      <c r="C76" s="12" t="s">
        <v>4682</v>
      </c>
      <c r="D76" s="12" t="s">
        <v>14180</v>
      </c>
      <c r="E76" s="14">
        <v>1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14181</v>
      </c>
      <c r="C77" s="12" t="s">
        <v>687</v>
      </c>
      <c r="D77" s="12" t="s">
        <v>14182</v>
      </c>
      <c r="E77" s="14">
        <v>3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14183</v>
      </c>
      <c r="C78" s="12" t="s">
        <v>716</v>
      </c>
      <c r="D78" s="12" t="s">
        <v>14184</v>
      </c>
      <c r="E78" s="14">
        <v>4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14185</v>
      </c>
      <c r="C79" s="12" t="s">
        <v>717</v>
      </c>
      <c r="D79" s="12" t="s">
        <v>14186</v>
      </c>
      <c r="E79" s="14">
        <v>7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14187</v>
      </c>
      <c r="C80" s="12" t="s">
        <v>4683</v>
      </c>
      <c r="D80" s="12" t="s">
        <v>14188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14189</v>
      </c>
      <c r="C81" s="12" t="s">
        <v>709</v>
      </c>
      <c r="D81" s="12" t="s">
        <v>14190</v>
      </c>
      <c r="E81" s="14">
        <v>9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14191</v>
      </c>
      <c r="C82" s="12" t="s">
        <v>14192</v>
      </c>
      <c r="D82" s="12" t="s">
        <v>14193</v>
      </c>
      <c r="E82" s="14">
        <v>6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14194</v>
      </c>
      <c r="C83" s="12" t="s">
        <v>680</v>
      </c>
      <c r="D83" s="12" t="s">
        <v>14195</v>
      </c>
      <c r="E83" s="14">
        <v>17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14196</v>
      </c>
      <c r="C84" s="12" t="s">
        <v>4684</v>
      </c>
      <c r="D84" s="12" t="s">
        <v>14197</v>
      </c>
      <c r="E84" s="14">
        <v>1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14198</v>
      </c>
      <c r="C85" s="12" t="s">
        <v>4685</v>
      </c>
      <c r="D85" s="12" t="s">
        <v>14199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14200</v>
      </c>
      <c r="C86" s="12" t="s">
        <v>755</v>
      </c>
      <c r="D86" s="12" t="s">
        <v>789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14201</v>
      </c>
      <c r="C87" s="12" t="s">
        <v>14202</v>
      </c>
      <c r="D87" s="12" t="s">
        <v>782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14203</v>
      </c>
      <c r="C88" s="12" t="s">
        <v>14204</v>
      </c>
      <c r="D88" s="12" t="s">
        <v>785</v>
      </c>
      <c r="E88" s="14">
        <v>1</v>
      </c>
      <c r="F88" s="12" t="s">
        <v>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14205</v>
      </c>
      <c r="C89" s="12" t="s">
        <v>14206</v>
      </c>
      <c r="D89" s="12" t="s">
        <v>783</v>
      </c>
      <c r="E89" s="14">
        <v>48</v>
      </c>
      <c r="F89" s="12" t="s">
        <v>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14207</v>
      </c>
      <c r="C90" s="12" t="s">
        <v>4686</v>
      </c>
      <c r="D90" s="12" t="s">
        <v>14208</v>
      </c>
      <c r="E90" s="14">
        <v>1</v>
      </c>
      <c r="F90" s="12" t="s">
        <v>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14209</v>
      </c>
      <c r="C91" s="12" t="s">
        <v>14210</v>
      </c>
      <c r="D91" s="12" t="s">
        <v>791</v>
      </c>
      <c r="E91" s="14">
        <v>1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14211</v>
      </c>
      <c r="C92" s="12" t="s">
        <v>4687</v>
      </c>
      <c r="D92" s="12" t="s">
        <v>14212</v>
      </c>
      <c r="E92" s="14">
        <v>1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14213</v>
      </c>
      <c r="C93" s="12" t="s">
        <v>4688</v>
      </c>
      <c r="D93" s="12" t="s">
        <v>14214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14215</v>
      </c>
      <c r="C94" s="12" t="s">
        <v>749</v>
      </c>
      <c r="D94" s="12" t="s">
        <v>784</v>
      </c>
      <c r="E94" s="14">
        <v>8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14216</v>
      </c>
      <c r="C95" s="12" t="s">
        <v>686</v>
      </c>
      <c r="D95" s="12" t="s">
        <v>718</v>
      </c>
      <c r="E95" s="14">
        <v>12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14217</v>
      </c>
      <c r="C96" s="12" t="s">
        <v>4689</v>
      </c>
      <c r="D96" s="12" t="s">
        <v>4690</v>
      </c>
      <c r="E96" s="14">
        <v>2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14218</v>
      </c>
      <c r="C97" s="12" t="s">
        <v>4691</v>
      </c>
      <c r="D97" s="12" t="s">
        <v>14219</v>
      </c>
      <c r="E97" s="14">
        <v>1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14220</v>
      </c>
      <c r="C98" s="12" t="s">
        <v>715</v>
      </c>
      <c r="D98" s="12" t="s">
        <v>725</v>
      </c>
      <c r="E98" s="14">
        <v>1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14221</v>
      </c>
      <c r="C99" s="12" t="s">
        <v>4692</v>
      </c>
      <c r="D99" s="12" t="s">
        <v>14222</v>
      </c>
      <c r="E99" s="14">
        <v>1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14223</v>
      </c>
      <c r="C100" s="12" t="s">
        <v>4693</v>
      </c>
      <c r="D100" s="12" t="s">
        <v>14224</v>
      </c>
      <c r="E100" s="14">
        <v>6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14225</v>
      </c>
      <c r="C101" s="12" t="s">
        <v>4694</v>
      </c>
      <c r="D101" s="12" t="s">
        <v>14226</v>
      </c>
      <c r="E101" s="14">
        <v>11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14227</v>
      </c>
      <c r="C102" s="12" t="s">
        <v>4695</v>
      </c>
      <c r="D102" s="12" t="s">
        <v>14228</v>
      </c>
      <c r="E102" s="14">
        <v>1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14229</v>
      </c>
      <c r="C103" s="12" t="s">
        <v>4696</v>
      </c>
      <c r="D103" s="12" t="s">
        <v>14230</v>
      </c>
      <c r="E103" s="14">
        <v>1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14231</v>
      </c>
      <c r="C104" s="12" t="s">
        <v>4697</v>
      </c>
      <c r="D104" s="12" t="s">
        <v>14232</v>
      </c>
      <c r="E104" s="14">
        <v>1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14233</v>
      </c>
      <c r="C105" s="12" t="s">
        <v>753</v>
      </c>
      <c r="D105" s="12" t="s">
        <v>787</v>
      </c>
      <c r="E105" s="14">
        <v>1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14234</v>
      </c>
      <c r="C106" s="12" t="s">
        <v>754</v>
      </c>
      <c r="D106" s="12" t="s">
        <v>788</v>
      </c>
      <c r="E106" s="14">
        <v>1</v>
      </c>
      <c r="F106" s="12" t="s">
        <v>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14235</v>
      </c>
      <c r="C107" s="12" t="s">
        <v>756</v>
      </c>
      <c r="D107" s="12" t="s">
        <v>790</v>
      </c>
      <c r="E107" s="14">
        <v>1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14236</v>
      </c>
      <c r="C108" s="12" t="s">
        <v>752</v>
      </c>
      <c r="D108" s="12" t="s">
        <v>786</v>
      </c>
      <c r="E108" s="14">
        <v>1</v>
      </c>
      <c r="F108" s="12" t="s">
        <v>9</v>
      </c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14237</v>
      </c>
      <c r="C109" s="12" t="s">
        <v>757</v>
      </c>
      <c r="D109" s="12" t="s">
        <v>792</v>
      </c>
      <c r="E109" s="14">
        <v>6</v>
      </c>
      <c r="F109" s="12" t="s">
        <v>9</v>
      </c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14238</v>
      </c>
      <c r="C110" s="12" t="s">
        <v>768</v>
      </c>
      <c r="D110" s="12" t="s">
        <v>4698</v>
      </c>
      <c r="E110" s="14">
        <v>1</v>
      </c>
      <c r="F110" s="12" t="s">
        <v>9</v>
      </c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14239</v>
      </c>
      <c r="C111" s="12" t="s">
        <v>688</v>
      </c>
      <c r="D111" s="12" t="s">
        <v>719</v>
      </c>
      <c r="E111" s="14">
        <v>1</v>
      </c>
      <c r="F111" s="12" t="s">
        <v>9</v>
      </c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14240</v>
      </c>
      <c r="C112" s="12" t="s">
        <v>4699</v>
      </c>
      <c r="D112" s="12" t="s">
        <v>14241</v>
      </c>
      <c r="E112" s="14">
        <v>1</v>
      </c>
      <c r="F112" s="12" t="s">
        <v>9</v>
      </c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14242</v>
      </c>
      <c r="C113" s="12" t="s">
        <v>4700</v>
      </c>
      <c r="D113" s="12" t="s">
        <v>8274</v>
      </c>
      <c r="E113" s="14">
        <v>1</v>
      </c>
      <c r="F113" s="12" t="s">
        <v>9</v>
      </c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14243</v>
      </c>
      <c r="C114" s="12" t="s">
        <v>711</v>
      </c>
      <c r="D114" s="12" t="s">
        <v>14244</v>
      </c>
      <c r="E114" s="14">
        <v>2</v>
      </c>
      <c r="F114" s="12" t="s">
        <v>9</v>
      </c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14245</v>
      </c>
      <c r="C115" s="12" t="s">
        <v>712</v>
      </c>
      <c r="D115" s="12" t="s">
        <v>723</v>
      </c>
      <c r="E115" s="14">
        <v>11</v>
      </c>
      <c r="F115" s="12" t="s">
        <v>9</v>
      </c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14246</v>
      </c>
      <c r="C116" s="12" t="s">
        <v>4701</v>
      </c>
      <c r="D116" s="12" t="s">
        <v>14247</v>
      </c>
      <c r="E116" s="14">
        <v>1</v>
      </c>
      <c r="F116" s="12" t="s">
        <v>9</v>
      </c>
      <c r="G116" s="11"/>
      <c r="H116" s="11"/>
      <c r="I116" s="11"/>
      <c r="J116" s="26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14248</v>
      </c>
      <c r="C117" s="12" t="s">
        <v>4702</v>
      </c>
      <c r="D117" s="12" t="s">
        <v>14249</v>
      </c>
      <c r="E117" s="14">
        <v>1</v>
      </c>
      <c r="F117" s="12" t="s">
        <v>9</v>
      </c>
      <c r="G117" s="11"/>
      <c r="H117" s="11"/>
      <c r="I117" s="11"/>
      <c r="J117" s="26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14250</v>
      </c>
      <c r="C118" s="12" t="s">
        <v>4703</v>
      </c>
      <c r="D118" s="12" t="s">
        <v>14251</v>
      </c>
      <c r="E118" s="14">
        <v>1</v>
      </c>
      <c r="F118" s="12" t="s">
        <v>9</v>
      </c>
      <c r="G118" s="11"/>
      <c r="H118" s="11"/>
      <c r="I118" s="11"/>
      <c r="J118" s="26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14252</v>
      </c>
      <c r="C119" s="12" t="s">
        <v>4704</v>
      </c>
      <c r="D119" s="12" t="s">
        <v>14253</v>
      </c>
      <c r="E119" s="14">
        <v>4</v>
      </c>
      <c r="F119" s="12" t="s">
        <v>9</v>
      </c>
      <c r="G119" s="11"/>
      <c r="H119" s="11"/>
      <c r="I119" s="11"/>
      <c r="J119" s="26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14254</v>
      </c>
      <c r="C120" s="12" t="s">
        <v>4705</v>
      </c>
      <c r="D120" s="12" t="s">
        <v>14255</v>
      </c>
      <c r="E120" s="14">
        <v>26</v>
      </c>
      <c r="F120" s="12" t="s">
        <v>9</v>
      </c>
      <c r="G120" s="11"/>
      <c r="H120" s="11"/>
      <c r="I120" s="11"/>
      <c r="J120" s="26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14256</v>
      </c>
      <c r="C121" s="12" t="s">
        <v>4706</v>
      </c>
      <c r="D121" s="12" t="s">
        <v>4707</v>
      </c>
      <c r="E121" s="14">
        <v>1</v>
      </c>
      <c r="F121" s="12" t="s">
        <v>9</v>
      </c>
      <c r="G121" s="11"/>
      <c r="H121" s="11"/>
      <c r="I121" s="11"/>
      <c r="J121" s="26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14257</v>
      </c>
      <c r="C122" s="12" t="s">
        <v>4708</v>
      </c>
      <c r="D122" s="12" t="s">
        <v>4709</v>
      </c>
      <c r="E122" s="14">
        <v>1</v>
      </c>
      <c r="F122" s="12" t="s">
        <v>9</v>
      </c>
      <c r="G122" s="11"/>
      <c r="H122" s="11"/>
      <c r="I122" s="11"/>
      <c r="J122" s="26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14258</v>
      </c>
      <c r="C123" s="12" t="s">
        <v>4710</v>
      </c>
      <c r="D123" s="12" t="s">
        <v>14259</v>
      </c>
      <c r="E123" s="14">
        <v>1</v>
      </c>
      <c r="F123" s="12" t="s">
        <v>9</v>
      </c>
      <c r="G123" s="11"/>
      <c r="H123" s="11"/>
      <c r="I123" s="11"/>
      <c r="J123" s="26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14260</v>
      </c>
      <c r="C124" s="12" t="s">
        <v>702</v>
      </c>
      <c r="D124" s="12" t="s">
        <v>722</v>
      </c>
      <c r="E124" s="14">
        <v>3</v>
      </c>
      <c r="F124" s="12" t="s">
        <v>9</v>
      </c>
      <c r="G124" s="11"/>
      <c r="H124" s="11"/>
      <c r="I124" s="11"/>
      <c r="J124" s="26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14261</v>
      </c>
      <c r="C125" s="12" t="s">
        <v>14262</v>
      </c>
      <c r="D125" s="12" t="s">
        <v>4711</v>
      </c>
      <c r="E125" s="14">
        <v>9</v>
      </c>
      <c r="F125" s="12" t="s">
        <v>9</v>
      </c>
      <c r="G125" s="11"/>
      <c r="H125" s="11"/>
      <c r="I125" s="11"/>
      <c r="J125" s="26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14263</v>
      </c>
      <c r="C126" s="12" t="s">
        <v>14264</v>
      </c>
      <c r="D126" s="12" t="s">
        <v>14265</v>
      </c>
      <c r="E126" s="14">
        <v>1</v>
      </c>
      <c r="F126" s="12" t="s">
        <v>9</v>
      </c>
      <c r="G126" s="11"/>
      <c r="H126" s="11"/>
      <c r="I126" s="11"/>
      <c r="J126" s="26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14266</v>
      </c>
      <c r="C127" s="12" t="s">
        <v>14267</v>
      </c>
      <c r="D127" s="12" t="s">
        <v>14268</v>
      </c>
      <c r="E127" s="14">
        <v>1</v>
      </c>
      <c r="F127" s="12" t="s">
        <v>9</v>
      </c>
      <c r="G127" s="11"/>
      <c r="H127" s="11"/>
      <c r="I127" s="11"/>
      <c r="J127" s="26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14269</v>
      </c>
      <c r="C128" s="12" t="s">
        <v>14267</v>
      </c>
      <c r="D128" s="12" t="s">
        <v>14270</v>
      </c>
      <c r="E128" s="14">
        <v>1</v>
      </c>
      <c r="F128" s="12" t="s">
        <v>9</v>
      </c>
      <c r="G128" s="11"/>
      <c r="H128" s="11"/>
      <c r="I128" s="11"/>
      <c r="J128" s="26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14271</v>
      </c>
      <c r="C129" s="12" t="s">
        <v>14272</v>
      </c>
      <c r="D129" s="12" t="s">
        <v>4712</v>
      </c>
      <c r="E129" s="14">
        <v>1</v>
      </c>
      <c r="F129" s="12" t="s">
        <v>9</v>
      </c>
      <c r="G129" s="11"/>
      <c r="H129" s="11"/>
      <c r="I129" s="11"/>
      <c r="J129" s="26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14273</v>
      </c>
      <c r="C130" s="12" t="s">
        <v>4713</v>
      </c>
      <c r="D130" s="12" t="s">
        <v>14274</v>
      </c>
      <c r="E130" s="14">
        <v>1</v>
      </c>
      <c r="F130" s="12" t="s">
        <v>9</v>
      </c>
      <c r="G130" s="11"/>
      <c r="H130" s="11"/>
      <c r="I130" s="11"/>
      <c r="J130" s="26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14275</v>
      </c>
      <c r="C131" s="12" t="s">
        <v>14276</v>
      </c>
      <c r="D131" s="12" t="s">
        <v>14277</v>
      </c>
      <c r="E131" s="14">
        <v>4</v>
      </c>
      <c r="F131" s="12" t="s">
        <v>9</v>
      </c>
      <c r="G131" s="11"/>
      <c r="H131" s="11"/>
      <c r="I131" s="11"/>
      <c r="J131" s="26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14278</v>
      </c>
      <c r="C132" s="12" t="s">
        <v>4714</v>
      </c>
      <c r="D132" s="12" t="s">
        <v>14279</v>
      </c>
      <c r="E132" s="14">
        <v>1</v>
      </c>
      <c r="F132" s="12" t="s">
        <v>9</v>
      </c>
      <c r="G132" s="11"/>
      <c r="H132" s="11"/>
      <c r="I132" s="11"/>
      <c r="J132" s="26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14280</v>
      </c>
      <c r="C133" s="12" t="s">
        <v>4715</v>
      </c>
      <c r="D133" s="12" t="s">
        <v>14281</v>
      </c>
      <c r="E133" s="14">
        <v>2</v>
      </c>
      <c r="F133" s="12" t="s">
        <v>9</v>
      </c>
      <c r="G133" s="11"/>
      <c r="H133" s="11"/>
      <c r="I133" s="11"/>
      <c r="J133" s="26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14282</v>
      </c>
      <c r="C134" s="12" t="s">
        <v>4716</v>
      </c>
      <c r="D134" s="12" t="s">
        <v>14283</v>
      </c>
      <c r="E134" s="14">
        <v>1</v>
      </c>
      <c r="F134" s="12" t="s">
        <v>9</v>
      </c>
      <c r="G134" s="11"/>
      <c r="H134" s="11"/>
      <c r="I134" s="11"/>
      <c r="J134" s="26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14284</v>
      </c>
      <c r="C135" s="12" t="s">
        <v>4717</v>
      </c>
      <c r="D135" s="12" t="s">
        <v>14285</v>
      </c>
      <c r="E135" s="14">
        <v>1</v>
      </c>
      <c r="F135" s="12" t="s">
        <v>9</v>
      </c>
      <c r="G135" s="11"/>
      <c r="H135" s="11"/>
      <c r="I135" s="11"/>
      <c r="J135" s="26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14286</v>
      </c>
      <c r="C136" s="12" t="s">
        <v>4718</v>
      </c>
      <c r="D136" s="12" t="s">
        <v>14287</v>
      </c>
      <c r="E136" s="14">
        <v>1</v>
      </c>
      <c r="F136" s="12" t="s">
        <v>9</v>
      </c>
      <c r="G136" s="11"/>
      <c r="H136" s="11"/>
      <c r="I136" s="11"/>
      <c r="J136" s="26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14288</v>
      </c>
      <c r="C137" s="12" t="s">
        <v>4719</v>
      </c>
      <c r="D137" s="12" t="s">
        <v>14289</v>
      </c>
      <c r="E137" s="14">
        <v>2</v>
      </c>
      <c r="F137" s="12" t="s">
        <v>9</v>
      </c>
      <c r="G137" s="11"/>
      <c r="H137" s="11"/>
      <c r="I137" s="11"/>
      <c r="J137" s="26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14290</v>
      </c>
      <c r="C138" s="12" t="s">
        <v>708</v>
      </c>
      <c r="D138" s="12" t="s">
        <v>14190</v>
      </c>
      <c r="E138" s="14">
        <v>1</v>
      </c>
      <c r="F138" s="12" t="s">
        <v>9</v>
      </c>
      <c r="G138" s="11"/>
      <c r="H138" s="11"/>
      <c r="I138" s="11"/>
      <c r="J138" s="26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14291</v>
      </c>
      <c r="C139" s="12" t="s">
        <v>14292</v>
      </c>
      <c r="D139" s="12" t="s">
        <v>14293</v>
      </c>
      <c r="E139" s="14">
        <v>1</v>
      </c>
      <c r="F139" s="12" t="s">
        <v>9</v>
      </c>
      <c r="G139" s="11"/>
      <c r="H139" s="11"/>
      <c r="I139" s="11"/>
      <c r="J139" s="26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14294</v>
      </c>
      <c r="C140" s="12" t="s">
        <v>14295</v>
      </c>
      <c r="D140" s="12" t="s">
        <v>14296</v>
      </c>
      <c r="E140" s="14">
        <v>4</v>
      </c>
      <c r="F140" s="12" t="s">
        <v>9</v>
      </c>
      <c r="G140" s="11"/>
      <c r="H140" s="11"/>
      <c r="I140" s="11"/>
      <c r="J140" s="26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14297</v>
      </c>
      <c r="C141" s="12" t="s">
        <v>14298</v>
      </c>
      <c r="D141" s="12" t="s">
        <v>14299</v>
      </c>
      <c r="E141" s="14">
        <v>5</v>
      </c>
      <c r="F141" s="12" t="s">
        <v>9</v>
      </c>
      <c r="G141" s="11"/>
      <c r="H141" s="11"/>
      <c r="I141" s="11"/>
      <c r="J141" s="26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14300</v>
      </c>
      <c r="C142" s="12" t="s">
        <v>14301</v>
      </c>
      <c r="D142" s="12" t="s">
        <v>14302</v>
      </c>
      <c r="E142" s="14">
        <v>2</v>
      </c>
      <c r="F142" s="12" t="s">
        <v>9</v>
      </c>
      <c r="G142" s="11"/>
      <c r="H142" s="11"/>
      <c r="I142" s="11"/>
      <c r="J142" s="26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14303</v>
      </c>
      <c r="C143" s="12" t="s">
        <v>14304</v>
      </c>
      <c r="D143" s="12" t="s">
        <v>14305</v>
      </c>
      <c r="E143" s="14">
        <v>4</v>
      </c>
      <c r="F143" s="12" t="s">
        <v>9</v>
      </c>
      <c r="G143" s="11"/>
      <c r="H143" s="11"/>
      <c r="I143" s="11"/>
      <c r="J143" s="26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14306</v>
      </c>
      <c r="C144" s="12" t="s">
        <v>14307</v>
      </c>
      <c r="D144" s="12" t="s">
        <v>14308</v>
      </c>
      <c r="E144" s="14">
        <v>2</v>
      </c>
      <c r="F144" s="12" t="s">
        <v>9</v>
      </c>
      <c r="G144" s="11"/>
      <c r="H144" s="11"/>
      <c r="I144" s="11"/>
      <c r="J144" s="26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14309</v>
      </c>
      <c r="C145" s="12" t="s">
        <v>14310</v>
      </c>
      <c r="D145" s="12" t="s">
        <v>14311</v>
      </c>
      <c r="E145" s="14">
        <v>6</v>
      </c>
      <c r="F145" s="12" t="s">
        <v>9</v>
      </c>
      <c r="G145" s="11"/>
      <c r="H145" s="11"/>
      <c r="I145" s="11"/>
      <c r="J145" s="26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14312</v>
      </c>
      <c r="C146" s="12" t="s">
        <v>710</v>
      </c>
      <c r="D146" s="12" t="s">
        <v>14313</v>
      </c>
      <c r="E146" s="14">
        <v>5</v>
      </c>
      <c r="F146" s="12" t="s">
        <v>9</v>
      </c>
      <c r="G146" s="11"/>
      <c r="H146" s="11"/>
      <c r="I146" s="11"/>
      <c r="J146" s="26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14314</v>
      </c>
      <c r="C147" s="12" t="s">
        <v>14315</v>
      </c>
      <c r="D147" s="12" t="s">
        <v>14316</v>
      </c>
      <c r="E147" s="14">
        <v>3</v>
      </c>
      <c r="F147" s="12" t="s">
        <v>9</v>
      </c>
      <c r="G147" s="11"/>
      <c r="H147" s="11"/>
      <c r="I147" s="11"/>
      <c r="J147" s="26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14317</v>
      </c>
      <c r="C148" s="12" t="s">
        <v>14318</v>
      </c>
      <c r="D148" s="12" t="s">
        <v>14319</v>
      </c>
      <c r="E148" s="14">
        <v>15</v>
      </c>
      <c r="F148" s="12" t="s">
        <v>9</v>
      </c>
      <c r="G148" s="11"/>
      <c r="H148" s="11"/>
      <c r="I148" s="11"/>
      <c r="J148" s="26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14320</v>
      </c>
      <c r="C149" s="12" t="s">
        <v>14321</v>
      </c>
      <c r="D149" s="12" t="s">
        <v>14322</v>
      </c>
      <c r="E149" s="14">
        <v>24</v>
      </c>
      <c r="F149" s="12" t="s">
        <v>9</v>
      </c>
      <c r="G149" s="11"/>
      <c r="H149" s="11"/>
      <c r="I149" s="11"/>
      <c r="J149" s="26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14323</v>
      </c>
      <c r="C150" s="12" t="s">
        <v>14324</v>
      </c>
      <c r="D150" s="12" t="s">
        <v>14325</v>
      </c>
      <c r="E150" s="14">
        <v>11</v>
      </c>
      <c r="F150" s="12" t="s">
        <v>9</v>
      </c>
      <c r="G150" s="11"/>
      <c r="H150" s="11"/>
      <c r="I150" s="11"/>
      <c r="J150" s="26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14326</v>
      </c>
      <c r="C151" s="12" t="s">
        <v>14327</v>
      </c>
      <c r="D151" s="12" t="s">
        <v>14328</v>
      </c>
      <c r="E151" s="14">
        <v>4</v>
      </c>
      <c r="F151" s="12" t="s">
        <v>9</v>
      </c>
      <c r="G151" s="11"/>
      <c r="H151" s="11"/>
      <c r="I151" s="11"/>
      <c r="J151" s="26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14329</v>
      </c>
      <c r="C152" s="12" t="s">
        <v>14330</v>
      </c>
      <c r="D152" s="12" t="s">
        <v>14331</v>
      </c>
      <c r="E152" s="14">
        <v>3</v>
      </c>
      <c r="F152" s="12" t="s">
        <v>9</v>
      </c>
      <c r="G152" s="11"/>
      <c r="H152" s="11"/>
      <c r="I152" s="11"/>
      <c r="J152" s="26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14332</v>
      </c>
      <c r="C153" s="12" t="s">
        <v>14333</v>
      </c>
      <c r="D153" s="12" t="s">
        <v>14334</v>
      </c>
      <c r="E153" s="14">
        <v>1</v>
      </c>
      <c r="F153" s="12" t="s">
        <v>9</v>
      </c>
      <c r="G153" s="11"/>
      <c r="H153" s="11"/>
      <c r="I153" s="11"/>
      <c r="J153" s="26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14335</v>
      </c>
      <c r="C154" s="12" t="s">
        <v>14336</v>
      </c>
      <c r="D154" s="12" t="s">
        <v>14337</v>
      </c>
      <c r="E154" s="14">
        <v>1</v>
      </c>
      <c r="F154" s="12" t="s">
        <v>9</v>
      </c>
      <c r="G154" s="11"/>
      <c r="H154" s="11"/>
      <c r="I154" s="11"/>
      <c r="J154" s="26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14338</v>
      </c>
      <c r="C155" s="12" t="s">
        <v>14339</v>
      </c>
      <c r="D155" s="12" t="s">
        <v>14340</v>
      </c>
      <c r="E155" s="14">
        <v>1</v>
      </c>
      <c r="F155" s="12" t="s">
        <v>9</v>
      </c>
      <c r="G155" s="11"/>
      <c r="H155" s="11"/>
      <c r="I155" s="11"/>
      <c r="J155" s="26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14341</v>
      </c>
      <c r="C156" s="12" t="s">
        <v>14339</v>
      </c>
      <c r="D156" s="12" t="s">
        <v>14342</v>
      </c>
      <c r="E156" s="14">
        <v>1</v>
      </c>
      <c r="F156" s="12" t="s">
        <v>9</v>
      </c>
      <c r="G156" s="11"/>
      <c r="H156" s="11"/>
      <c r="I156" s="11"/>
      <c r="J156" s="26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14343</v>
      </c>
      <c r="C157" s="12" t="s">
        <v>14344</v>
      </c>
      <c r="D157" s="12" t="s">
        <v>14345</v>
      </c>
      <c r="E157" s="14">
        <v>1</v>
      </c>
      <c r="F157" s="12" t="s">
        <v>9</v>
      </c>
      <c r="G157" s="11"/>
      <c r="H157" s="11"/>
      <c r="I157" s="11"/>
      <c r="J157" s="26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14346</v>
      </c>
      <c r="C158" s="12" t="s">
        <v>14347</v>
      </c>
      <c r="D158" s="12" t="s">
        <v>14348</v>
      </c>
      <c r="E158" s="14">
        <v>1</v>
      </c>
      <c r="F158" s="12" t="s">
        <v>9</v>
      </c>
      <c r="G158" s="11"/>
      <c r="H158" s="11"/>
      <c r="I158" s="11"/>
      <c r="J158" s="26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14349</v>
      </c>
      <c r="C159" s="12" t="s">
        <v>14350</v>
      </c>
      <c r="D159" s="12" t="s">
        <v>14351</v>
      </c>
      <c r="E159" s="14">
        <v>5</v>
      </c>
      <c r="F159" s="12" t="s">
        <v>9</v>
      </c>
      <c r="G159" s="11"/>
      <c r="H159" s="11"/>
      <c r="I159" s="11"/>
      <c r="J159" s="26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14352</v>
      </c>
      <c r="C160" s="12" t="s">
        <v>14353</v>
      </c>
      <c r="D160" s="12" t="s">
        <v>14075</v>
      </c>
      <c r="E160" s="14">
        <v>1</v>
      </c>
      <c r="F160" s="12" t="s">
        <v>9</v>
      </c>
      <c r="G160" s="11"/>
      <c r="H160" s="11"/>
      <c r="I160" s="11"/>
      <c r="J160" s="26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14354</v>
      </c>
      <c r="C161" s="12" t="s">
        <v>14355</v>
      </c>
      <c r="D161" s="12" t="s">
        <v>724</v>
      </c>
      <c r="E161" s="14">
        <v>2</v>
      </c>
      <c r="F161" s="12" t="s">
        <v>9</v>
      </c>
      <c r="G161" s="11"/>
      <c r="H161" s="11"/>
      <c r="I161" s="11"/>
      <c r="J161" s="26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14356</v>
      </c>
      <c r="C162" s="12" t="s">
        <v>14357</v>
      </c>
      <c r="D162" s="12" t="s">
        <v>14358</v>
      </c>
      <c r="E162" s="14">
        <v>5</v>
      </c>
      <c r="F162" s="12" t="s">
        <v>9</v>
      </c>
      <c r="G162" s="11"/>
      <c r="H162" s="11"/>
      <c r="I162" s="11"/>
      <c r="J162" s="26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14359</v>
      </c>
      <c r="C163" s="12" t="s">
        <v>14360</v>
      </c>
      <c r="D163" s="12" t="s">
        <v>14361</v>
      </c>
      <c r="E163" s="14">
        <v>2</v>
      </c>
      <c r="F163" s="12" t="s">
        <v>9</v>
      </c>
      <c r="G163" s="11"/>
      <c r="H163" s="11"/>
      <c r="I163" s="11"/>
      <c r="J163" s="26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14362</v>
      </c>
      <c r="C164" s="12" t="s">
        <v>14363</v>
      </c>
      <c r="D164" s="12" t="s">
        <v>14364</v>
      </c>
      <c r="E164" s="14">
        <v>1</v>
      </c>
      <c r="F164" s="12" t="s">
        <v>9</v>
      </c>
      <c r="G164" s="11"/>
      <c r="H164" s="11"/>
      <c r="I164" s="11"/>
      <c r="J164" s="26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14365</v>
      </c>
      <c r="C165" s="12" t="s">
        <v>14366</v>
      </c>
      <c r="D165" s="12" t="s">
        <v>14367</v>
      </c>
      <c r="E165" s="14">
        <v>5</v>
      </c>
      <c r="F165" s="12" t="s">
        <v>9</v>
      </c>
      <c r="G165" s="11"/>
      <c r="H165" s="11"/>
      <c r="I165" s="11"/>
      <c r="J165" s="26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14368</v>
      </c>
      <c r="C166" s="12" t="s">
        <v>14369</v>
      </c>
      <c r="D166" s="12" t="s">
        <v>14370</v>
      </c>
      <c r="E166" s="14">
        <v>48</v>
      </c>
      <c r="F166" s="12" t="s">
        <v>9</v>
      </c>
      <c r="G166" s="11"/>
      <c r="H166" s="11"/>
      <c r="I166" s="11"/>
      <c r="J166" s="26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14371</v>
      </c>
      <c r="C167" s="12" t="s">
        <v>14372</v>
      </c>
      <c r="D167" s="12" t="s">
        <v>14373</v>
      </c>
      <c r="E167" s="14">
        <v>12</v>
      </c>
      <c r="F167" s="12" t="s">
        <v>9</v>
      </c>
      <c r="G167" s="11"/>
      <c r="H167" s="11"/>
      <c r="I167" s="11"/>
      <c r="J167" s="26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14374</v>
      </c>
      <c r="C168" s="12" t="s">
        <v>14375</v>
      </c>
      <c r="D168" s="12" t="s">
        <v>14376</v>
      </c>
      <c r="E168" s="14">
        <v>17</v>
      </c>
      <c r="F168" s="12" t="s">
        <v>9</v>
      </c>
      <c r="G168" s="11"/>
      <c r="H168" s="11"/>
      <c r="I168" s="11"/>
      <c r="J168" s="26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14377</v>
      </c>
      <c r="C169" s="12" t="s">
        <v>14378</v>
      </c>
      <c r="D169" s="12" t="s">
        <v>14379</v>
      </c>
      <c r="E169" s="14">
        <v>6</v>
      </c>
      <c r="F169" s="12" t="s">
        <v>9</v>
      </c>
      <c r="G169" s="11"/>
      <c r="H169" s="11"/>
      <c r="I169" s="11"/>
      <c r="J169" s="26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14380</v>
      </c>
      <c r="C170" s="12" t="s">
        <v>14381</v>
      </c>
      <c r="D170" s="12" t="s">
        <v>14382</v>
      </c>
      <c r="E170" s="14">
        <v>4</v>
      </c>
      <c r="F170" s="12" t="s">
        <v>9</v>
      </c>
      <c r="G170" s="11"/>
      <c r="H170" s="11"/>
      <c r="I170" s="11"/>
      <c r="J170" s="26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14383</v>
      </c>
      <c r="C171" s="12" t="s">
        <v>14384</v>
      </c>
      <c r="D171" s="12" t="s">
        <v>14385</v>
      </c>
      <c r="E171" s="14">
        <v>1</v>
      </c>
      <c r="F171" s="12" t="s">
        <v>9</v>
      </c>
      <c r="G171" s="11"/>
      <c r="H171" s="11"/>
      <c r="I171" s="11"/>
      <c r="J171" s="26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14386</v>
      </c>
      <c r="C172" s="12" t="s">
        <v>14387</v>
      </c>
      <c r="D172" s="12" t="s">
        <v>14388</v>
      </c>
      <c r="E172" s="14">
        <v>1</v>
      </c>
      <c r="F172" s="12" t="s">
        <v>9</v>
      </c>
      <c r="G172" s="11"/>
      <c r="H172" s="11"/>
      <c r="I172" s="11"/>
      <c r="J172" s="26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14389</v>
      </c>
      <c r="C173" s="12" t="s">
        <v>14390</v>
      </c>
      <c r="D173" s="12" t="s">
        <v>14391</v>
      </c>
      <c r="E173" s="14">
        <v>1</v>
      </c>
      <c r="F173" s="12" t="s">
        <v>9</v>
      </c>
      <c r="G173" s="11"/>
      <c r="H173" s="11"/>
      <c r="I173" s="11"/>
      <c r="J173" s="26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14392</v>
      </c>
      <c r="C174" s="12" t="s">
        <v>14393</v>
      </c>
      <c r="D174" s="12" t="s">
        <v>14394</v>
      </c>
      <c r="E174" s="14">
        <v>4</v>
      </c>
      <c r="F174" s="12" t="s">
        <v>9</v>
      </c>
      <c r="G174" s="11"/>
      <c r="H174" s="11"/>
      <c r="I174" s="11"/>
      <c r="J174" s="26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14395</v>
      </c>
      <c r="C175" s="12" t="s">
        <v>14396</v>
      </c>
      <c r="D175" s="12" t="s">
        <v>14397</v>
      </c>
      <c r="E175" s="14">
        <v>4</v>
      </c>
      <c r="F175" s="12" t="s">
        <v>9</v>
      </c>
      <c r="G175" s="11"/>
      <c r="H175" s="11"/>
      <c r="I175" s="11"/>
      <c r="J175" s="26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14398</v>
      </c>
      <c r="C176" s="12" t="s">
        <v>14399</v>
      </c>
      <c r="D176" s="12" t="s">
        <v>14400</v>
      </c>
      <c r="E176" s="14">
        <v>2</v>
      </c>
      <c r="F176" s="12" t="s">
        <v>9</v>
      </c>
      <c r="G176" s="11"/>
      <c r="H176" s="11"/>
      <c r="I176" s="11"/>
      <c r="J176" s="26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14401</v>
      </c>
      <c r="C177" s="12" t="s">
        <v>14402</v>
      </c>
      <c r="D177" s="12" t="s">
        <v>14403</v>
      </c>
      <c r="E177" s="14">
        <v>4</v>
      </c>
      <c r="F177" s="12" t="s">
        <v>9</v>
      </c>
      <c r="G177" s="11"/>
      <c r="H177" s="11"/>
      <c r="I177" s="11"/>
      <c r="J177" s="26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14404</v>
      </c>
      <c r="C178" s="12" t="s">
        <v>14405</v>
      </c>
      <c r="D178" s="12" t="s">
        <v>14406</v>
      </c>
      <c r="E178" s="14">
        <v>2</v>
      </c>
      <c r="F178" s="12" t="s">
        <v>9</v>
      </c>
      <c r="G178" s="11"/>
      <c r="H178" s="11"/>
      <c r="I178" s="11"/>
      <c r="J178" s="26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14407</v>
      </c>
      <c r="C179" s="12" t="s">
        <v>14408</v>
      </c>
      <c r="D179" s="12" t="s">
        <v>14409</v>
      </c>
      <c r="E179" s="14">
        <v>6</v>
      </c>
      <c r="F179" s="12" t="s">
        <v>9</v>
      </c>
      <c r="G179" s="11"/>
      <c r="H179" s="11"/>
      <c r="I179" s="11"/>
      <c r="J179" s="26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14410</v>
      </c>
      <c r="C180" s="12" t="s">
        <v>14411</v>
      </c>
      <c r="D180" s="12" t="s">
        <v>14412</v>
      </c>
      <c r="E180" s="14">
        <v>3</v>
      </c>
      <c r="F180" s="12" t="s">
        <v>9</v>
      </c>
      <c r="G180" s="11"/>
      <c r="H180" s="11"/>
      <c r="I180" s="11"/>
      <c r="J180" s="26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14413</v>
      </c>
      <c r="C181" s="12" t="s">
        <v>14414</v>
      </c>
      <c r="D181" s="12" t="s">
        <v>14415</v>
      </c>
      <c r="E181" s="14">
        <v>2</v>
      </c>
      <c r="F181" s="12" t="s">
        <v>9</v>
      </c>
      <c r="G181" s="11"/>
      <c r="H181" s="11"/>
      <c r="I181" s="11"/>
      <c r="J181" s="26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14416</v>
      </c>
      <c r="C182" s="12" t="s">
        <v>14417</v>
      </c>
      <c r="D182" s="12" t="s">
        <v>14418</v>
      </c>
      <c r="E182" s="14">
        <v>4</v>
      </c>
      <c r="F182" s="12" t="s">
        <v>9</v>
      </c>
      <c r="G182" s="11"/>
      <c r="H182" s="11"/>
      <c r="I182" s="11"/>
      <c r="J182" s="26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14419</v>
      </c>
      <c r="C183" s="12" t="s">
        <v>14420</v>
      </c>
      <c r="D183" s="12" t="s">
        <v>14421</v>
      </c>
      <c r="E183" s="14">
        <v>5</v>
      </c>
      <c r="F183" s="12" t="s">
        <v>9</v>
      </c>
      <c r="G183" s="11"/>
      <c r="H183" s="11"/>
      <c r="I183" s="11"/>
      <c r="J183" s="26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14422</v>
      </c>
      <c r="C184" s="12" t="s">
        <v>14423</v>
      </c>
      <c r="D184" s="12" t="s">
        <v>14424</v>
      </c>
      <c r="E184" s="14">
        <v>5</v>
      </c>
      <c r="F184" s="12" t="s">
        <v>9</v>
      </c>
      <c r="G184" s="11"/>
      <c r="H184" s="11"/>
      <c r="I184" s="11"/>
      <c r="J184" s="26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14425</v>
      </c>
      <c r="C185" s="12" t="s">
        <v>14426</v>
      </c>
      <c r="D185" s="12" t="s">
        <v>14427</v>
      </c>
      <c r="E185" s="14">
        <v>2</v>
      </c>
      <c r="F185" s="12" t="s">
        <v>9</v>
      </c>
      <c r="G185" s="11"/>
      <c r="H185" s="11"/>
      <c r="I185" s="11"/>
      <c r="J185" s="26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14428</v>
      </c>
      <c r="C186" s="12" t="s">
        <v>14429</v>
      </c>
      <c r="D186" s="12" t="s">
        <v>14430</v>
      </c>
      <c r="E186" s="14">
        <v>2</v>
      </c>
      <c r="F186" s="12" t="s">
        <v>9</v>
      </c>
      <c r="G186" s="11"/>
      <c r="H186" s="11"/>
      <c r="I186" s="11"/>
      <c r="J186" s="26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14431</v>
      </c>
      <c r="C187" s="12" t="s">
        <v>14432</v>
      </c>
      <c r="D187" s="12" t="s">
        <v>14433</v>
      </c>
      <c r="E187" s="14">
        <v>2</v>
      </c>
      <c r="F187" s="12" t="s">
        <v>9</v>
      </c>
      <c r="G187" s="11"/>
      <c r="H187" s="11"/>
      <c r="I187" s="11"/>
      <c r="J187" s="26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14434</v>
      </c>
      <c r="C188" s="12" t="s">
        <v>14435</v>
      </c>
      <c r="D188" s="12" t="s">
        <v>14436</v>
      </c>
      <c r="E188" s="14">
        <v>1</v>
      </c>
      <c r="F188" s="12" t="s">
        <v>9</v>
      </c>
      <c r="G188" s="11"/>
      <c r="H188" s="11"/>
      <c r="I188" s="11"/>
      <c r="J188" s="26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14437</v>
      </c>
      <c r="C189" s="12" t="s">
        <v>14438</v>
      </c>
      <c r="D189" s="12" t="s">
        <v>14439</v>
      </c>
      <c r="E189" s="14">
        <v>1</v>
      </c>
      <c r="F189" s="12" t="s">
        <v>9</v>
      </c>
      <c r="G189" s="11"/>
      <c r="H189" s="11"/>
      <c r="I189" s="11"/>
      <c r="J189" s="26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14440</v>
      </c>
      <c r="C190" s="12" t="s">
        <v>14441</v>
      </c>
      <c r="D190" s="12" t="s">
        <v>14442</v>
      </c>
      <c r="E190" s="14">
        <v>1</v>
      </c>
      <c r="F190" s="12" t="s">
        <v>9</v>
      </c>
      <c r="G190" s="11"/>
      <c r="H190" s="11"/>
      <c r="I190" s="11"/>
      <c r="J190" s="26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14443</v>
      </c>
      <c r="C191" s="12" t="s">
        <v>14444</v>
      </c>
      <c r="D191" s="12" t="s">
        <v>14445</v>
      </c>
      <c r="E191" s="14">
        <v>1</v>
      </c>
      <c r="F191" s="12" t="s">
        <v>9</v>
      </c>
      <c r="G191" s="11"/>
      <c r="H191" s="11"/>
      <c r="I191" s="11"/>
      <c r="J191" s="26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14446</v>
      </c>
      <c r="C192" s="12" t="s">
        <v>14447</v>
      </c>
      <c r="D192" s="12" t="s">
        <v>14448</v>
      </c>
      <c r="E192" s="14">
        <v>1</v>
      </c>
      <c r="F192" s="12" t="s">
        <v>9</v>
      </c>
      <c r="G192" s="11"/>
      <c r="H192" s="11"/>
      <c r="I192" s="11"/>
      <c r="J192" s="26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14449</v>
      </c>
      <c r="C193" s="12" t="s">
        <v>14450</v>
      </c>
      <c r="D193" s="12" t="s">
        <v>14451</v>
      </c>
      <c r="E193" s="14">
        <v>2</v>
      </c>
      <c r="F193" s="12" t="s">
        <v>9</v>
      </c>
      <c r="G193" s="11"/>
      <c r="H193" s="11"/>
      <c r="I193" s="11"/>
      <c r="J193" s="26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14452</v>
      </c>
      <c r="C194" s="12" t="s">
        <v>14453</v>
      </c>
      <c r="D194" s="12" t="s">
        <v>14454</v>
      </c>
      <c r="E194" s="14">
        <v>1</v>
      </c>
      <c r="F194" s="12" t="s">
        <v>9</v>
      </c>
      <c r="G194" s="11"/>
      <c r="H194" s="11"/>
      <c r="I194" s="11"/>
      <c r="J194" s="26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14455</v>
      </c>
      <c r="C195" s="12" t="s">
        <v>14456</v>
      </c>
      <c r="D195" s="12" t="s">
        <v>14457</v>
      </c>
      <c r="E195" s="14">
        <v>1</v>
      </c>
      <c r="F195" s="12" t="s">
        <v>9</v>
      </c>
      <c r="G195" s="11"/>
      <c r="H195" s="11"/>
      <c r="I195" s="11"/>
      <c r="J195" s="26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14458</v>
      </c>
      <c r="C196" s="12" t="s">
        <v>14459</v>
      </c>
      <c r="D196" s="12" t="s">
        <v>14460</v>
      </c>
      <c r="E196" s="14">
        <v>1</v>
      </c>
      <c r="F196" s="12" t="s">
        <v>9</v>
      </c>
      <c r="G196" s="11"/>
      <c r="H196" s="11"/>
      <c r="I196" s="11"/>
      <c r="J196" s="26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14461</v>
      </c>
      <c r="C197" s="12" t="s">
        <v>14462</v>
      </c>
      <c r="D197" s="12" t="s">
        <v>14463</v>
      </c>
      <c r="E197" s="14">
        <v>1</v>
      </c>
      <c r="F197" s="12" t="s">
        <v>9</v>
      </c>
      <c r="G197" s="11"/>
      <c r="H197" s="11"/>
      <c r="I197" s="11"/>
      <c r="J197" s="26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14464</v>
      </c>
      <c r="C198" s="12" t="s">
        <v>14465</v>
      </c>
      <c r="D198" s="12" t="s">
        <v>14466</v>
      </c>
      <c r="E198" s="14">
        <v>2</v>
      </c>
      <c r="F198" s="12" t="s">
        <v>9</v>
      </c>
      <c r="G198" s="11"/>
      <c r="H198" s="11"/>
      <c r="I198" s="11"/>
      <c r="J198" s="26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14467</v>
      </c>
      <c r="C199" s="12" t="s">
        <v>14468</v>
      </c>
      <c r="D199" s="12" t="s">
        <v>14469</v>
      </c>
      <c r="E199" s="14">
        <v>1</v>
      </c>
      <c r="F199" s="12" t="s">
        <v>9</v>
      </c>
      <c r="G199" s="11"/>
      <c r="H199" s="11"/>
      <c r="I199" s="11"/>
      <c r="J199" s="26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14470</v>
      </c>
      <c r="C200" s="12" t="s">
        <v>14471</v>
      </c>
      <c r="D200" s="12" t="s">
        <v>14472</v>
      </c>
      <c r="E200" s="14">
        <v>1</v>
      </c>
      <c r="F200" s="12" t="s">
        <v>9</v>
      </c>
      <c r="G200" s="11"/>
      <c r="H200" s="11"/>
      <c r="I200" s="11"/>
      <c r="J200" s="26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14473</v>
      </c>
      <c r="C201" s="12" t="s">
        <v>14474</v>
      </c>
      <c r="D201" s="12" t="s">
        <v>14475</v>
      </c>
      <c r="E201" s="14">
        <v>2</v>
      </c>
      <c r="F201" s="12" t="s">
        <v>9</v>
      </c>
      <c r="G201" s="11"/>
      <c r="H201" s="11"/>
      <c r="I201" s="11"/>
      <c r="J201" s="26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14476</v>
      </c>
      <c r="C202" s="12" t="s">
        <v>14477</v>
      </c>
      <c r="D202" s="12" t="s">
        <v>14478</v>
      </c>
      <c r="E202" s="14">
        <v>2</v>
      </c>
      <c r="F202" s="12" t="s">
        <v>9</v>
      </c>
      <c r="G202" s="11"/>
      <c r="H202" s="11"/>
      <c r="I202" s="11"/>
      <c r="J202" s="26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14479</v>
      </c>
      <c r="C203" s="12" t="s">
        <v>14480</v>
      </c>
      <c r="D203" s="12" t="s">
        <v>14481</v>
      </c>
      <c r="E203" s="14">
        <v>4</v>
      </c>
      <c r="F203" s="12" t="s">
        <v>9</v>
      </c>
      <c r="G203" s="11"/>
      <c r="H203" s="11"/>
      <c r="I203" s="11"/>
      <c r="J203" s="26"/>
      <c r="K203" s="11">
        <f t="shared" ref="K203:K217" si="9">I203*(100-J203)/100</f>
        <v>0</v>
      </c>
      <c r="L203" s="11">
        <f t="shared" ref="L203:L217" si="10">E203*K203</f>
        <v>0</v>
      </c>
    </row>
    <row r="204" spans="1:12" x14ac:dyDescent="0.2">
      <c r="A204" s="11">
        <f t="shared" ref="A204:A217" si="11">A203+1</f>
        <v>195</v>
      </c>
      <c r="B204" s="12" t="s">
        <v>14482</v>
      </c>
      <c r="C204" s="12" t="s">
        <v>14483</v>
      </c>
      <c r="D204" s="12" t="s">
        <v>14484</v>
      </c>
      <c r="E204" s="14">
        <v>2</v>
      </c>
      <c r="F204" s="12" t="s">
        <v>9</v>
      </c>
      <c r="G204" s="11"/>
      <c r="H204" s="11"/>
      <c r="I204" s="11"/>
      <c r="J204" s="26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14485</v>
      </c>
      <c r="C205" s="12" t="s">
        <v>14486</v>
      </c>
      <c r="D205" s="12" t="s">
        <v>14487</v>
      </c>
      <c r="E205" s="14">
        <v>4</v>
      </c>
      <c r="F205" s="12" t="s">
        <v>9</v>
      </c>
      <c r="G205" s="11"/>
      <c r="H205" s="11"/>
      <c r="I205" s="11"/>
      <c r="J205" s="26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14488</v>
      </c>
      <c r="C206" s="12" t="s">
        <v>14489</v>
      </c>
      <c r="D206" s="12" t="s">
        <v>14490</v>
      </c>
      <c r="E206" s="14">
        <v>8</v>
      </c>
      <c r="F206" s="12" t="s">
        <v>9</v>
      </c>
      <c r="G206" s="11"/>
      <c r="H206" s="11"/>
      <c r="I206" s="11"/>
      <c r="J206" s="26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9727</v>
      </c>
      <c r="C207" s="12" t="s">
        <v>9728</v>
      </c>
      <c r="D207" s="12" t="s">
        <v>9729</v>
      </c>
      <c r="E207" s="14">
        <v>2</v>
      </c>
      <c r="F207" s="12" t="s">
        <v>9</v>
      </c>
      <c r="G207" s="11"/>
      <c r="H207" s="11"/>
      <c r="I207" s="11"/>
      <c r="J207" s="26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14491</v>
      </c>
      <c r="C208" s="12" t="s">
        <v>14492</v>
      </c>
      <c r="D208" s="12" t="s">
        <v>14493</v>
      </c>
      <c r="E208" s="14">
        <v>1</v>
      </c>
      <c r="F208" s="12" t="s">
        <v>9</v>
      </c>
      <c r="G208" s="11"/>
      <c r="H208" s="11"/>
      <c r="I208" s="11"/>
      <c r="J208" s="26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14494</v>
      </c>
      <c r="C209" s="12" t="s">
        <v>14495</v>
      </c>
      <c r="D209" s="12" t="s">
        <v>14496</v>
      </c>
      <c r="E209" s="14">
        <v>1</v>
      </c>
      <c r="F209" s="12" t="s">
        <v>9</v>
      </c>
      <c r="G209" s="11"/>
      <c r="H209" s="11"/>
      <c r="I209" s="11"/>
      <c r="J209" s="26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14497</v>
      </c>
      <c r="C210" s="12" t="s">
        <v>14498</v>
      </c>
      <c r="D210" s="12" t="s">
        <v>14499</v>
      </c>
      <c r="E210" s="14">
        <v>4</v>
      </c>
      <c r="F210" s="12" t="s">
        <v>9</v>
      </c>
      <c r="G210" s="11"/>
      <c r="H210" s="11"/>
      <c r="I210" s="11"/>
      <c r="J210" s="26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14500</v>
      </c>
      <c r="C211" s="12" t="s">
        <v>14501</v>
      </c>
      <c r="D211" s="12" t="s">
        <v>14502</v>
      </c>
      <c r="E211" s="14">
        <v>2</v>
      </c>
      <c r="F211" s="12" t="s">
        <v>9</v>
      </c>
      <c r="G211" s="11"/>
      <c r="H211" s="11"/>
      <c r="I211" s="11"/>
      <c r="J211" s="26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14503</v>
      </c>
      <c r="C212" s="12" t="s">
        <v>14504</v>
      </c>
      <c r="D212" s="12" t="s">
        <v>14505</v>
      </c>
      <c r="E212" s="14">
        <v>4</v>
      </c>
      <c r="F212" s="12" t="s">
        <v>9</v>
      </c>
      <c r="G212" s="11"/>
      <c r="H212" s="11"/>
      <c r="I212" s="11"/>
      <c r="J212" s="26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14506</v>
      </c>
      <c r="C213" s="12" t="s">
        <v>14507</v>
      </c>
      <c r="D213" s="12" t="s">
        <v>14508</v>
      </c>
      <c r="E213" s="14">
        <v>8</v>
      </c>
      <c r="F213" s="12" t="s">
        <v>9</v>
      </c>
      <c r="G213" s="11"/>
      <c r="H213" s="11"/>
      <c r="I213" s="11"/>
      <c r="J213" s="26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14509</v>
      </c>
      <c r="C214" s="12" t="s">
        <v>14510</v>
      </c>
      <c r="D214" s="12" t="s">
        <v>14511</v>
      </c>
      <c r="E214" s="14">
        <v>1</v>
      </c>
      <c r="F214" s="12" t="s">
        <v>9</v>
      </c>
      <c r="G214" s="11"/>
      <c r="H214" s="11"/>
      <c r="I214" s="11"/>
      <c r="J214" s="26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14512</v>
      </c>
      <c r="C215" s="12" t="s">
        <v>14513</v>
      </c>
      <c r="D215" s="12" t="s">
        <v>14514</v>
      </c>
      <c r="E215" s="14">
        <v>11</v>
      </c>
      <c r="F215" s="12" t="s">
        <v>9</v>
      </c>
      <c r="G215" s="11"/>
      <c r="H215" s="11"/>
      <c r="I215" s="11"/>
      <c r="J215" s="26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14515</v>
      </c>
      <c r="C216" s="12" t="s">
        <v>14516</v>
      </c>
      <c r="D216" s="12" t="s">
        <v>14517</v>
      </c>
      <c r="E216" s="14">
        <v>11</v>
      </c>
      <c r="F216" s="12" t="s">
        <v>9</v>
      </c>
      <c r="G216" s="11"/>
      <c r="H216" s="11"/>
      <c r="I216" s="11"/>
      <c r="J216" s="26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14518</v>
      </c>
      <c r="C217" s="12" t="s">
        <v>14519</v>
      </c>
      <c r="D217" s="12" t="s">
        <v>14520</v>
      </c>
      <c r="E217" s="14">
        <v>11</v>
      </c>
      <c r="F217" s="12" t="s">
        <v>9</v>
      </c>
      <c r="G217" s="11"/>
      <c r="H217" s="11"/>
      <c r="I217" s="11"/>
      <c r="J217" s="26"/>
      <c r="K217" s="11">
        <f t="shared" si="9"/>
        <v>0</v>
      </c>
      <c r="L217" s="11">
        <f t="shared" si="10"/>
        <v>0</v>
      </c>
    </row>
    <row r="218" spans="1:12" s="3" customFormat="1" ht="12.95" customHeight="1" x14ac:dyDescent="0.2">
      <c r="A218" s="27"/>
      <c r="B218" s="4"/>
      <c r="E218" s="4"/>
      <c r="F218" s="169" t="s">
        <v>6995</v>
      </c>
      <c r="G218" s="170"/>
      <c r="H218" s="170"/>
      <c r="I218" s="170"/>
      <c r="J218" s="171"/>
      <c r="K218" s="171"/>
      <c r="L218" s="28">
        <f>SUM(L10:L217)</f>
        <v>0</v>
      </c>
    </row>
    <row r="219" spans="1:12" s="3" customFormat="1" ht="12.95" customHeight="1" x14ac:dyDescent="0.2">
      <c r="B219" s="4"/>
      <c r="F219" s="17"/>
      <c r="G219" s="17"/>
      <c r="H219" s="18"/>
      <c r="I219" s="15"/>
      <c r="J219" s="4"/>
    </row>
    <row r="220" spans="1:12" s="3" customFormat="1" ht="10.5" customHeight="1" x14ac:dyDescent="0.2">
      <c r="B220" s="4"/>
      <c r="G220" s="17"/>
      <c r="H220" s="17"/>
      <c r="I220" s="18"/>
      <c r="J220" s="4"/>
    </row>
    <row r="221" spans="1:12" s="3" customFormat="1" ht="12" customHeight="1" x14ac:dyDescent="0.2">
      <c r="B221" s="4"/>
      <c r="C221" s="19"/>
      <c r="D221" s="19"/>
      <c r="E221" s="19"/>
      <c r="F221" s="19"/>
      <c r="G221" s="19"/>
      <c r="H221" s="19"/>
      <c r="I221" s="16"/>
      <c r="J221" s="4"/>
      <c r="K221" s="20"/>
    </row>
    <row r="222" spans="1:12" s="3" customFormat="1" ht="10.5" customHeight="1" x14ac:dyDescent="0.2">
      <c r="B222" s="4"/>
      <c r="C222" s="155" t="s">
        <v>10</v>
      </c>
      <c r="D222" s="155"/>
      <c r="E222" s="21"/>
      <c r="F222" s="21"/>
      <c r="G222" s="21"/>
      <c r="H222" s="157"/>
      <c r="I222" s="157"/>
      <c r="J222" s="157"/>
      <c r="K222" s="20"/>
    </row>
    <row r="223" spans="1:12" s="3" customFormat="1" ht="14.25" customHeight="1" x14ac:dyDescent="0.2">
      <c r="B223" s="4"/>
      <c r="C223" s="33" t="s">
        <v>6997</v>
      </c>
      <c r="D223" s="23"/>
      <c r="E223" s="24"/>
      <c r="F223" s="24"/>
      <c r="G223" s="24" t="s">
        <v>11</v>
      </c>
      <c r="H223" s="142" t="s">
        <v>6</v>
      </c>
      <c r="I223" s="142"/>
      <c r="J223" s="143"/>
      <c r="K223" s="20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19">
    <mergeCell ref="C222:D222"/>
    <mergeCell ref="H222:J222"/>
    <mergeCell ref="H223:J223"/>
    <mergeCell ref="H8:H9"/>
    <mergeCell ref="I8:I9"/>
    <mergeCell ref="J8:J9"/>
    <mergeCell ref="K8:K9"/>
    <mergeCell ref="L8:L9"/>
    <mergeCell ref="F218:K218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17">
      <formula1>15</formula1>
      <formula2>100</formula2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66" workbookViewId="0">
      <selection activeCell="L117" sqref="L117"/>
    </sheetView>
  </sheetViews>
  <sheetFormatPr defaultColWidth="9.140625" defaultRowHeight="12.75" x14ac:dyDescent="0.2"/>
  <cols>
    <col min="1" max="1" width="9.140625" style="1"/>
    <col min="2" max="2" width="15.42578125" style="1" customWidth="1"/>
    <col min="3" max="3" width="40.140625" style="1" customWidth="1"/>
    <col min="4" max="4" width="20" style="1" customWidth="1"/>
    <col min="5" max="6" width="9.140625" style="1"/>
    <col min="7" max="7" width="17.5703125" style="1" customWidth="1"/>
    <col min="8" max="8" width="17.85546875" style="1" customWidth="1"/>
    <col min="9" max="9" width="17.5703125" style="1" customWidth="1"/>
    <col min="10" max="10" width="12.140625" style="4" customWidth="1"/>
    <col min="11" max="11" width="17.7109375" style="1" customWidth="1"/>
    <col min="12" max="12" width="17.425781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17810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7035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63.7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/>
      <c r="C10" s="12" t="s">
        <v>9771</v>
      </c>
      <c r="D10" s="12"/>
      <c r="E10" s="12">
        <v>100</v>
      </c>
      <c r="F10" s="11"/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14521</v>
      </c>
      <c r="C11" s="12" t="s">
        <v>746</v>
      </c>
      <c r="D11" s="12" t="s">
        <v>14522</v>
      </c>
      <c r="E11" s="14">
        <v>1</v>
      </c>
      <c r="F11" s="11"/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14523</v>
      </c>
      <c r="C12" s="12" t="s">
        <v>779</v>
      </c>
      <c r="D12" s="12" t="s">
        <v>14524</v>
      </c>
      <c r="E12" s="14">
        <v>5</v>
      </c>
      <c r="F12" s="11"/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14525</v>
      </c>
      <c r="C13" s="12" t="s">
        <v>765</v>
      </c>
      <c r="D13" s="12" t="s">
        <v>14526</v>
      </c>
      <c r="E13" s="14">
        <v>1</v>
      </c>
      <c r="F13" s="11"/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14527</v>
      </c>
      <c r="C14" s="12" t="s">
        <v>774</v>
      </c>
      <c r="D14" s="12" t="s">
        <v>14528</v>
      </c>
      <c r="E14" s="14">
        <v>1</v>
      </c>
      <c r="F14" s="11"/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14529</v>
      </c>
      <c r="C15" s="12" t="s">
        <v>769</v>
      </c>
      <c r="D15" s="12" t="s">
        <v>14530</v>
      </c>
      <c r="E15" s="14">
        <v>1</v>
      </c>
      <c r="F15" s="11"/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14060</v>
      </c>
      <c r="C16" s="12" t="s">
        <v>4642</v>
      </c>
      <c r="D16" s="12" t="s">
        <v>14061</v>
      </c>
      <c r="E16" s="14">
        <v>1</v>
      </c>
      <c r="F16" s="11"/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14531</v>
      </c>
      <c r="C17" s="12" t="s">
        <v>735</v>
      </c>
      <c r="D17" s="12" t="s">
        <v>14532</v>
      </c>
      <c r="E17" s="14">
        <v>1</v>
      </c>
      <c r="F17" s="11"/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14533</v>
      </c>
      <c r="C18" s="12" t="s">
        <v>747</v>
      </c>
      <c r="D18" s="12" t="s">
        <v>8274</v>
      </c>
      <c r="E18" s="14">
        <v>14</v>
      </c>
      <c r="F18" s="11"/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14534</v>
      </c>
      <c r="C19" s="12" t="s">
        <v>4720</v>
      </c>
      <c r="D19" s="12" t="s">
        <v>14535</v>
      </c>
      <c r="E19" s="14">
        <v>5</v>
      </c>
      <c r="F19" s="11"/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14229</v>
      </c>
      <c r="C20" s="12" t="s">
        <v>4696</v>
      </c>
      <c r="D20" s="12" t="s">
        <v>14230</v>
      </c>
      <c r="E20" s="14">
        <v>1</v>
      </c>
      <c r="F20" s="11"/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14536</v>
      </c>
      <c r="C21" s="12" t="s">
        <v>739</v>
      </c>
      <c r="D21" s="12" t="s">
        <v>14537</v>
      </c>
      <c r="E21" s="14">
        <v>6</v>
      </c>
      <c r="F21" s="11"/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14538</v>
      </c>
      <c r="C22" s="12" t="s">
        <v>771</v>
      </c>
      <c r="D22" s="12" t="s">
        <v>14539</v>
      </c>
      <c r="E22" s="14">
        <v>36</v>
      </c>
      <c r="F22" s="11"/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14540</v>
      </c>
      <c r="C23" s="12" t="s">
        <v>772</v>
      </c>
      <c r="D23" s="12" t="s">
        <v>14541</v>
      </c>
      <c r="E23" s="14">
        <v>13</v>
      </c>
      <c r="F23" s="11"/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14542</v>
      </c>
      <c r="C24" s="12" t="s">
        <v>745</v>
      </c>
      <c r="D24" s="12" t="s">
        <v>14543</v>
      </c>
      <c r="E24" s="14">
        <v>8</v>
      </c>
      <c r="F24" s="11"/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14544</v>
      </c>
      <c r="C25" s="12" t="s">
        <v>761</v>
      </c>
      <c r="D25" s="12" t="s">
        <v>14545</v>
      </c>
      <c r="E25" s="14">
        <v>1</v>
      </c>
      <c r="F25" s="11"/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14546</v>
      </c>
      <c r="C26" s="12" t="s">
        <v>773</v>
      </c>
      <c r="D26" s="12" t="s">
        <v>14547</v>
      </c>
      <c r="E26" s="14">
        <v>1</v>
      </c>
      <c r="F26" s="11"/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14548</v>
      </c>
      <c r="C27" s="12" t="s">
        <v>732</v>
      </c>
      <c r="D27" s="12" t="s">
        <v>14549</v>
      </c>
      <c r="E27" s="14">
        <v>5</v>
      </c>
      <c r="F27" s="11"/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14550</v>
      </c>
      <c r="C28" s="12" t="s">
        <v>759</v>
      </c>
      <c r="D28" s="12" t="s">
        <v>14551</v>
      </c>
      <c r="E28" s="14">
        <v>1</v>
      </c>
      <c r="F28" s="11"/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14552</v>
      </c>
      <c r="C29" s="12" t="s">
        <v>4721</v>
      </c>
      <c r="D29" s="12" t="s">
        <v>14553</v>
      </c>
      <c r="E29" s="14">
        <v>16</v>
      </c>
      <c r="F29" s="11"/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14554</v>
      </c>
      <c r="C30" s="12" t="s">
        <v>736</v>
      </c>
      <c r="D30" s="12" t="s">
        <v>14555</v>
      </c>
      <c r="E30" s="14">
        <v>1</v>
      </c>
      <c r="F30" s="11"/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14556</v>
      </c>
      <c r="C31" s="12" t="s">
        <v>770</v>
      </c>
      <c r="D31" s="12" t="s">
        <v>14557</v>
      </c>
      <c r="E31" s="14">
        <v>1</v>
      </c>
      <c r="F31" s="11"/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14558</v>
      </c>
      <c r="C32" s="12" t="s">
        <v>734</v>
      </c>
      <c r="D32" s="12" t="s">
        <v>14559</v>
      </c>
      <c r="E32" s="14">
        <v>3</v>
      </c>
      <c r="F32" s="11"/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14560</v>
      </c>
      <c r="C33" s="12" t="s">
        <v>776</v>
      </c>
      <c r="D33" s="12" t="s">
        <v>14561</v>
      </c>
      <c r="E33" s="14">
        <v>31</v>
      </c>
      <c r="F33" s="11"/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14562</v>
      </c>
      <c r="C34" s="12" t="s">
        <v>780</v>
      </c>
      <c r="D34" s="12" t="s">
        <v>14563</v>
      </c>
      <c r="E34" s="14">
        <v>1</v>
      </c>
      <c r="F34" s="11"/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14564</v>
      </c>
      <c r="C35" s="12" t="s">
        <v>4722</v>
      </c>
      <c r="D35" s="12" t="s">
        <v>14565</v>
      </c>
      <c r="E35" s="14">
        <v>1</v>
      </c>
      <c r="F35" s="11"/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14566</v>
      </c>
      <c r="C36" s="12" t="s">
        <v>4723</v>
      </c>
      <c r="D36" s="12" t="s">
        <v>14567</v>
      </c>
      <c r="E36" s="14">
        <v>1</v>
      </c>
      <c r="F36" s="11"/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14568</v>
      </c>
      <c r="C37" s="12" t="s">
        <v>748</v>
      </c>
      <c r="D37" s="12" t="s">
        <v>14569</v>
      </c>
      <c r="E37" s="14">
        <v>1</v>
      </c>
      <c r="F37" s="11"/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14570</v>
      </c>
      <c r="C38" s="12" t="s">
        <v>4724</v>
      </c>
      <c r="D38" s="12" t="s">
        <v>14571</v>
      </c>
      <c r="E38" s="14">
        <v>1</v>
      </c>
      <c r="F38" s="11"/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14572</v>
      </c>
      <c r="C39" s="12" t="s">
        <v>762</v>
      </c>
      <c r="D39" s="12" t="s">
        <v>14573</v>
      </c>
      <c r="E39" s="14">
        <v>1</v>
      </c>
      <c r="F39" s="11"/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14574</v>
      </c>
      <c r="C40" s="12" t="s">
        <v>763</v>
      </c>
      <c r="D40" s="12" t="s">
        <v>14575</v>
      </c>
      <c r="E40" s="14">
        <v>1</v>
      </c>
      <c r="F40" s="11"/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14576</v>
      </c>
      <c r="C41" s="12" t="s">
        <v>4725</v>
      </c>
      <c r="D41" s="12" t="s">
        <v>14577</v>
      </c>
      <c r="E41" s="14">
        <v>1</v>
      </c>
      <c r="F41" s="11"/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14578</v>
      </c>
      <c r="C42" s="12" t="s">
        <v>760</v>
      </c>
      <c r="D42" s="12" t="s">
        <v>14579</v>
      </c>
      <c r="E42" s="14">
        <v>1</v>
      </c>
      <c r="F42" s="11"/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14580</v>
      </c>
      <c r="C43" s="12" t="s">
        <v>738</v>
      </c>
      <c r="D43" s="12" t="s">
        <v>14581</v>
      </c>
      <c r="E43" s="14">
        <v>2</v>
      </c>
      <c r="F43" s="11"/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14582</v>
      </c>
      <c r="C44" s="12" t="s">
        <v>743</v>
      </c>
      <c r="D44" s="12" t="s">
        <v>14583</v>
      </c>
      <c r="E44" s="14">
        <v>1</v>
      </c>
      <c r="F44" s="11"/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14584</v>
      </c>
      <c r="C45" s="12" t="s">
        <v>781</v>
      </c>
      <c r="D45" s="12" t="s">
        <v>14585</v>
      </c>
      <c r="E45" s="14">
        <v>1</v>
      </c>
      <c r="F45" s="11"/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14586</v>
      </c>
      <c r="C46" s="12" t="s">
        <v>744</v>
      </c>
      <c r="D46" s="12" t="s">
        <v>14587</v>
      </c>
      <c r="E46" s="14">
        <v>2</v>
      </c>
      <c r="F46" s="11"/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14588</v>
      </c>
      <c r="C47" s="12" t="s">
        <v>733</v>
      </c>
      <c r="D47" s="12" t="s">
        <v>14589</v>
      </c>
      <c r="E47" s="14">
        <v>1</v>
      </c>
      <c r="F47" s="11"/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14590</v>
      </c>
      <c r="C48" s="12" t="s">
        <v>750</v>
      </c>
      <c r="D48" s="12" t="s">
        <v>14591</v>
      </c>
      <c r="E48" s="14">
        <v>21</v>
      </c>
      <c r="F48" s="11"/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14592</v>
      </c>
      <c r="C49" s="12" t="s">
        <v>775</v>
      </c>
      <c r="D49" s="12" t="s">
        <v>14593</v>
      </c>
      <c r="E49" s="14">
        <v>6</v>
      </c>
      <c r="F49" s="11"/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14594</v>
      </c>
      <c r="C50" s="12" t="s">
        <v>726</v>
      </c>
      <c r="D50" s="12" t="s">
        <v>14595</v>
      </c>
      <c r="E50" s="14">
        <v>1</v>
      </c>
      <c r="F50" s="11"/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14596</v>
      </c>
      <c r="C51" s="12" t="s">
        <v>740</v>
      </c>
      <c r="D51" s="12" t="s">
        <v>14597</v>
      </c>
      <c r="E51" s="14">
        <v>1</v>
      </c>
      <c r="F51" s="11"/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14598</v>
      </c>
      <c r="C52" s="12" t="s">
        <v>741</v>
      </c>
      <c r="D52" s="12" t="s">
        <v>14599</v>
      </c>
      <c r="E52" s="14">
        <v>1</v>
      </c>
      <c r="F52" s="11"/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14600</v>
      </c>
      <c r="C53" s="12" t="s">
        <v>742</v>
      </c>
      <c r="D53" s="12" t="s">
        <v>14601</v>
      </c>
      <c r="E53" s="14">
        <v>1</v>
      </c>
      <c r="F53" s="11"/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14602</v>
      </c>
      <c r="C54" s="12" t="s">
        <v>730</v>
      </c>
      <c r="D54" s="12" t="s">
        <v>14603</v>
      </c>
      <c r="E54" s="14">
        <v>5</v>
      </c>
      <c r="F54" s="11"/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14604</v>
      </c>
      <c r="C55" s="12" t="s">
        <v>731</v>
      </c>
      <c r="D55" s="12" t="s">
        <v>14605</v>
      </c>
      <c r="E55" s="14">
        <v>1</v>
      </c>
      <c r="F55" s="11"/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14606</v>
      </c>
      <c r="C56" s="12" t="s">
        <v>729</v>
      </c>
      <c r="D56" s="12" t="s">
        <v>14607</v>
      </c>
      <c r="E56" s="14">
        <v>1</v>
      </c>
      <c r="F56" s="11"/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14608</v>
      </c>
      <c r="C57" s="12" t="s">
        <v>4726</v>
      </c>
      <c r="D57" s="12" t="s">
        <v>14609</v>
      </c>
      <c r="E57" s="14">
        <v>1</v>
      </c>
      <c r="F57" s="11"/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14610</v>
      </c>
      <c r="C58" s="12" t="s">
        <v>4727</v>
      </c>
      <c r="D58" s="12" t="s">
        <v>14611</v>
      </c>
      <c r="E58" s="14">
        <v>1</v>
      </c>
      <c r="F58" s="11"/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14612</v>
      </c>
      <c r="C59" s="12" t="s">
        <v>4728</v>
      </c>
      <c r="D59" s="12" t="s">
        <v>14613</v>
      </c>
      <c r="E59" s="14">
        <v>1</v>
      </c>
      <c r="F59" s="11"/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14614</v>
      </c>
      <c r="C60" s="12" t="s">
        <v>727</v>
      </c>
      <c r="D60" s="12" t="s">
        <v>14615</v>
      </c>
      <c r="E60" s="14">
        <v>34</v>
      </c>
      <c r="F60" s="11"/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14616</v>
      </c>
      <c r="C61" s="12" t="s">
        <v>758</v>
      </c>
      <c r="D61" s="12" t="s">
        <v>14617</v>
      </c>
      <c r="E61" s="14">
        <v>1</v>
      </c>
      <c r="F61" s="11"/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14618</v>
      </c>
      <c r="C62" s="12" t="s">
        <v>764</v>
      </c>
      <c r="D62" s="12" t="s">
        <v>14619</v>
      </c>
      <c r="E62" s="14">
        <v>1</v>
      </c>
      <c r="F62" s="11"/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14620</v>
      </c>
      <c r="C63" s="12" t="s">
        <v>766</v>
      </c>
      <c r="D63" s="12" t="s">
        <v>14621</v>
      </c>
      <c r="E63" s="14">
        <v>1</v>
      </c>
      <c r="F63" s="11"/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14622</v>
      </c>
      <c r="C64" s="12" t="s">
        <v>777</v>
      </c>
      <c r="D64" s="12" t="s">
        <v>14623</v>
      </c>
      <c r="E64" s="14">
        <v>64</v>
      </c>
      <c r="F64" s="11"/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14624</v>
      </c>
      <c r="C65" s="12" t="s">
        <v>4729</v>
      </c>
      <c r="D65" s="12" t="s">
        <v>14625</v>
      </c>
      <c r="E65" s="14">
        <v>1</v>
      </c>
      <c r="F65" s="11"/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14626</v>
      </c>
      <c r="C66" s="12" t="s">
        <v>751</v>
      </c>
      <c r="D66" s="12" t="s">
        <v>14627</v>
      </c>
      <c r="E66" s="14">
        <v>1</v>
      </c>
      <c r="F66" s="11"/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14628</v>
      </c>
      <c r="C67" s="12" t="s">
        <v>4730</v>
      </c>
      <c r="D67" s="12" t="s">
        <v>4731</v>
      </c>
      <c r="E67" s="14">
        <v>1</v>
      </c>
      <c r="F67" s="11"/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14629</v>
      </c>
      <c r="C68" s="12" t="s">
        <v>4732</v>
      </c>
      <c r="D68" s="12" t="s">
        <v>14630</v>
      </c>
      <c r="E68" s="14">
        <v>1</v>
      </c>
      <c r="F68" s="11"/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14631</v>
      </c>
      <c r="C69" s="12" t="s">
        <v>737</v>
      </c>
      <c r="D69" s="12" t="s">
        <v>14632</v>
      </c>
      <c r="E69" s="14">
        <v>11</v>
      </c>
      <c r="F69" s="11"/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14633</v>
      </c>
      <c r="C70" s="12" t="s">
        <v>728</v>
      </c>
      <c r="D70" s="12" t="s">
        <v>14634</v>
      </c>
      <c r="E70" s="14">
        <v>1</v>
      </c>
      <c r="F70" s="11"/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14635</v>
      </c>
      <c r="C71" s="12" t="s">
        <v>4733</v>
      </c>
      <c r="D71" s="12" t="s">
        <v>14636</v>
      </c>
      <c r="E71" s="14">
        <v>2</v>
      </c>
      <c r="F71" s="11"/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14637</v>
      </c>
      <c r="C72" s="12" t="s">
        <v>4734</v>
      </c>
      <c r="D72" s="12" t="s">
        <v>14638</v>
      </c>
      <c r="E72" s="14">
        <v>1</v>
      </c>
      <c r="F72" s="11"/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14639</v>
      </c>
      <c r="C73" s="12" t="s">
        <v>4735</v>
      </c>
      <c r="D73" s="12" t="s">
        <v>4736</v>
      </c>
      <c r="E73" s="14">
        <v>1</v>
      </c>
      <c r="F73" s="11"/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14640</v>
      </c>
      <c r="C74" s="12" t="s">
        <v>4737</v>
      </c>
      <c r="D74" s="12" t="s">
        <v>14641</v>
      </c>
      <c r="E74" s="14">
        <v>1</v>
      </c>
      <c r="F74" s="11"/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14642</v>
      </c>
      <c r="C75" s="12" t="s">
        <v>4738</v>
      </c>
      <c r="D75" s="12" t="s">
        <v>14643</v>
      </c>
      <c r="E75" s="14">
        <v>1</v>
      </c>
      <c r="F75" s="11"/>
      <c r="G75" s="11"/>
      <c r="H75" s="11"/>
      <c r="I75" s="11"/>
      <c r="J75" s="26"/>
      <c r="K75" s="11">
        <f t="shared" ref="K75:K115" si="3">I75*(100-J75)/100</f>
        <v>0</v>
      </c>
      <c r="L75" s="11">
        <f t="shared" ref="L75:L115" si="4">E75*K75</f>
        <v>0</v>
      </c>
    </row>
    <row r="76" spans="1:12" x14ac:dyDescent="0.2">
      <c r="A76" s="11">
        <f t="shared" ref="A76:A115" si="5">A75+1</f>
        <v>67</v>
      </c>
      <c r="B76" s="12" t="s">
        <v>14644</v>
      </c>
      <c r="C76" s="12" t="s">
        <v>4739</v>
      </c>
      <c r="D76" s="12" t="s">
        <v>14645</v>
      </c>
      <c r="E76" s="14">
        <v>1</v>
      </c>
      <c r="F76" s="11"/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14238</v>
      </c>
      <c r="C77" s="12" t="s">
        <v>768</v>
      </c>
      <c r="D77" s="12" t="s">
        <v>4698</v>
      </c>
      <c r="E77" s="14">
        <v>1</v>
      </c>
      <c r="F77" s="11"/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14233</v>
      </c>
      <c r="C78" s="12" t="s">
        <v>753</v>
      </c>
      <c r="D78" s="12" t="s">
        <v>787</v>
      </c>
      <c r="E78" s="14">
        <v>1</v>
      </c>
      <c r="F78" s="11"/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14209</v>
      </c>
      <c r="C79" s="12" t="s">
        <v>14210</v>
      </c>
      <c r="D79" s="12" t="s">
        <v>791</v>
      </c>
      <c r="E79" s="14">
        <v>1</v>
      </c>
      <c r="F79" s="11"/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14646</v>
      </c>
      <c r="C80" s="12" t="s">
        <v>4740</v>
      </c>
      <c r="D80" s="12" t="s">
        <v>14647</v>
      </c>
      <c r="E80" s="14">
        <v>1</v>
      </c>
      <c r="F80" s="11"/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14648</v>
      </c>
      <c r="C81" s="12" t="s">
        <v>767</v>
      </c>
      <c r="D81" s="12" t="s">
        <v>14649</v>
      </c>
      <c r="E81" s="14">
        <v>1</v>
      </c>
      <c r="F81" s="11"/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14650</v>
      </c>
      <c r="C82" s="12" t="s">
        <v>4741</v>
      </c>
      <c r="D82" s="12" t="s">
        <v>14651</v>
      </c>
      <c r="E82" s="14">
        <v>1</v>
      </c>
      <c r="F82" s="11"/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14236</v>
      </c>
      <c r="C83" s="12" t="s">
        <v>752</v>
      </c>
      <c r="D83" s="12" t="s">
        <v>786</v>
      </c>
      <c r="E83" s="14">
        <v>1</v>
      </c>
      <c r="F83" s="11"/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14652</v>
      </c>
      <c r="C84" s="12" t="s">
        <v>4742</v>
      </c>
      <c r="D84" s="12" t="s">
        <v>14653</v>
      </c>
      <c r="E84" s="14">
        <v>1</v>
      </c>
      <c r="F84" s="11"/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14654</v>
      </c>
      <c r="C85" s="12" t="s">
        <v>4743</v>
      </c>
      <c r="D85" s="12" t="s">
        <v>14655</v>
      </c>
      <c r="E85" s="14">
        <v>1</v>
      </c>
      <c r="F85" s="11"/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14656</v>
      </c>
      <c r="C86" s="12" t="s">
        <v>4744</v>
      </c>
      <c r="D86" s="12" t="s">
        <v>14657</v>
      </c>
      <c r="E86" s="14">
        <v>1</v>
      </c>
      <c r="F86" s="11"/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14658</v>
      </c>
      <c r="C87" s="12" t="s">
        <v>4745</v>
      </c>
      <c r="D87" s="12" t="s">
        <v>14659</v>
      </c>
      <c r="E87" s="14">
        <v>1</v>
      </c>
      <c r="F87" s="11"/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14660</v>
      </c>
      <c r="C88" s="12" t="s">
        <v>778</v>
      </c>
      <c r="D88" s="12" t="s">
        <v>14661</v>
      </c>
      <c r="E88" s="14">
        <v>25</v>
      </c>
      <c r="F88" s="11"/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14662</v>
      </c>
      <c r="C89" s="12" t="s">
        <v>14663</v>
      </c>
      <c r="D89" s="12" t="s">
        <v>14664</v>
      </c>
      <c r="E89" s="14">
        <v>3</v>
      </c>
      <c r="F89" s="11"/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14338</v>
      </c>
      <c r="C90" s="12" t="s">
        <v>14339</v>
      </c>
      <c r="D90" s="12" t="s">
        <v>14340</v>
      </c>
      <c r="E90" s="14">
        <v>1</v>
      </c>
      <c r="F90" s="11"/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14335</v>
      </c>
      <c r="C91" s="12" t="s">
        <v>14336</v>
      </c>
      <c r="D91" s="12" t="s">
        <v>14337</v>
      </c>
      <c r="E91" s="14">
        <v>1</v>
      </c>
      <c r="F91" s="11"/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14665</v>
      </c>
      <c r="C92" s="12" t="s">
        <v>14666</v>
      </c>
      <c r="D92" s="12" t="s">
        <v>14667</v>
      </c>
      <c r="E92" s="14">
        <v>1</v>
      </c>
      <c r="F92" s="11"/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14665</v>
      </c>
      <c r="C93" s="12" t="s">
        <v>14666</v>
      </c>
      <c r="D93" s="12" t="s">
        <v>14667</v>
      </c>
      <c r="E93" s="14">
        <v>1</v>
      </c>
      <c r="F93" s="11"/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14668</v>
      </c>
      <c r="C94" s="12" t="s">
        <v>14669</v>
      </c>
      <c r="D94" s="12" t="s">
        <v>14670</v>
      </c>
      <c r="E94" s="14">
        <v>3</v>
      </c>
      <c r="F94" s="11"/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14671</v>
      </c>
      <c r="C95" s="12" t="s">
        <v>14672</v>
      </c>
      <c r="D95" s="12" t="s">
        <v>14673</v>
      </c>
      <c r="E95" s="14">
        <v>16</v>
      </c>
      <c r="F95" s="11"/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14674</v>
      </c>
      <c r="C96" s="12" t="s">
        <v>14675</v>
      </c>
      <c r="D96" s="12" t="s">
        <v>14676</v>
      </c>
      <c r="E96" s="14">
        <v>4</v>
      </c>
      <c r="F96" s="11"/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14677</v>
      </c>
      <c r="C97" s="12" t="s">
        <v>14678</v>
      </c>
      <c r="D97" s="12" t="s">
        <v>14679</v>
      </c>
      <c r="E97" s="14">
        <v>1</v>
      </c>
      <c r="F97" s="11"/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14680</v>
      </c>
      <c r="C98" s="12" t="s">
        <v>14681</v>
      </c>
      <c r="D98" s="12" t="s">
        <v>14682</v>
      </c>
      <c r="E98" s="14">
        <v>1</v>
      </c>
      <c r="F98" s="11"/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14683</v>
      </c>
      <c r="C99" s="12" t="s">
        <v>14684</v>
      </c>
      <c r="D99" s="12" t="s">
        <v>14685</v>
      </c>
      <c r="E99" s="14">
        <v>2</v>
      </c>
      <c r="F99" s="11"/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14686</v>
      </c>
      <c r="C100" s="12" t="s">
        <v>14687</v>
      </c>
      <c r="D100" s="12" t="s">
        <v>14688</v>
      </c>
      <c r="E100" s="14">
        <v>2</v>
      </c>
      <c r="F100" s="11"/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14689</v>
      </c>
      <c r="C101" s="12" t="s">
        <v>14690</v>
      </c>
      <c r="D101" s="12" t="s">
        <v>14691</v>
      </c>
      <c r="E101" s="14">
        <v>1</v>
      </c>
      <c r="F101" s="11"/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14692</v>
      </c>
      <c r="C102" s="12" t="s">
        <v>14693</v>
      </c>
      <c r="D102" s="12" t="s">
        <v>14694</v>
      </c>
      <c r="E102" s="14">
        <v>1</v>
      </c>
      <c r="F102" s="11"/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14695</v>
      </c>
      <c r="C103" s="12" t="s">
        <v>14696</v>
      </c>
      <c r="D103" s="12" t="s">
        <v>14697</v>
      </c>
      <c r="E103" s="14">
        <v>1</v>
      </c>
      <c r="F103" s="11"/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14698</v>
      </c>
      <c r="C104" s="12" t="s">
        <v>14699</v>
      </c>
      <c r="D104" s="12" t="s">
        <v>14700</v>
      </c>
      <c r="E104" s="14">
        <v>1</v>
      </c>
      <c r="F104" s="11"/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14701</v>
      </c>
      <c r="C105" s="12" t="s">
        <v>14702</v>
      </c>
      <c r="D105" s="12" t="s">
        <v>14703</v>
      </c>
      <c r="E105" s="14">
        <v>1</v>
      </c>
      <c r="F105" s="11"/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14704</v>
      </c>
      <c r="C106" s="12" t="s">
        <v>14705</v>
      </c>
      <c r="D106" s="12" t="s">
        <v>14706</v>
      </c>
      <c r="E106" s="14">
        <v>5</v>
      </c>
      <c r="F106" s="11"/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14707</v>
      </c>
      <c r="C107" s="12" t="s">
        <v>14708</v>
      </c>
      <c r="D107" s="12" t="s">
        <v>14709</v>
      </c>
      <c r="E107" s="14">
        <v>5</v>
      </c>
      <c r="F107" s="11"/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14710</v>
      </c>
      <c r="C108" s="12" t="s">
        <v>14711</v>
      </c>
      <c r="D108" s="12" t="s">
        <v>14712</v>
      </c>
      <c r="E108" s="14">
        <v>5</v>
      </c>
      <c r="F108" s="11"/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14713</v>
      </c>
      <c r="C109" s="12" t="s">
        <v>14714</v>
      </c>
      <c r="D109" s="12" t="s">
        <v>14715</v>
      </c>
      <c r="E109" s="14">
        <v>5</v>
      </c>
      <c r="F109" s="11"/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14716</v>
      </c>
      <c r="C110" s="12" t="s">
        <v>14717</v>
      </c>
      <c r="D110" s="12" t="s">
        <v>14718</v>
      </c>
      <c r="E110" s="14">
        <v>5</v>
      </c>
      <c r="F110" s="11"/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14719</v>
      </c>
      <c r="C111" s="12" t="s">
        <v>14720</v>
      </c>
      <c r="D111" s="12" t="s">
        <v>14721</v>
      </c>
      <c r="E111" s="14">
        <v>3</v>
      </c>
      <c r="F111" s="11"/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14722</v>
      </c>
      <c r="C112" s="12" t="s">
        <v>14723</v>
      </c>
      <c r="D112" s="12" t="s">
        <v>14724</v>
      </c>
      <c r="E112" s="14">
        <v>5</v>
      </c>
      <c r="F112" s="11"/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14725</v>
      </c>
      <c r="C113" s="12" t="s">
        <v>14726</v>
      </c>
      <c r="D113" s="12" t="s">
        <v>14727</v>
      </c>
      <c r="E113" s="14">
        <v>2</v>
      </c>
      <c r="F113" s="11"/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14728</v>
      </c>
      <c r="C114" s="12" t="s">
        <v>14729</v>
      </c>
      <c r="D114" s="12" t="s">
        <v>14727</v>
      </c>
      <c r="E114" s="14">
        <v>6</v>
      </c>
      <c r="F114" s="11"/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14730</v>
      </c>
      <c r="C115" s="12" t="s">
        <v>14731</v>
      </c>
      <c r="D115" s="12" t="s">
        <v>14732</v>
      </c>
      <c r="E115" s="14">
        <v>3</v>
      </c>
      <c r="F115" s="11"/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s="3" customFormat="1" ht="12.95" customHeight="1" x14ac:dyDescent="0.2">
      <c r="A116" s="27"/>
      <c r="B116" s="4"/>
      <c r="E116" s="4"/>
      <c r="F116" s="169" t="s">
        <v>6995</v>
      </c>
      <c r="G116" s="170"/>
      <c r="H116" s="170"/>
      <c r="I116" s="170"/>
      <c r="J116" s="171"/>
      <c r="K116" s="171"/>
      <c r="L116" s="28">
        <f>SUM(L10:L115)</f>
        <v>0</v>
      </c>
    </row>
    <row r="117" spans="1:12" s="3" customFormat="1" ht="12.95" customHeight="1" x14ac:dyDescent="0.2">
      <c r="B117" s="4"/>
      <c r="F117" s="17"/>
      <c r="G117" s="17"/>
      <c r="H117" s="18"/>
      <c r="I117" s="15"/>
    </row>
    <row r="118" spans="1:12" s="3" customFormat="1" ht="12" customHeight="1" x14ac:dyDescent="0.2">
      <c r="B118" s="4"/>
      <c r="C118" s="19"/>
      <c r="D118" s="19"/>
      <c r="E118" s="19"/>
      <c r="F118" s="19"/>
      <c r="G118" s="19"/>
      <c r="H118" s="19"/>
      <c r="I118" s="16"/>
      <c r="J118" s="15"/>
      <c r="K118" s="20"/>
    </row>
    <row r="119" spans="1:12" s="3" customFormat="1" ht="10.5" customHeight="1" x14ac:dyDescent="0.2">
      <c r="B119" s="4"/>
      <c r="C119" s="155" t="s">
        <v>10</v>
      </c>
      <c r="D119" s="156"/>
      <c r="E119" s="21"/>
      <c r="F119" s="21"/>
      <c r="G119" s="21"/>
      <c r="H119" s="157"/>
      <c r="I119" s="157"/>
      <c r="J119" s="157"/>
      <c r="K119" s="20"/>
    </row>
    <row r="120" spans="1:12" s="3" customFormat="1" ht="17.25" customHeight="1" x14ac:dyDescent="0.2">
      <c r="B120" s="4"/>
      <c r="C120" s="33" t="s">
        <v>6997</v>
      </c>
      <c r="D120" s="23"/>
      <c r="E120" s="24"/>
      <c r="F120" s="24"/>
      <c r="G120" s="24" t="s">
        <v>11</v>
      </c>
      <c r="H120" s="142" t="s">
        <v>6</v>
      </c>
      <c r="I120" s="142"/>
      <c r="J120" s="143"/>
      <c r="K120" s="20"/>
    </row>
    <row r="121" spans="1:12" x14ac:dyDescent="0.2">
      <c r="J121" s="11"/>
    </row>
    <row r="122" spans="1:12" x14ac:dyDescent="0.2">
      <c r="J122" s="7"/>
    </row>
    <row r="125" spans="1:12" x14ac:dyDescent="0.2">
      <c r="J125" s="3"/>
    </row>
    <row r="126" spans="1:12" x14ac:dyDescent="0.2">
      <c r="J126" s="3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19">
    <mergeCell ref="C119:D119"/>
    <mergeCell ref="H119:J119"/>
    <mergeCell ref="H120:J120"/>
    <mergeCell ref="H8:H9"/>
    <mergeCell ref="I8:I9"/>
    <mergeCell ref="J8:J9"/>
    <mergeCell ref="K8:K9"/>
    <mergeCell ref="L8:L9"/>
    <mergeCell ref="F116:K116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15">
      <formula1>15</formula1>
      <formula2>100</formula2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332" workbookViewId="0">
      <selection activeCell="L383" sqref="L383"/>
    </sheetView>
  </sheetViews>
  <sheetFormatPr defaultColWidth="9.140625" defaultRowHeight="12.75" x14ac:dyDescent="0.2"/>
  <cols>
    <col min="1" max="2" width="9.140625" style="1"/>
    <col min="3" max="3" width="51.42578125" style="1" customWidth="1"/>
    <col min="4" max="4" width="25.85546875" style="1" customWidth="1"/>
    <col min="5" max="5" width="12.7109375" style="1" customWidth="1"/>
    <col min="6" max="6" width="9.140625" style="1"/>
    <col min="7" max="7" width="15.85546875" style="1" customWidth="1"/>
    <col min="8" max="8" width="13" style="1" customWidth="1"/>
    <col min="9" max="9" width="17.7109375" style="1" customWidth="1"/>
    <col min="10" max="10" width="12.140625" style="4" customWidth="1"/>
    <col min="11" max="11" width="18.7109375" style="1" customWidth="1"/>
    <col min="12" max="12" width="20.285156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17811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7680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50" customFormat="1" ht="26.25" customHeight="1" x14ac:dyDescent="0.2">
      <c r="A8" s="179" t="s">
        <v>1</v>
      </c>
      <c r="B8" s="179" t="s">
        <v>56</v>
      </c>
      <c r="C8" s="180" t="s">
        <v>8</v>
      </c>
      <c r="D8" s="181" t="s">
        <v>55</v>
      </c>
      <c r="E8" s="181" t="s">
        <v>3</v>
      </c>
      <c r="F8" s="181" t="s">
        <v>4</v>
      </c>
      <c r="G8" s="183" t="s">
        <v>2</v>
      </c>
      <c r="H8" s="183" t="s">
        <v>7</v>
      </c>
      <c r="I8" s="184" t="s">
        <v>7031</v>
      </c>
      <c r="J8" s="146" t="s">
        <v>53</v>
      </c>
      <c r="K8" s="180" t="s">
        <v>14</v>
      </c>
      <c r="L8" s="182" t="s">
        <v>15</v>
      </c>
    </row>
    <row r="9" spans="1:12" s="50" customFormat="1" ht="52.7" customHeight="1" x14ac:dyDescent="0.2">
      <c r="A9" s="179"/>
      <c r="B9" s="179"/>
      <c r="C9" s="180"/>
      <c r="D9" s="181"/>
      <c r="E9" s="181"/>
      <c r="F9" s="181"/>
      <c r="G9" s="183"/>
      <c r="H9" s="183"/>
      <c r="I9" s="184"/>
      <c r="J9" s="147"/>
      <c r="K9" s="180"/>
      <c r="L9" s="182"/>
    </row>
    <row r="10" spans="1:12" x14ac:dyDescent="0.2">
      <c r="A10" s="36">
        <v>1</v>
      </c>
      <c r="B10" s="12" t="s">
        <v>14733</v>
      </c>
      <c r="C10" s="12" t="s">
        <v>7051</v>
      </c>
      <c r="D10" s="12" t="s">
        <v>7052</v>
      </c>
      <c r="E10" s="14">
        <v>38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14734</v>
      </c>
      <c r="C11" s="12" t="s">
        <v>7053</v>
      </c>
      <c r="D11" s="12" t="s">
        <v>7054</v>
      </c>
      <c r="E11" s="14">
        <v>17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14735</v>
      </c>
      <c r="C12" s="12" t="s">
        <v>7055</v>
      </c>
      <c r="D12" s="12" t="s">
        <v>7056</v>
      </c>
      <c r="E12" s="14">
        <v>14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14736</v>
      </c>
      <c r="C13" s="12" t="s">
        <v>7057</v>
      </c>
      <c r="D13" s="12" t="s">
        <v>7058</v>
      </c>
      <c r="E13" s="14">
        <v>11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14737</v>
      </c>
      <c r="C14" s="12" t="s">
        <v>7059</v>
      </c>
      <c r="D14" s="12" t="s">
        <v>7060</v>
      </c>
      <c r="E14" s="14">
        <v>7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14738</v>
      </c>
      <c r="C15" s="12" t="s">
        <v>7061</v>
      </c>
      <c r="D15" s="12" t="s">
        <v>7062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14739</v>
      </c>
      <c r="C16" s="12" t="s">
        <v>14740</v>
      </c>
      <c r="D16" s="12" t="s">
        <v>7063</v>
      </c>
      <c r="E16" s="14">
        <v>16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14741</v>
      </c>
      <c r="C17" s="12" t="s">
        <v>7064</v>
      </c>
      <c r="D17" s="12" t="s">
        <v>7065</v>
      </c>
      <c r="E17" s="14">
        <v>1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14742</v>
      </c>
      <c r="C18" s="12" t="s">
        <v>7066</v>
      </c>
      <c r="D18" s="12" t="s">
        <v>7067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14743</v>
      </c>
      <c r="C19" s="12" t="s">
        <v>7068</v>
      </c>
      <c r="D19" s="12" t="s">
        <v>7065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14744</v>
      </c>
      <c r="C20" s="12" t="s">
        <v>7069</v>
      </c>
      <c r="D20" s="12" t="s">
        <v>7070</v>
      </c>
      <c r="E20" s="14">
        <v>4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14745</v>
      </c>
      <c r="C21" s="12" t="s">
        <v>7071</v>
      </c>
      <c r="D21" s="12" t="s">
        <v>14746</v>
      </c>
      <c r="E21" s="14">
        <v>1</v>
      </c>
      <c r="F21" s="12" t="s">
        <v>676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14747</v>
      </c>
      <c r="C22" s="12" t="s">
        <v>7072</v>
      </c>
      <c r="D22" s="12" t="s">
        <v>7073</v>
      </c>
      <c r="E22" s="14">
        <v>4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14748</v>
      </c>
      <c r="C23" s="12" t="s">
        <v>7074</v>
      </c>
      <c r="D23" s="12" t="s">
        <v>7075</v>
      </c>
      <c r="E23" s="14">
        <v>6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14749</v>
      </c>
      <c r="C24" s="12" t="s">
        <v>7076</v>
      </c>
      <c r="D24" s="12" t="s">
        <v>7077</v>
      </c>
      <c r="E24" s="14">
        <v>1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14750</v>
      </c>
      <c r="C25" s="12" t="s">
        <v>7078</v>
      </c>
      <c r="D25" s="12" t="s">
        <v>7079</v>
      </c>
      <c r="E25" s="14">
        <v>11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14751</v>
      </c>
      <c r="C26" s="12" t="s">
        <v>7080</v>
      </c>
      <c r="D26" s="12" t="s">
        <v>7081</v>
      </c>
      <c r="E26" s="14">
        <v>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14752</v>
      </c>
      <c r="C27" s="12" t="s">
        <v>7082</v>
      </c>
      <c r="D27" s="12" t="s">
        <v>7083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14753</v>
      </c>
      <c r="C28" s="12" t="s">
        <v>7084</v>
      </c>
      <c r="D28" s="12" t="s">
        <v>7085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14754</v>
      </c>
      <c r="C29" s="12" t="s">
        <v>7086</v>
      </c>
      <c r="D29" s="12" t="s">
        <v>7087</v>
      </c>
      <c r="E29" s="14">
        <v>21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14755</v>
      </c>
      <c r="C30" s="12" t="s">
        <v>7088</v>
      </c>
      <c r="D30" s="12" t="s">
        <v>7089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14756</v>
      </c>
      <c r="C31" s="12" t="s">
        <v>7090</v>
      </c>
      <c r="D31" s="12" t="s">
        <v>7091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14757</v>
      </c>
      <c r="C32" s="12" t="s">
        <v>7092</v>
      </c>
      <c r="D32" s="12" t="s">
        <v>7093</v>
      </c>
      <c r="E32" s="14">
        <v>21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14758</v>
      </c>
      <c r="C33" s="12" t="s">
        <v>7094</v>
      </c>
      <c r="D33" s="12" t="s">
        <v>7095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14759</v>
      </c>
      <c r="C34" s="12" t="s">
        <v>7096</v>
      </c>
      <c r="D34" s="12" t="s">
        <v>7097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14760</v>
      </c>
      <c r="C35" s="12" t="s">
        <v>7098</v>
      </c>
      <c r="D35" s="12" t="s">
        <v>7099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14761</v>
      </c>
      <c r="C36" s="12" t="s">
        <v>7100</v>
      </c>
      <c r="D36" s="12" t="s">
        <v>7101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14762</v>
      </c>
      <c r="C37" s="12" t="s">
        <v>7102</v>
      </c>
      <c r="D37" s="12" t="s">
        <v>7103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14763</v>
      </c>
      <c r="C38" s="12" t="s">
        <v>7104</v>
      </c>
      <c r="D38" s="12" t="s">
        <v>7105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14764</v>
      </c>
      <c r="C39" s="12" t="s">
        <v>7106</v>
      </c>
      <c r="D39" s="12" t="s">
        <v>7107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14765</v>
      </c>
      <c r="C40" s="12" t="s">
        <v>623</v>
      </c>
      <c r="D40" s="12" t="s">
        <v>7108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14766</v>
      </c>
      <c r="C41" s="12" t="s">
        <v>7109</v>
      </c>
      <c r="D41" s="12" t="s">
        <v>7110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14767</v>
      </c>
      <c r="C42" s="12" t="s">
        <v>7111</v>
      </c>
      <c r="D42" s="12" t="s">
        <v>7112</v>
      </c>
      <c r="E42" s="14">
        <v>1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14768</v>
      </c>
      <c r="C43" s="12" t="s">
        <v>7113</v>
      </c>
      <c r="D43" s="12" t="s">
        <v>7114</v>
      </c>
      <c r="E43" s="14">
        <v>1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14769</v>
      </c>
      <c r="C44" s="12" t="s">
        <v>7115</v>
      </c>
      <c r="D44" s="12" t="s">
        <v>7116</v>
      </c>
      <c r="E44" s="14">
        <v>1</v>
      </c>
      <c r="F44" s="12" t="s">
        <v>619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14770</v>
      </c>
      <c r="C45" s="12" t="s">
        <v>7117</v>
      </c>
      <c r="D45" s="12" t="s">
        <v>7118</v>
      </c>
      <c r="E45" s="14">
        <v>1</v>
      </c>
      <c r="F45" s="12" t="s">
        <v>619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14771</v>
      </c>
      <c r="C46" s="12" t="s">
        <v>7119</v>
      </c>
      <c r="D46" s="12" t="s">
        <v>7120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14772</v>
      </c>
      <c r="C47" s="12" t="s">
        <v>7121</v>
      </c>
      <c r="D47" s="12" t="s">
        <v>7122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14773</v>
      </c>
      <c r="C48" s="12" t="s">
        <v>7123</v>
      </c>
      <c r="D48" s="12" t="s">
        <v>7124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14774</v>
      </c>
      <c r="C49" s="12" t="s">
        <v>7125</v>
      </c>
      <c r="D49" s="12" t="s">
        <v>7126</v>
      </c>
      <c r="E49" s="14">
        <v>12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14775</v>
      </c>
      <c r="C50" s="12" t="s">
        <v>7127</v>
      </c>
      <c r="D50" s="12" t="s">
        <v>7128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14776</v>
      </c>
      <c r="C51" s="12" t="s">
        <v>7129</v>
      </c>
      <c r="D51" s="12" t="s">
        <v>7130</v>
      </c>
      <c r="E51" s="14">
        <v>11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14777</v>
      </c>
      <c r="C52" s="12" t="s">
        <v>7131</v>
      </c>
      <c r="D52" s="12" t="s">
        <v>14778</v>
      </c>
      <c r="E52" s="14">
        <v>2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14779</v>
      </c>
      <c r="C53" s="12" t="s">
        <v>7132</v>
      </c>
      <c r="D53" s="12" t="s">
        <v>7133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14780</v>
      </c>
      <c r="C54" s="12" t="s">
        <v>7134</v>
      </c>
      <c r="D54" s="12" t="s">
        <v>7135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14781</v>
      </c>
      <c r="C55" s="12" t="s">
        <v>7136</v>
      </c>
      <c r="D55" s="12" t="s">
        <v>7137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14782</v>
      </c>
      <c r="C56" s="12" t="s">
        <v>7138</v>
      </c>
      <c r="D56" s="12" t="s">
        <v>7139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14783</v>
      </c>
      <c r="C57" s="12" t="s">
        <v>7140</v>
      </c>
      <c r="D57" s="12" t="s">
        <v>7141</v>
      </c>
      <c r="E57" s="14">
        <v>4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14784</v>
      </c>
      <c r="C58" s="12" t="s">
        <v>7142</v>
      </c>
      <c r="D58" s="12" t="s">
        <v>7143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14785</v>
      </c>
      <c r="C59" s="12" t="s">
        <v>7144</v>
      </c>
      <c r="D59" s="12" t="s">
        <v>7145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14786</v>
      </c>
      <c r="C60" s="12" t="s">
        <v>7146</v>
      </c>
      <c r="D60" s="12" t="s">
        <v>7147</v>
      </c>
      <c r="E60" s="14">
        <v>11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14787</v>
      </c>
      <c r="C61" s="12" t="s">
        <v>7148</v>
      </c>
      <c r="D61" s="12" t="s">
        <v>7149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14788</v>
      </c>
      <c r="C62" s="12" t="s">
        <v>7150</v>
      </c>
      <c r="D62" s="12" t="s">
        <v>7151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14789</v>
      </c>
      <c r="C63" s="12" t="s">
        <v>7152</v>
      </c>
      <c r="D63" s="12" t="s">
        <v>7153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14790</v>
      </c>
      <c r="C64" s="12" t="s">
        <v>7154</v>
      </c>
      <c r="D64" s="12" t="s">
        <v>7155</v>
      </c>
      <c r="E64" s="14">
        <v>1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14791</v>
      </c>
      <c r="C65" s="12" t="s">
        <v>7156</v>
      </c>
      <c r="D65" s="12" t="s">
        <v>7157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14792</v>
      </c>
      <c r="C66" s="12" t="s">
        <v>7158</v>
      </c>
      <c r="D66" s="12" t="s">
        <v>7159</v>
      </c>
      <c r="E66" s="14">
        <v>1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14793</v>
      </c>
      <c r="C67" s="12" t="s">
        <v>7160</v>
      </c>
      <c r="D67" s="12" t="s">
        <v>7161</v>
      </c>
      <c r="E67" s="14">
        <v>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14794</v>
      </c>
      <c r="C68" s="12" t="s">
        <v>7162</v>
      </c>
      <c r="D68" s="12" t="s">
        <v>7163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14795</v>
      </c>
      <c r="C69" s="12" t="s">
        <v>7164</v>
      </c>
      <c r="D69" s="12" t="s">
        <v>7165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14796</v>
      </c>
      <c r="C70" s="12" t="s">
        <v>7166</v>
      </c>
      <c r="D70" s="12" t="s">
        <v>7167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14797</v>
      </c>
      <c r="C71" s="12" t="s">
        <v>7168</v>
      </c>
      <c r="D71" s="12" t="s">
        <v>7169</v>
      </c>
      <c r="E71" s="14">
        <v>2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14798</v>
      </c>
      <c r="C72" s="12" t="s">
        <v>7170</v>
      </c>
      <c r="D72" s="12" t="s">
        <v>7171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14799</v>
      </c>
      <c r="C73" s="12" t="s">
        <v>7172</v>
      </c>
      <c r="D73" s="12" t="s">
        <v>7173</v>
      </c>
      <c r="E73" s="14">
        <v>3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14800</v>
      </c>
      <c r="C74" s="12" t="s">
        <v>7174</v>
      </c>
      <c r="D74" s="12" t="s">
        <v>7175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14801</v>
      </c>
      <c r="C75" s="12" t="s">
        <v>7176</v>
      </c>
      <c r="D75" s="12" t="s">
        <v>7177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14802</v>
      </c>
      <c r="C76" s="12" t="s">
        <v>7178</v>
      </c>
      <c r="D76" s="12" t="s">
        <v>7179</v>
      </c>
      <c r="E76" s="14">
        <v>1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14803</v>
      </c>
      <c r="C77" s="12" t="s">
        <v>7180</v>
      </c>
      <c r="D77" s="12" t="s">
        <v>7181</v>
      </c>
      <c r="E77" s="14">
        <v>1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14804</v>
      </c>
      <c r="C78" s="12" t="s">
        <v>7182</v>
      </c>
      <c r="D78" s="12" t="s">
        <v>7183</v>
      </c>
      <c r="E78" s="14">
        <v>1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14805</v>
      </c>
      <c r="C79" s="12" t="s">
        <v>7184</v>
      </c>
      <c r="D79" s="12" t="s">
        <v>7185</v>
      </c>
      <c r="E79" s="14">
        <v>1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14806</v>
      </c>
      <c r="C80" s="12" t="s">
        <v>7186</v>
      </c>
      <c r="D80" s="12" t="s">
        <v>7187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14807</v>
      </c>
      <c r="C81" s="12" t="s">
        <v>7188</v>
      </c>
      <c r="D81" s="12" t="s">
        <v>7189</v>
      </c>
      <c r="E81" s="14">
        <v>1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14808</v>
      </c>
      <c r="C82" s="12" t="s">
        <v>7190</v>
      </c>
      <c r="D82" s="12" t="s">
        <v>7191</v>
      </c>
      <c r="E82" s="14">
        <v>1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14809</v>
      </c>
      <c r="C83" s="12" t="s">
        <v>7192</v>
      </c>
      <c r="D83" s="12" t="s">
        <v>7193</v>
      </c>
      <c r="E83" s="14">
        <v>1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14810</v>
      </c>
      <c r="C84" s="12" t="s">
        <v>7194</v>
      </c>
      <c r="D84" s="12" t="s">
        <v>7195</v>
      </c>
      <c r="E84" s="14">
        <v>1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14811</v>
      </c>
      <c r="C85" s="12" t="s">
        <v>7196</v>
      </c>
      <c r="D85" s="12" t="s">
        <v>7197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14812</v>
      </c>
      <c r="C86" s="12" t="s">
        <v>7198</v>
      </c>
      <c r="D86" s="12" t="s">
        <v>7199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14813</v>
      </c>
      <c r="C87" s="12" t="s">
        <v>7200</v>
      </c>
      <c r="D87" s="12" t="s">
        <v>7201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14814</v>
      </c>
      <c r="C88" s="12" t="s">
        <v>7202</v>
      </c>
      <c r="D88" s="12" t="s">
        <v>7203</v>
      </c>
      <c r="E88" s="14">
        <v>1</v>
      </c>
      <c r="F88" s="12" t="s">
        <v>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14815</v>
      </c>
      <c r="C89" s="12" t="s">
        <v>7204</v>
      </c>
      <c r="D89" s="12" t="s">
        <v>7205</v>
      </c>
      <c r="E89" s="14">
        <v>1</v>
      </c>
      <c r="F89" s="12" t="s">
        <v>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14816</v>
      </c>
      <c r="C90" s="12" t="s">
        <v>7206</v>
      </c>
      <c r="D90" s="12" t="s">
        <v>7207</v>
      </c>
      <c r="E90" s="14">
        <v>1</v>
      </c>
      <c r="F90" s="12" t="s">
        <v>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14817</v>
      </c>
      <c r="C91" s="12" t="s">
        <v>7208</v>
      </c>
      <c r="D91" s="12" t="s">
        <v>7209</v>
      </c>
      <c r="E91" s="14">
        <v>1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14818</v>
      </c>
      <c r="C92" s="12" t="s">
        <v>7210</v>
      </c>
      <c r="D92" s="12" t="s">
        <v>7211</v>
      </c>
      <c r="E92" s="14">
        <v>1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14819</v>
      </c>
      <c r="C93" s="12" t="s">
        <v>7212</v>
      </c>
      <c r="D93" s="12" t="s">
        <v>7213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14820</v>
      </c>
      <c r="C94" s="12" t="s">
        <v>7214</v>
      </c>
      <c r="D94" s="12" t="s">
        <v>7215</v>
      </c>
      <c r="E94" s="14">
        <v>1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14821</v>
      </c>
      <c r="C95" s="12" t="s">
        <v>7216</v>
      </c>
      <c r="D95" s="12" t="s">
        <v>7217</v>
      </c>
      <c r="E95" s="14">
        <v>1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14822</v>
      </c>
      <c r="C96" s="12" t="s">
        <v>7218</v>
      </c>
      <c r="D96" s="12" t="s">
        <v>7219</v>
      </c>
      <c r="E96" s="14">
        <v>1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14823</v>
      </c>
      <c r="C97" s="12" t="s">
        <v>7220</v>
      </c>
      <c r="D97" s="12" t="s">
        <v>7221</v>
      </c>
      <c r="E97" s="14">
        <v>1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14824</v>
      </c>
      <c r="C98" s="12" t="s">
        <v>7222</v>
      </c>
      <c r="D98" s="12" t="s">
        <v>7223</v>
      </c>
      <c r="E98" s="14">
        <v>1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14825</v>
      </c>
      <c r="C99" s="12" t="s">
        <v>7224</v>
      </c>
      <c r="D99" s="12" t="s">
        <v>7225</v>
      </c>
      <c r="E99" s="14">
        <v>1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14826</v>
      </c>
      <c r="C100" s="12" t="s">
        <v>7226</v>
      </c>
      <c r="D100" s="12" t="s">
        <v>7227</v>
      </c>
      <c r="E100" s="14">
        <v>1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14827</v>
      </c>
      <c r="C101" s="12" t="s">
        <v>7228</v>
      </c>
      <c r="D101" s="12" t="s">
        <v>7229</v>
      </c>
      <c r="E101" s="14">
        <v>1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14828</v>
      </c>
      <c r="C102" s="12" t="s">
        <v>7230</v>
      </c>
      <c r="D102" s="12" t="s">
        <v>7231</v>
      </c>
      <c r="E102" s="14">
        <v>1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14829</v>
      </c>
      <c r="C103" s="12" t="s">
        <v>7232</v>
      </c>
      <c r="D103" s="12" t="s">
        <v>7233</v>
      </c>
      <c r="E103" s="14">
        <v>1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14830</v>
      </c>
      <c r="C104" s="12" t="s">
        <v>7234</v>
      </c>
      <c r="D104" s="12" t="s">
        <v>7235</v>
      </c>
      <c r="E104" s="14">
        <v>1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14831</v>
      </c>
      <c r="C105" s="12" t="s">
        <v>7236</v>
      </c>
      <c r="D105" s="12" t="s">
        <v>7237</v>
      </c>
      <c r="E105" s="14">
        <v>1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14832</v>
      </c>
      <c r="C106" s="12" t="s">
        <v>7238</v>
      </c>
      <c r="D106" s="12" t="s">
        <v>7239</v>
      </c>
      <c r="E106" s="14">
        <v>1</v>
      </c>
      <c r="F106" s="12" t="s">
        <v>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14833</v>
      </c>
      <c r="C107" s="12" t="s">
        <v>7240</v>
      </c>
      <c r="D107" s="12" t="s">
        <v>7241</v>
      </c>
      <c r="E107" s="14">
        <v>1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14834</v>
      </c>
      <c r="C108" s="12" t="s">
        <v>7242</v>
      </c>
      <c r="D108" s="12" t="s">
        <v>7243</v>
      </c>
      <c r="E108" s="14">
        <v>1</v>
      </c>
      <c r="F108" s="12" t="s">
        <v>9</v>
      </c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14835</v>
      </c>
      <c r="C109" s="12" t="s">
        <v>7244</v>
      </c>
      <c r="D109" s="12" t="s">
        <v>7245</v>
      </c>
      <c r="E109" s="14">
        <v>11</v>
      </c>
      <c r="F109" s="12" t="s">
        <v>9</v>
      </c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14836</v>
      </c>
      <c r="C110" s="12" t="s">
        <v>7246</v>
      </c>
      <c r="D110" s="12" t="s">
        <v>7247</v>
      </c>
      <c r="E110" s="14">
        <v>1</v>
      </c>
      <c r="F110" s="12" t="s">
        <v>9</v>
      </c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14837</v>
      </c>
      <c r="C111" s="12" t="s">
        <v>7248</v>
      </c>
      <c r="D111" s="12" t="s">
        <v>7249</v>
      </c>
      <c r="E111" s="14">
        <v>8</v>
      </c>
      <c r="F111" s="12" t="s">
        <v>9</v>
      </c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14838</v>
      </c>
      <c r="C112" s="12" t="s">
        <v>7250</v>
      </c>
      <c r="D112" s="12" t="s">
        <v>7251</v>
      </c>
      <c r="E112" s="14">
        <v>1</v>
      </c>
      <c r="F112" s="12" t="s">
        <v>9</v>
      </c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14839</v>
      </c>
      <c r="C113" s="12" t="s">
        <v>7252</v>
      </c>
      <c r="D113" s="12" t="s">
        <v>7253</v>
      </c>
      <c r="E113" s="14">
        <v>1</v>
      </c>
      <c r="F113" s="12" t="s">
        <v>9</v>
      </c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14840</v>
      </c>
      <c r="C114" s="12" t="s">
        <v>7254</v>
      </c>
      <c r="D114" s="12" t="s">
        <v>7255</v>
      </c>
      <c r="E114" s="14">
        <v>1</v>
      </c>
      <c r="F114" s="12" t="s">
        <v>9</v>
      </c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14841</v>
      </c>
      <c r="C115" s="12" t="s">
        <v>7256</v>
      </c>
      <c r="D115" s="12" t="s">
        <v>7257</v>
      </c>
      <c r="E115" s="14">
        <v>1</v>
      </c>
      <c r="F115" s="12" t="s">
        <v>9</v>
      </c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14842</v>
      </c>
      <c r="C116" s="12" t="s">
        <v>7258</v>
      </c>
      <c r="D116" s="12" t="s">
        <v>14843</v>
      </c>
      <c r="E116" s="14">
        <v>1</v>
      </c>
      <c r="F116" s="12" t="s">
        <v>9</v>
      </c>
      <c r="G116" s="11"/>
      <c r="H116" s="11"/>
      <c r="I116" s="11"/>
      <c r="J116" s="26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14844</v>
      </c>
      <c r="C117" s="12" t="s">
        <v>7259</v>
      </c>
      <c r="D117" s="12" t="s">
        <v>14845</v>
      </c>
      <c r="E117" s="14">
        <v>1</v>
      </c>
      <c r="F117" s="12" t="s">
        <v>9</v>
      </c>
      <c r="G117" s="11"/>
      <c r="H117" s="11"/>
      <c r="I117" s="11"/>
      <c r="J117" s="26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14846</v>
      </c>
      <c r="C118" s="12" t="s">
        <v>7260</v>
      </c>
      <c r="D118" s="12" t="s">
        <v>14847</v>
      </c>
      <c r="E118" s="14">
        <v>1</v>
      </c>
      <c r="F118" s="12" t="s">
        <v>9</v>
      </c>
      <c r="G118" s="11"/>
      <c r="H118" s="11"/>
      <c r="I118" s="11"/>
      <c r="J118" s="26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14848</v>
      </c>
      <c r="C119" s="12" t="s">
        <v>7261</v>
      </c>
      <c r="D119" s="12" t="s">
        <v>7262</v>
      </c>
      <c r="E119" s="14">
        <v>1</v>
      </c>
      <c r="F119" s="12" t="s">
        <v>9</v>
      </c>
      <c r="G119" s="11"/>
      <c r="H119" s="11"/>
      <c r="I119" s="11"/>
      <c r="J119" s="26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14849</v>
      </c>
      <c r="C120" s="12" t="s">
        <v>7263</v>
      </c>
      <c r="D120" s="12" t="s">
        <v>7264</v>
      </c>
      <c r="E120" s="14">
        <v>1</v>
      </c>
      <c r="F120" s="12" t="s">
        <v>678</v>
      </c>
      <c r="G120" s="11"/>
      <c r="H120" s="11"/>
      <c r="I120" s="11"/>
      <c r="J120" s="26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14850</v>
      </c>
      <c r="C121" s="12" t="s">
        <v>7265</v>
      </c>
      <c r="D121" s="12" t="s">
        <v>14851</v>
      </c>
      <c r="E121" s="14">
        <v>1</v>
      </c>
      <c r="F121" s="12" t="s">
        <v>9</v>
      </c>
      <c r="G121" s="11"/>
      <c r="H121" s="11"/>
      <c r="I121" s="11"/>
      <c r="J121" s="26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14852</v>
      </c>
      <c r="C122" s="12" t="s">
        <v>7266</v>
      </c>
      <c r="D122" s="12" t="s">
        <v>14853</v>
      </c>
      <c r="E122" s="14">
        <v>1</v>
      </c>
      <c r="F122" s="12" t="s">
        <v>619</v>
      </c>
      <c r="G122" s="11"/>
      <c r="H122" s="11"/>
      <c r="I122" s="11"/>
      <c r="J122" s="26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14854</v>
      </c>
      <c r="C123" s="12" t="s">
        <v>7267</v>
      </c>
      <c r="D123" s="12" t="s">
        <v>7268</v>
      </c>
      <c r="E123" s="14">
        <v>1</v>
      </c>
      <c r="F123" s="12" t="s">
        <v>9</v>
      </c>
      <c r="G123" s="11"/>
      <c r="H123" s="11"/>
      <c r="I123" s="11"/>
      <c r="J123" s="26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14855</v>
      </c>
      <c r="C124" s="12" t="s">
        <v>7269</v>
      </c>
      <c r="D124" s="12" t="s">
        <v>7270</v>
      </c>
      <c r="E124" s="14">
        <v>1</v>
      </c>
      <c r="F124" s="12" t="s">
        <v>9</v>
      </c>
      <c r="G124" s="11"/>
      <c r="H124" s="11"/>
      <c r="I124" s="11"/>
      <c r="J124" s="26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14856</v>
      </c>
      <c r="C125" s="12" t="s">
        <v>7271</v>
      </c>
      <c r="D125" s="12" t="s">
        <v>7272</v>
      </c>
      <c r="E125" s="14">
        <v>1</v>
      </c>
      <c r="F125" s="12" t="s">
        <v>9</v>
      </c>
      <c r="G125" s="11"/>
      <c r="H125" s="11"/>
      <c r="I125" s="11"/>
      <c r="J125" s="26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14857</v>
      </c>
      <c r="C126" s="12" t="s">
        <v>7273</v>
      </c>
      <c r="D126" s="12" t="s">
        <v>7274</v>
      </c>
      <c r="E126" s="14">
        <v>1</v>
      </c>
      <c r="F126" s="12" t="s">
        <v>9</v>
      </c>
      <c r="G126" s="11"/>
      <c r="H126" s="11"/>
      <c r="I126" s="11"/>
      <c r="J126" s="26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14858</v>
      </c>
      <c r="C127" s="12" t="s">
        <v>7275</v>
      </c>
      <c r="D127" s="12" t="s">
        <v>7276</v>
      </c>
      <c r="E127" s="14">
        <v>1</v>
      </c>
      <c r="F127" s="12" t="s">
        <v>9</v>
      </c>
      <c r="G127" s="11"/>
      <c r="H127" s="11"/>
      <c r="I127" s="11"/>
      <c r="J127" s="26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14859</v>
      </c>
      <c r="C128" s="12" t="s">
        <v>7277</v>
      </c>
      <c r="D128" s="12" t="s">
        <v>7278</v>
      </c>
      <c r="E128" s="14">
        <v>1</v>
      </c>
      <c r="F128" s="12" t="s">
        <v>9</v>
      </c>
      <c r="G128" s="11"/>
      <c r="H128" s="11"/>
      <c r="I128" s="11"/>
      <c r="J128" s="26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14860</v>
      </c>
      <c r="C129" s="12" t="s">
        <v>7279</v>
      </c>
      <c r="D129" s="12" t="s">
        <v>7280</v>
      </c>
      <c r="E129" s="14">
        <v>1</v>
      </c>
      <c r="F129" s="12" t="s">
        <v>9</v>
      </c>
      <c r="G129" s="11"/>
      <c r="H129" s="11"/>
      <c r="I129" s="11"/>
      <c r="J129" s="26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14861</v>
      </c>
      <c r="C130" s="12" t="s">
        <v>7281</v>
      </c>
      <c r="D130" s="12" t="s">
        <v>7282</v>
      </c>
      <c r="E130" s="14">
        <v>1</v>
      </c>
      <c r="F130" s="12" t="s">
        <v>9</v>
      </c>
      <c r="G130" s="11"/>
      <c r="H130" s="11"/>
      <c r="I130" s="11"/>
      <c r="J130" s="26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14862</v>
      </c>
      <c r="C131" s="12" t="s">
        <v>7283</v>
      </c>
      <c r="D131" s="12" t="s">
        <v>7284</v>
      </c>
      <c r="E131" s="14">
        <v>1</v>
      </c>
      <c r="F131" s="12" t="s">
        <v>9</v>
      </c>
      <c r="G131" s="11"/>
      <c r="H131" s="11"/>
      <c r="I131" s="11"/>
      <c r="J131" s="26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14863</v>
      </c>
      <c r="C132" s="12" t="s">
        <v>7285</v>
      </c>
      <c r="D132" s="12" t="s">
        <v>7286</v>
      </c>
      <c r="E132" s="14">
        <v>2</v>
      </c>
      <c r="F132" s="12" t="s">
        <v>9</v>
      </c>
      <c r="G132" s="11"/>
      <c r="H132" s="11"/>
      <c r="I132" s="11"/>
      <c r="J132" s="26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14864</v>
      </c>
      <c r="C133" s="12" t="s">
        <v>7287</v>
      </c>
      <c r="D133" s="12" t="s">
        <v>7288</v>
      </c>
      <c r="E133" s="14">
        <v>1</v>
      </c>
      <c r="F133" s="12" t="s">
        <v>619</v>
      </c>
      <c r="G133" s="11"/>
      <c r="H133" s="11"/>
      <c r="I133" s="11"/>
      <c r="J133" s="26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14865</v>
      </c>
      <c r="C134" s="12" t="s">
        <v>7289</v>
      </c>
      <c r="D134" s="12" t="s">
        <v>7290</v>
      </c>
      <c r="E134" s="14">
        <v>1</v>
      </c>
      <c r="F134" s="12" t="s">
        <v>9</v>
      </c>
      <c r="G134" s="11"/>
      <c r="H134" s="11"/>
      <c r="I134" s="11"/>
      <c r="J134" s="26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14866</v>
      </c>
      <c r="C135" s="12" t="s">
        <v>7291</v>
      </c>
      <c r="D135" s="12" t="s">
        <v>7292</v>
      </c>
      <c r="E135" s="14">
        <v>1</v>
      </c>
      <c r="F135" s="12" t="s">
        <v>9</v>
      </c>
      <c r="G135" s="11"/>
      <c r="H135" s="11"/>
      <c r="I135" s="11"/>
      <c r="J135" s="26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14867</v>
      </c>
      <c r="C136" s="12" t="s">
        <v>7293</v>
      </c>
      <c r="D136" s="12" t="s">
        <v>7294</v>
      </c>
      <c r="E136" s="14">
        <v>1</v>
      </c>
      <c r="F136" s="12" t="s">
        <v>9</v>
      </c>
      <c r="G136" s="11"/>
      <c r="H136" s="11"/>
      <c r="I136" s="11"/>
      <c r="J136" s="26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14868</v>
      </c>
      <c r="C137" s="12" t="s">
        <v>7295</v>
      </c>
      <c r="D137" s="12" t="s">
        <v>7296</v>
      </c>
      <c r="E137" s="14">
        <v>1</v>
      </c>
      <c r="F137" s="12" t="s">
        <v>9</v>
      </c>
      <c r="G137" s="11"/>
      <c r="H137" s="11"/>
      <c r="I137" s="11"/>
      <c r="J137" s="26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14869</v>
      </c>
      <c r="C138" s="12" t="s">
        <v>7297</v>
      </c>
      <c r="D138" s="12" t="s">
        <v>7298</v>
      </c>
      <c r="E138" s="14">
        <v>31</v>
      </c>
      <c r="F138" s="12" t="s">
        <v>9</v>
      </c>
      <c r="G138" s="11"/>
      <c r="H138" s="11"/>
      <c r="I138" s="11"/>
      <c r="J138" s="26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14870</v>
      </c>
      <c r="C139" s="12" t="s">
        <v>7299</v>
      </c>
      <c r="D139" s="12" t="s">
        <v>7300</v>
      </c>
      <c r="E139" s="14">
        <v>1</v>
      </c>
      <c r="F139" s="12" t="s">
        <v>9</v>
      </c>
      <c r="G139" s="11"/>
      <c r="H139" s="11"/>
      <c r="I139" s="11"/>
      <c r="J139" s="26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14871</v>
      </c>
      <c r="C140" s="12" t="s">
        <v>7301</v>
      </c>
      <c r="D140" s="12" t="s">
        <v>7302</v>
      </c>
      <c r="E140" s="14">
        <v>1</v>
      </c>
      <c r="F140" s="12" t="s">
        <v>9</v>
      </c>
      <c r="G140" s="11"/>
      <c r="H140" s="11"/>
      <c r="I140" s="11"/>
      <c r="J140" s="26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14872</v>
      </c>
      <c r="C141" s="12" t="s">
        <v>7303</v>
      </c>
      <c r="D141" s="12" t="s">
        <v>7304</v>
      </c>
      <c r="E141" s="14">
        <v>5</v>
      </c>
      <c r="F141" s="12" t="s">
        <v>9</v>
      </c>
      <c r="G141" s="11"/>
      <c r="H141" s="11"/>
      <c r="I141" s="11"/>
      <c r="J141" s="26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14873</v>
      </c>
      <c r="C142" s="12" t="s">
        <v>7305</v>
      </c>
      <c r="D142" s="12" t="s">
        <v>7306</v>
      </c>
      <c r="E142" s="14">
        <v>1</v>
      </c>
      <c r="F142" s="12" t="s">
        <v>9</v>
      </c>
      <c r="G142" s="11"/>
      <c r="H142" s="11"/>
      <c r="I142" s="11"/>
      <c r="J142" s="26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14874</v>
      </c>
      <c r="C143" s="12" t="s">
        <v>7307</v>
      </c>
      <c r="D143" s="12" t="s">
        <v>7308</v>
      </c>
      <c r="E143" s="14">
        <v>1</v>
      </c>
      <c r="F143" s="12" t="s">
        <v>9</v>
      </c>
      <c r="G143" s="11"/>
      <c r="H143" s="11"/>
      <c r="I143" s="11"/>
      <c r="J143" s="26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14875</v>
      </c>
      <c r="C144" s="12" t="s">
        <v>7309</v>
      </c>
      <c r="D144" s="12" t="s">
        <v>7310</v>
      </c>
      <c r="E144" s="14">
        <v>1</v>
      </c>
      <c r="F144" s="12" t="s">
        <v>9</v>
      </c>
      <c r="G144" s="11"/>
      <c r="H144" s="11"/>
      <c r="I144" s="11"/>
      <c r="J144" s="26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14876</v>
      </c>
      <c r="C145" s="12" t="s">
        <v>7311</v>
      </c>
      <c r="D145" s="12" t="s">
        <v>7312</v>
      </c>
      <c r="E145" s="14">
        <v>1</v>
      </c>
      <c r="F145" s="12" t="s">
        <v>9</v>
      </c>
      <c r="G145" s="11"/>
      <c r="H145" s="11"/>
      <c r="I145" s="11"/>
      <c r="J145" s="26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14877</v>
      </c>
      <c r="C146" s="12" t="s">
        <v>7313</v>
      </c>
      <c r="D146" s="12" t="s">
        <v>7314</v>
      </c>
      <c r="E146" s="14">
        <v>1</v>
      </c>
      <c r="F146" s="12" t="s">
        <v>9</v>
      </c>
      <c r="G146" s="11"/>
      <c r="H146" s="11"/>
      <c r="I146" s="11"/>
      <c r="J146" s="26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14878</v>
      </c>
      <c r="C147" s="12" t="s">
        <v>7315</v>
      </c>
      <c r="D147" s="12" t="s">
        <v>7316</v>
      </c>
      <c r="E147" s="14">
        <v>1</v>
      </c>
      <c r="F147" s="12" t="s">
        <v>9</v>
      </c>
      <c r="G147" s="11"/>
      <c r="H147" s="11"/>
      <c r="I147" s="11"/>
      <c r="J147" s="26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14879</v>
      </c>
      <c r="C148" s="12" t="s">
        <v>7317</v>
      </c>
      <c r="D148" s="12" t="s">
        <v>7318</v>
      </c>
      <c r="E148" s="14">
        <v>1</v>
      </c>
      <c r="F148" s="12" t="s">
        <v>9</v>
      </c>
      <c r="G148" s="11"/>
      <c r="H148" s="11"/>
      <c r="I148" s="11"/>
      <c r="J148" s="26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14880</v>
      </c>
      <c r="C149" s="12" t="s">
        <v>7319</v>
      </c>
      <c r="D149" s="12" t="s">
        <v>7320</v>
      </c>
      <c r="E149" s="14">
        <v>1</v>
      </c>
      <c r="F149" s="12" t="s">
        <v>9</v>
      </c>
      <c r="G149" s="11"/>
      <c r="H149" s="11"/>
      <c r="I149" s="11"/>
      <c r="J149" s="26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14881</v>
      </c>
      <c r="C150" s="12" t="s">
        <v>7321</v>
      </c>
      <c r="D150" s="12" t="s">
        <v>7322</v>
      </c>
      <c r="E150" s="14">
        <v>1</v>
      </c>
      <c r="F150" s="12" t="s">
        <v>9</v>
      </c>
      <c r="G150" s="11"/>
      <c r="H150" s="11"/>
      <c r="I150" s="11"/>
      <c r="J150" s="26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14882</v>
      </c>
      <c r="C151" s="12" t="s">
        <v>7323</v>
      </c>
      <c r="D151" s="12" t="s">
        <v>7324</v>
      </c>
      <c r="E151" s="14">
        <v>1</v>
      </c>
      <c r="F151" s="12" t="s">
        <v>9</v>
      </c>
      <c r="G151" s="11"/>
      <c r="H151" s="11"/>
      <c r="I151" s="11"/>
      <c r="J151" s="26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14883</v>
      </c>
      <c r="C152" s="12" t="s">
        <v>7325</v>
      </c>
      <c r="D152" s="12" t="s">
        <v>7326</v>
      </c>
      <c r="E152" s="14">
        <v>1</v>
      </c>
      <c r="F152" s="12" t="s">
        <v>9</v>
      </c>
      <c r="G152" s="11"/>
      <c r="H152" s="11"/>
      <c r="I152" s="11"/>
      <c r="J152" s="26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14884</v>
      </c>
      <c r="C153" s="12" t="s">
        <v>7327</v>
      </c>
      <c r="D153" s="12" t="s">
        <v>7328</v>
      </c>
      <c r="E153" s="14">
        <v>1</v>
      </c>
      <c r="F153" s="12" t="s">
        <v>9</v>
      </c>
      <c r="G153" s="11"/>
      <c r="H153" s="11"/>
      <c r="I153" s="11"/>
      <c r="J153" s="26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14885</v>
      </c>
      <c r="C154" s="12" t="s">
        <v>7329</v>
      </c>
      <c r="D154" s="12" t="s">
        <v>7330</v>
      </c>
      <c r="E154" s="14">
        <v>1</v>
      </c>
      <c r="F154" s="12" t="s">
        <v>9</v>
      </c>
      <c r="G154" s="11"/>
      <c r="H154" s="11"/>
      <c r="I154" s="11"/>
      <c r="J154" s="26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14886</v>
      </c>
      <c r="C155" s="12" t="s">
        <v>7331</v>
      </c>
      <c r="D155" s="12" t="s">
        <v>7332</v>
      </c>
      <c r="E155" s="14">
        <v>1</v>
      </c>
      <c r="F155" s="12" t="s">
        <v>9</v>
      </c>
      <c r="G155" s="11"/>
      <c r="H155" s="11"/>
      <c r="I155" s="11"/>
      <c r="J155" s="26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14887</v>
      </c>
      <c r="C156" s="12" t="s">
        <v>7333</v>
      </c>
      <c r="D156" s="12" t="s">
        <v>7334</v>
      </c>
      <c r="E156" s="14">
        <v>1</v>
      </c>
      <c r="F156" s="12" t="s">
        <v>9</v>
      </c>
      <c r="G156" s="11"/>
      <c r="H156" s="11"/>
      <c r="I156" s="11"/>
      <c r="J156" s="26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14888</v>
      </c>
      <c r="C157" s="12" t="s">
        <v>7335</v>
      </c>
      <c r="D157" s="12" t="s">
        <v>7336</v>
      </c>
      <c r="E157" s="14">
        <v>1</v>
      </c>
      <c r="F157" s="12" t="s">
        <v>9</v>
      </c>
      <c r="G157" s="11"/>
      <c r="H157" s="11"/>
      <c r="I157" s="11"/>
      <c r="J157" s="26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14889</v>
      </c>
      <c r="C158" s="12" t="s">
        <v>7337</v>
      </c>
      <c r="D158" s="12" t="s">
        <v>7338</v>
      </c>
      <c r="E158" s="14">
        <v>1</v>
      </c>
      <c r="F158" s="12" t="s">
        <v>9</v>
      </c>
      <c r="G158" s="11"/>
      <c r="H158" s="11"/>
      <c r="I158" s="11"/>
      <c r="J158" s="26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14890</v>
      </c>
      <c r="C159" s="12" t="s">
        <v>7339</v>
      </c>
      <c r="D159" s="12" t="s">
        <v>7340</v>
      </c>
      <c r="E159" s="14">
        <v>1</v>
      </c>
      <c r="F159" s="12" t="s">
        <v>9</v>
      </c>
      <c r="G159" s="11"/>
      <c r="H159" s="11"/>
      <c r="I159" s="11"/>
      <c r="J159" s="26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14891</v>
      </c>
      <c r="C160" s="12" t="s">
        <v>7341</v>
      </c>
      <c r="D160" s="12" t="s">
        <v>7342</v>
      </c>
      <c r="E160" s="14">
        <v>1</v>
      </c>
      <c r="F160" s="12" t="s">
        <v>9</v>
      </c>
      <c r="G160" s="11"/>
      <c r="H160" s="11"/>
      <c r="I160" s="11"/>
      <c r="J160" s="26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14892</v>
      </c>
      <c r="C161" s="12" t="s">
        <v>7343</v>
      </c>
      <c r="D161" s="12" t="s">
        <v>7344</v>
      </c>
      <c r="E161" s="14">
        <v>1</v>
      </c>
      <c r="F161" s="12" t="s">
        <v>9</v>
      </c>
      <c r="G161" s="11"/>
      <c r="H161" s="11"/>
      <c r="I161" s="11"/>
      <c r="J161" s="26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14893</v>
      </c>
      <c r="C162" s="12" t="s">
        <v>7345</v>
      </c>
      <c r="D162" s="12" t="s">
        <v>7346</v>
      </c>
      <c r="E162" s="14">
        <v>1</v>
      </c>
      <c r="F162" s="12" t="s">
        <v>9</v>
      </c>
      <c r="G162" s="11"/>
      <c r="H162" s="11"/>
      <c r="I162" s="11"/>
      <c r="J162" s="26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14894</v>
      </c>
      <c r="C163" s="12" t="s">
        <v>7347</v>
      </c>
      <c r="D163" s="12" t="s">
        <v>7348</v>
      </c>
      <c r="E163" s="14">
        <v>1</v>
      </c>
      <c r="F163" s="12" t="s">
        <v>9</v>
      </c>
      <c r="G163" s="11"/>
      <c r="H163" s="11"/>
      <c r="I163" s="11"/>
      <c r="J163" s="26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14895</v>
      </c>
      <c r="C164" s="12" t="s">
        <v>7349</v>
      </c>
      <c r="D164" s="12" t="s">
        <v>7350</v>
      </c>
      <c r="E164" s="14">
        <v>1</v>
      </c>
      <c r="F164" s="12" t="s">
        <v>9</v>
      </c>
      <c r="G164" s="11"/>
      <c r="H164" s="11"/>
      <c r="I164" s="11"/>
      <c r="J164" s="26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14896</v>
      </c>
      <c r="C165" s="12" t="s">
        <v>7351</v>
      </c>
      <c r="D165" s="12" t="s">
        <v>7352</v>
      </c>
      <c r="E165" s="14">
        <v>1</v>
      </c>
      <c r="F165" s="12" t="s">
        <v>9</v>
      </c>
      <c r="G165" s="11"/>
      <c r="H165" s="11"/>
      <c r="I165" s="11"/>
      <c r="J165" s="26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14897</v>
      </c>
      <c r="C166" s="12" t="s">
        <v>7353</v>
      </c>
      <c r="D166" s="12" t="s">
        <v>7354</v>
      </c>
      <c r="E166" s="14">
        <v>16</v>
      </c>
      <c r="F166" s="12" t="s">
        <v>9</v>
      </c>
      <c r="G166" s="11"/>
      <c r="H166" s="11"/>
      <c r="I166" s="11"/>
      <c r="J166" s="26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14898</v>
      </c>
      <c r="C167" s="12" t="s">
        <v>7355</v>
      </c>
      <c r="D167" s="12" t="s">
        <v>7356</v>
      </c>
      <c r="E167" s="14">
        <v>1</v>
      </c>
      <c r="F167" s="12" t="s">
        <v>9</v>
      </c>
      <c r="G167" s="11"/>
      <c r="H167" s="11"/>
      <c r="I167" s="11"/>
      <c r="J167" s="26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14899</v>
      </c>
      <c r="C168" s="12" t="s">
        <v>7357</v>
      </c>
      <c r="D168" s="12" t="s">
        <v>7358</v>
      </c>
      <c r="E168" s="14">
        <v>1</v>
      </c>
      <c r="F168" s="12" t="s">
        <v>9</v>
      </c>
      <c r="G168" s="11"/>
      <c r="H168" s="11"/>
      <c r="I168" s="11"/>
      <c r="J168" s="26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14900</v>
      </c>
      <c r="C169" s="12" t="s">
        <v>7359</v>
      </c>
      <c r="D169" s="12" t="s">
        <v>7360</v>
      </c>
      <c r="E169" s="14">
        <v>1</v>
      </c>
      <c r="F169" s="12" t="s">
        <v>9</v>
      </c>
      <c r="G169" s="11"/>
      <c r="H169" s="11"/>
      <c r="I169" s="11"/>
      <c r="J169" s="26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14901</v>
      </c>
      <c r="C170" s="12" t="s">
        <v>7361</v>
      </c>
      <c r="D170" s="12" t="s">
        <v>7362</v>
      </c>
      <c r="E170" s="14">
        <v>21</v>
      </c>
      <c r="F170" s="12" t="s">
        <v>9</v>
      </c>
      <c r="G170" s="11"/>
      <c r="H170" s="11"/>
      <c r="I170" s="11"/>
      <c r="J170" s="26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14902</v>
      </c>
      <c r="C171" s="12" t="s">
        <v>7363</v>
      </c>
      <c r="D171" s="12" t="s">
        <v>7364</v>
      </c>
      <c r="E171" s="14">
        <v>51</v>
      </c>
      <c r="F171" s="12" t="s">
        <v>9</v>
      </c>
      <c r="G171" s="11"/>
      <c r="H171" s="11"/>
      <c r="I171" s="11"/>
      <c r="J171" s="26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14903</v>
      </c>
      <c r="C172" s="12" t="s">
        <v>7365</v>
      </c>
      <c r="D172" s="12" t="s">
        <v>7366</v>
      </c>
      <c r="E172" s="14">
        <v>1</v>
      </c>
      <c r="F172" s="12" t="s">
        <v>9</v>
      </c>
      <c r="G172" s="11"/>
      <c r="H172" s="11"/>
      <c r="I172" s="11"/>
      <c r="J172" s="26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14904</v>
      </c>
      <c r="C173" s="12" t="s">
        <v>7367</v>
      </c>
      <c r="D173" s="12" t="s">
        <v>7368</v>
      </c>
      <c r="E173" s="14">
        <v>6</v>
      </c>
      <c r="F173" s="12" t="s">
        <v>9</v>
      </c>
      <c r="G173" s="11"/>
      <c r="H173" s="11"/>
      <c r="I173" s="11"/>
      <c r="J173" s="26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14905</v>
      </c>
      <c r="C174" s="12" t="s">
        <v>7369</v>
      </c>
      <c r="D174" s="12" t="s">
        <v>7370</v>
      </c>
      <c r="E174" s="14">
        <v>8</v>
      </c>
      <c r="F174" s="12" t="s">
        <v>9</v>
      </c>
      <c r="G174" s="11"/>
      <c r="H174" s="11"/>
      <c r="I174" s="11"/>
      <c r="J174" s="26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14906</v>
      </c>
      <c r="C175" s="12" t="s">
        <v>7371</v>
      </c>
      <c r="D175" s="12" t="s">
        <v>7372</v>
      </c>
      <c r="E175" s="14">
        <v>1</v>
      </c>
      <c r="F175" s="12" t="s">
        <v>9</v>
      </c>
      <c r="G175" s="11"/>
      <c r="H175" s="11"/>
      <c r="I175" s="11"/>
      <c r="J175" s="26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14907</v>
      </c>
      <c r="C176" s="12" t="s">
        <v>7373</v>
      </c>
      <c r="D176" s="12" t="s">
        <v>7374</v>
      </c>
      <c r="E176" s="14">
        <v>6</v>
      </c>
      <c r="F176" s="12" t="s">
        <v>9</v>
      </c>
      <c r="G176" s="11"/>
      <c r="H176" s="11"/>
      <c r="I176" s="11"/>
      <c r="J176" s="26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14908</v>
      </c>
      <c r="C177" s="12" t="s">
        <v>7375</v>
      </c>
      <c r="D177" s="12" t="s">
        <v>7376</v>
      </c>
      <c r="E177" s="14">
        <v>2</v>
      </c>
      <c r="F177" s="12" t="s">
        <v>9</v>
      </c>
      <c r="G177" s="11"/>
      <c r="H177" s="11"/>
      <c r="I177" s="11"/>
      <c r="J177" s="26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14909</v>
      </c>
      <c r="C178" s="12" t="s">
        <v>7377</v>
      </c>
      <c r="D178" s="12" t="s">
        <v>7378</v>
      </c>
      <c r="E178" s="14">
        <v>1</v>
      </c>
      <c r="F178" s="12" t="s">
        <v>9</v>
      </c>
      <c r="G178" s="11"/>
      <c r="H178" s="11"/>
      <c r="I178" s="11"/>
      <c r="J178" s="26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14910</v>
      </c>
      <c r="C179" s="12" t="s">
        <v>7379</v>
      </c>
      <c r="D179" s="12" t="s">
        <v>7380</v>
      </c>
      <c r="E179" s="14">
        <v>1</v>
      </c>
      <c r="F179" s="12" t="s">
        <v>9</v>
      </c>
      <c r="G179" s="11"/>
      <c r="H179" s="11"/>
      <c r="I179" s="11"/>
      <c r="J179" s="26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14911</v>
      </c>
      <c r="C180" s="12" t="s">
        <v>7381</v>
      </c>
      <c r="D180" s="12" t="s">
        <v>7382</v>
      </c>
      <c r="E180" s="14">
        <v>6</v>
      </c>
      <c r="F180" s="12" t="s">
        <v>9</v>
      </c>
      <c r="G180" s="11"/>
      <c r="H180" s="11"/>
      <c r="I180" s="11"/>
      <c r="J180" s="26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14912</v>
      </c>
      <c r="C181" s="12" t="s">
        <v>7383</v>
      </c>
      <c r="D181" s="12" t="s">
        <v>7384</v>
      </c>
      <c r="E181" s="14">
        <v>1</v>
      </c>
      <c r="F181" s="12" t="s">
        <v>9</v>
      </c>
      <c r="G181" s="11"/>
      <c r="H181" s="11"/>
      <c r="I181" s="11"/>
      <c r="J181" s="26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14913</v>
      </c>
      <c r="C182" s="12" t="s">
        <v>7385</v>
      </c>
      <c r="D182" s="12" t="s">
        <v>7386</v>
      </c>
      <c r="E182" s="14">
        <v>1</v>
      </c>
      <c r="F182" s="12" t="s">
        <v>9</v>
      </c>
      <c r="G182" s="11"/>
      <c r="H182" s="11"/>
      <c r="I182" s="11"/>
      <c r="J182" s="26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14914</v>
      </c>
      <c r="C183" s="12" t="s">
        <v>7387</v>
      </c>
      <c r="D183" s="12" t="s">
        <v>7388</v>
      </c>
      <c r="E183" s="14">
        <v>21</v>
      </c>
      <c r="F183" s="12" t="s">
        <v>9</v>
      </c>
      <c r="G183" s="11"/>
      <c r="H183" s="11"/>
      <c r="I183" s="11"/>
      <c r="J183" s="26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14915</v>
      </c>
      <c r="C184" s="12" t="s">
        <v>7389</v>
      </c>
      <c r="D184" s="12" t="s">
        <v>7390</v>
      </c>
      <c r="E184" s="14">
        <v>2</v>
      </c>
      <c r="F184" s="12" t="s">
        <v>9</v>
      </c>
      <c r="G184" s="11"/>
      <c r="H184" s="11"/>
      <c r="I184" s="11"/>
      <c r="J184" s="26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14916</v>
      </c>
      <c r="C185" s="12" t="s">
        <v>7391</v>
      </c>
      <c r="D185" s="12" t="s">
        <v>7392</v>
      </c>
      <c r="E185" s="14">
        <v>1</v>
      </c>
      <c r="F185" s="12" t="s">
        <v>9</v>
      </c>
      <c r="G185" s="11"/>
      <c r="H185" s="11"/>
      <c r="I185" s="11"/>
      <c r="J185" s="26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14917</v>
      </c>
      <c r="C186" s="12" t="s">
        <v>7393</v>
      </c>
      <c r="D186" s="12" t="s">
        <v>7394</v>
      </c>
      <c r="E186" s="14">
        <v>1</v>
      </c>
      <c r="F186" s="12" t="s">
        <v>9</v>
      </c>
      <c r="G186" s="11"/>
      <c r="H186" s="11"/>
      <c r="I186" s="11"/>
      <c r="J186" s="26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14918</v>
      </c>
      <c r="C187" s="12" t="s">
        <v>7395</v>
      </c>
      <c r="D187" s="12" t="s">
        <v>7396</v>
      </c>
      <c r="E187" s="14">
        <v>1</v>
      </c>
      <c r="F187" s="12" t="s">
        <v>9</v>
      </c>
      <c r="G187" s="11"/>
      <c r="H187" s="11"/>
      <c r="I187" s="11"/>
      <c r="J187" s="26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14919</v>
      </c>
      <c r="C188" s="12" t="s">
        <v>7397</v>
      </c>
      <c r="D188" s="12" t="s">
        <v>7398</v>
      </c>
      <c r="E188" s="14">
        <v>2</v>
      </c>
      <c r="F188" s="12" t="s">
        <v>9</v>
      </c>
      <c r="G188" s="11"/>
      <c r="H188" s="11"/>
      <c r="I188" s="11"/>
      <c r="J188" s="26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14920</v>
      </c>
      <c r="C189" s="12" t="s">
        <v>7399</v>
      </c>
      <c r="D189" s="12" t="s">
        <v>7400</v>
      </c>
      <c r="E189" s="14">
        <v>1</v>
      </c>
      <c r="F189" s="12" t="s">
        <v>9</v>
      </c>
      <c r="G189" s="11"/>
      <c r="H189" s="11"/>
      <c r="I189" s="11"/>
      <c r="J189" s="26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14921</v>
      </c>
      <c r="C190" s="12" t="s">
        <v>7401</v>
      </c>
      <c r="D190" s="12" t="s">
        <v>7402</v>
      </c>
      <c r="E190" s="14">
        <v>1</v>
      </c>
      <c r="F190" s="12" t="s">
        <v>9</v>
      </c>
      <c r="G190" s="11"/>
      <c r="H190" s="11"/>
      <c r="I190" s="11"/>
      <c r="J190" s="26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14922</v>
      </c>
      <c r="C191" s="12" t="s">
        <v>7403</v>
      </c>
      <c r="D191" s="12" t="s">
        <v>7404</v>
      </c>
      <c r="E191" s="14">
        <v>1</v>
      </c>
      <c r="F191" s="12" t="s">
        <v>9</v>
      </c>
      <c r="G191" s="11"/>
      <c r="H191" s="11"/>
      <c r="I191" s="11"/>
      <c r="J191" s="26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14923</v>
      </c>
      <c r="C192" s="12" t="s">
        <v>7405</v>
      </c>
      <c r="D192" s="12" t="s">
        <v>7406</v>
      </c>
      <c r="E192" s="14">
        <v>1</v>
      </c>
      <c r="F192" s="12" t="s">
        <v>9</v>
      </c>
      <c r="G192" s="11"/>
      <c r="H192" s="11"/>
      <c r="I192" s="11"/>
      <c r="J192" s="26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14924</v>
      </c>
      <c r="C193" s="12" t="s">
        <v>7407</v>
      </c>
      <c r="D193" s="12" t="s">
        <v>7408</v>
      </c>
      <c r="E193" s="14">
        <v>1</v>
      </c>
      <c r="F193" s="12" t="s">
        <v>9</v>
      </c>
      <c r="G193" s="11"/>
      <c r="H193" s="11"/>
      <c r="I193" s="11"/>
      <c r="J193" s="26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14925</v>
      </c>
      <c r="C194" s="12" t="s">
        <v>7409</v>
      </c>
      <c r="D194" s="12" t="s">
        <v>7410</v>
      </c>
      <c r="E194" s="14">
        <v>1</v>
      </c>
      <c r="F194" s="12" t="s">
        <v>9</v>
      </c>
      <c r="G194" s="11"/>
      <c r="H194" s="11"/>
      <c r="I194" s="11"/>
      <c r="J194" s="26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14926</v>
      </c>
      <c r="C195" s="12" t="s">
        <v>7411</v>
      </c>
      <c r="D195" s="12" t="s">
        <v>7412</v>
      </c>
      <c r="E195" s="14">
        <v>1</v>
      </c>
      <c r="F195" s="12" t="s">
        <v>9</v>
      </c>
      <c r="G195" s="11"/>
      <c r="H195" s="11"/>
      <c r="I195" s="11"/>
      <c r="J195" s="26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14927</v>
      </c>
      <c r="C196" s="12" t="s">
        <v>7413</v>
      </c>
      <c r="D196" s="12" t="s">
        <v>7414</v>
      </c>
      <c r="E196" s="14">
        <v>1</v>
      </c>
      <c r="F196" s="12" t="s">
        <v>9</v>
      </c>
      <c r="G196" s="11"/>
      <c r="H196" s="11"/>
      <c r="I196" s="11"/>
      <c r="J196" s="26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14928</v>
      </c>
      <c r="C197" s="12" t="s">
        <v>7415</v>
      </c>
      <c r="D197" s="12" t="s">
        <v>7416</v>
      </c>
      <c r="E197" s="14">
        <v>1</v>
      </c>
      <c r="F197" s="12" t="s">
        <v>9</v>
      </c>
      <c r="G197" s="11"/>
      <c r="H197" s="11"/>
      <c r="I197" s="11"/>
      <c r="J197" s="26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14929</v>
      </c>
      <c r="C198" s="12" t="s">
        <v>7417</v>
      </c>
      <c r="D198" s="12" t="s">
        <v>7418</v>
      </c>
      <c r="E198" s="14">
        <v>1</v>
      </c>
      <c r="F198" s="12" t="s">
        <v>9</v>
      </c>
      <c r="G198" s="11"/>
      <c r="H198" s="11"/>
      <c r="I198" s="11"/>
      <c r="J198" s="26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14930</v>
      </c>
      <c r="C199" s="12" t="s">
        <v>7419</v>
      </c>
      <c r="D199" s="12" t="s">
        <v>7420</v>
      </c>
      <c r="E199" s="14">
        <v>1</v>
      </c>
      <c r="F199" s="12" t="s">
        <v>9</v>
      </c>
      <c r="G199" s="11"/>
      <c r="H199" s="11"/>
      <c r="I199" s="11"/>
      <c r="J199" s="26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14931</v>
      </c>
      <c r="C200" s="12" t="s">
        <v>7421</v>
      </c>
      <c r="D200" s="12" t="s">
        <v>7422</v>
      </c>
      <c r="E200" s="14">
        <v>1</v>
      </c>
      <c r="F200" s="12" t="s">
        <v>9</v>
      </c>
      <c r="G200" s="11"/>
      <c r="H200" s="11"/>
      <c r="I200" s="11"/>
      <c r="J200" s="26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14932</v>
      </c>
      <c r="C201" s="12" t="s">
        <v>7423</v>
      </c>
      <c r="D201" s="12" t="s">
        <v>7424</v>
      </c>
      <c r="E201" s="14">
        <v>1</v>
      </c>
      <c r="F201" s="12" t="s">
        <v>9</v>
      </c>
      <c r="G201" s="11"/>
      <c r="H201" s="11"/>
      <c r="I201" s="11"/>
      <c r="J201" s="26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14933</v>
      </c>
      <c r="C202" s="12" t="s">
        <v>7425</v>
      </c>
      <c r="D202" s="12" t="s">
        <v>7426</v>
      </c>
      <c r="E202" s="14">
        <v>1</v>
      </c>
      <c r="F202" s="12" t="s">
        <v>9</v>
      </c>
      <c r="G202" s="11"/>
      <c r="H202" s="11"/>
      <c r="I202" s="11"/>
      <c r="J202" s="26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14934</v>
      </c>
      <c r="C203" s="12" t="s">
        <v>7427</v>
      </c>
      <c r="D203" s="12" t="s">
        <v>7428</v>
      </c>
      <c r="E203" s="14">
        <v>1</v>
      </c>
      <c r="F203" s="12" t="s">
        <v>9</v>
      </c>
      <c r="G203" s="11"/>
      <c r="H203" s="11"/>
      <c r="I203" s="11"/>
      <c r="J203" s="26"/>
      <c r="K203" s="11">
        <f t="shared" ref="K203:K266" si="9">I203*(100-J203)/100</f>
        <v>0</v>
      </c>
      <c r="L203" s="11">
        <f t="shared" ref="L203:L266" si="10">E203*K203</f>
        <v>0</v>
      </c>
    </row>
    <row r="204" spans="1:12" x14ac:dyDescent="0.2">
      <c r="A204" s="11">
        <f t="shared" ref="A204:A267" si="11">A203+1</f>
        <v>195</v>
      </c>
      <c r="B204" s="12" t="s">
        <v>14935</v>
      </c>
      <c r="C204" s="12" t="s">
        <v>7429</v>
      </c>
      <c r="D204" s="12" t="s">
        <v>7430</v>
      </c>
      <c r="E204" s="14">
        <v>1</v>
      </c>
      <c r="F204" s="12" t="s">
        <v>9</v>
      </c>
      <c r="G204" s="11"/>
      <c r="H204" s="11"/>
      <c r="I204" s="11"/>
      <c r="J204" s="26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14936</v>
      </c>
      <c r="C205" s="12" t="s">
        <v>7431</v>
      </c>
      <c r="D205" s="12" t="s">
        <v>7432</v>
      </c>
      <c r="E205" s="14">
        <v>2</v>
      </c>
      <c r="F205" s="12" t="s">
        <v>9</v>
      </c>
      <c r="G205" s="11"/>
      <c r="H205" s="11"/>
      <c r="I205" s="11"/>
      <c r="J205" s="26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14937</v>
      </c>
      <c r="C206" s="12" t="s">
        <v>7433</v>
      </c>
      <c r="D206" s="12" t="s">
        <v>7434</v>
      </c>
      <c r="E206" s="14">
        <v>1</v>
      </c>
      <c r="F206" s="12" t="s">
        <v>9</v>
      </c>
      <c r="G206" s="11"/>
      <c r="H206" s="11"/>
      <c r="I206" s="11"/>
      <c r="J206" s="26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14938</v>
      </c>
      <c r="C207" s="12" t="s">
        <v>7435</v>
      </c>
      <c r="D207" s="12" t="s">
        <v>7436</v>
      </c>
      <c r="E207" s="14">
        <v>1</v>
      </c>
      <c r="F207" s="12" t="s">
        <v>9</v>
      </c>
      <c r="G207" s="11"/>
      <c r="H207" s="11"/>
      <c r="I207" s="11"/>
      <c r="J207" s="26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14939</v>
      </c>
      <c r="C208" s="12" t="s">
        <v>7437</v>
      </c>
      <c r="D208" s="12" t="s">
        <v>7438</v>
      </c>
      <c r="E208" s="14">
        <v>1</v>
      </c>
      <c r="F208" s="12" t="s">
        <v>9</v>
      </c>
      <c r="G208" s="11"/>
      <c r="H208" s="11"/>
      <c r="I208" s="11"/>
      <c r="J208" s="26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14940</v>
      </c>
      <c r="C209" s="12" t="s">
        <v>7439</v>
      </c>
      <c r="D209" s="12" t="s">
        <v>7440</v>
      </c>
      <c r="E209" s="14">
        <v>1</v>
      </c>
      <c r="F209" s="12" t="s">
        <v>9</v>
      </c>
      <c r="G209" s="11"/>
      <c r="H209" s="11"/>
      <c r="I209" s="11"/>
      <c r="J209" s="26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14941</v>
      </c>
      <c r="C210" s="12" t="s">
        <v>7441</v>
      </c>
      <c r="D210" s="12" t="s">
        <v>7442</v>
      </c>
      <c r="E210" s="14">
        <v>1</v>
      </c>
      <c r="F210" s="12" t="s">
        <v>9</v>
      </c>
      <c r="G210" s="11"/>
      <c r="H210" s="11"/>
      <c r="I210" s="11"/>
      <c r="J210" s="26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14942</v>
      </c>
      <c r="C211" s="12" t="s">
        <v>7443</v>
      </c>
      <c r="D211" s="12" t="s">
        <v>14943</v>
      </c>
      <c r="E211" s="14">
        <v>1</v>
      </c>
      <c r="F211" s="12" t="s">
        <v>9</v>
      </c>
      <c r="G211" s="11"/>
      <c r="H211" s="11"/>
      <c r="I211" s="11"/>
      <c r="J211" s="26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14944</v>
      </c>
      <c r="C212" s="12" t="s">
        <v>7444</v>
      </c>
      <c r="D212" s="12" t="s">
        <v>7445</v>
      </c>
      <c r="E212" s="14">
        <v>1</v>
      </c>
      <c r="F212" s="12" t="s">
        <v>9</v>
      </c>
      <c r="G212" s="11"/>
      <c r="H212" s="11"/>
      <c r="I212" s="11"/>
      <c r="J212" s="26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14945</v>
      </c>
      <c r="C213" s="12" t="s">
        <v>7446</v>
      </c>
      <c r="D213" s="12" t="s">
        <v>7447</v>
      </c>
      <c r="E213" s="14">
        <v>1</v>
      </c>
      <c r="F213" s="12" t="s">
        <v>9</v>
      </c>
      <c r="G213" s="11"/>
      <c r="H213" s="11"/>
      <c r="I213" s="11"/>
      <c r="J213" s="26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14946</v>
      </c>
      <c r="C214" s="12" t="s">
        <v>7448</v>
      </c>
      <c r="D214" s="12" t="s">
        <v>7449</v>
      </c>
      <c r="E214" s="14">
        <v>1</v>
      </c>
      <c r="F214" s="12" t="s">
        <v>9</v>
      </c>
      <c r="G214" s="11"/>
      <c r="H214" s="11"/>
      <c r="I214" s="11"/>
      <c r="J214" s="26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14947</v>
      </c>
      <c r="C215" s="12" t="s">
        <v>7450</v>
      </c>
      <c r="D215" s="12" t="s">
        <v>7451</v>
      </c>
      <c r="E215" s="14">
        <v>1</v>
      </c>
      <c r="F215" s="12" t="s">
        <v>9</v>
      </c>
      <c r="G215" s="11"/>
      <c r="H215" s="11"/>
      <c r="I215" s="11"/>
      <c r="J215" s="26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14948</v>
      </c>
      <c r="C216" s="12" t="s">
        <v>7452</v>
      </c>
      <c r="D216" s="12" t="s">
        <v>7453</v>
      </c>
      <c r="E216" s="14">
        <v>1</v>
      </c>
      <c r="F216" s="12" t="s">
        <v>9</v>
      </c>
      <c r="G216" s="11"/>
      <c r="H216" s="11"/>
      <c r="I216" s="11"/>
      <c r="J216" s="26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14949</v>
      </c>
      <c r="C217" s="12" t="s">
        <v>7454</v>
      </c>
      <c r="D217" s="12" t="s">
        <v>7455</v>
      </c>
      <c r="E217" s="14">
        <v>1</v>
      </c>
      <c r="F217" s="12" t="s">
        <v>9</v>
      </c>
      <c r="G217" s="11"/>
      <c r="H217" s="11"/>
      <c r="I217" s="11"/>
      <c r="J217" s="26"/>
      <c r="K217" s="11">
        <f t="shared" si="9"/>
        <v>0</v>
      </c>
      <c r="L217" s="11">
        <f t="shared" si="10"/>
        <v>0</v>
      </c>
    </row>
    <row r="218" spans="1:12" x14ac:dyDescent="0.2">
      <c r="A218" s="11">
        <f t="shared" si="11"/>
        <v>209</v>
      </c>
      <c r="B218" s="12" t="s">
        <v>14950</v>
      </c>
      <c r="C218" s="12" t="s">
        <v>7456</v>
      </c>
      <c r="D218" s="12" t="s">
        <v>7457</v>
      </c>
      <c r="E218" s="14">
        <v>1</v>
      </c>
      <c r="F218" s="12" t="s">
        <v>9</v>
      </c>
      <c r="G218" s="11"/>
      <c r="H218" s="11"/>
      <c r="I218" s="11"/>
      <c r="J218" s="26"/>
      <c r="K218" s="11">
        <f t="shared" si="9"/>
        <v>0</v>
      </c>
      <c r="L218" s="11">
        <f t="shared" si="10"/>
        <v>0</v>
      </c>
    </row>
    <row r="219" spans="1:12" x14ac:dyDescent="0.2">
      <c r="A219" s="11">
        <f t="shared" si="11"/>
        <v>210</v>
      </c>
      <c r="B219" s="12" t="s">
        <v>14951</v>
      </c>
      <c r="C219" s="12" t="s">
        <v>7458</v>
      </c>
      <c r="D219" s="12" t="s">
        <v>7459</v>
      </c>
      <c r="E219" s="14">
        <v>1</v>
      </c>
      <c r="F219" s="12" t="s">
        <v>9</v>
      </c>
      <c r="G219" s="11"/>
      <c r="H219" s="11"/>
      <c r="I219" s="11"/>
      <c r="J219" s="26"/>
      <c r="K219" s="11">
        <f t="shared" si="9"/>
        <v>0</v>
      </c>
      <c r="L219" s="11">
        <f t="shared" si="10"/>
        <v>0</v>
      </c>
    </row>
    <row r="220" spans="1:12" x14ac:dyDescent="0.2">
      <c r="A220" s="11">
        <f t="shared" si="11"/>
        <v>211</v>
      </c>
      <c r="B220" s="12" t="s">
        <v>14952</v>
      </c>
      <c r="C220" s="12" t="s">
        <v>7460</v>
      </c>
      <c r="D220" s="12" t="s">
        <v>7461</v>
      </c>
      <c r="E220" s="14">
        <v>1</v>
      </c>
      <c r="F220" s="12" t="s">
        <v>9</v>
      </c>
      <c r="G220" s="11"/>
      <c r="H220" s="11"/>
      <c r="I220" s="11"/>
      <c r="J220" s="26"/>
      <c r="K220" s="11">
        <f t="shared" si="9"/>
        <v>0</v>
      </c>
      <c r="L220" s="11">
        <f t="shared" si="10"/>
        <v>0</v>
      </c>
    </row>
    <row r="221" spans="1:12" x14ac:dyDescent="0.2">
      <c r="A221" s="11">
        <f t="shared" si="11"/>
        <v>212</v>
      </c>
      <c r="B221" s="12" t="s">
        <v>14953</v>
      </c>
      <c r="C221" s="12" t="s">
        <v>7462</v>
      </c>
      <c r="D221" s="12" t="s">
        <v>7463</v>
      </c>
      <c r="E221" s="14">
        <v>1</v>
      </c>
      <c r="F221" s="12" t="s">
        <v>9</v>
      </c>
      <c r="G221" s="11"/>
      <c r="H221" s="11"/>
      <c r="I221" s="11"/>
      <c r="J221" s="26"/>
      <c r="K221" s="11">
        <f t="shared" si="9"/>
        <v>0</v>
      </c>
      <c r="L221" s="11">
        <f t="shared" si="10"/>
        <v>0</v>
      </c>
    </row>
    <row r="222" spans="1:12" x14ac:dyDescent="0.2">
      <c r="A222" s="11">
        <f t="shared" si="11"/>
        <v>213</v>
      </c>
      <c r="B222" s="12" t="s">
        <v>14954</v>
      </c>
      <c r="C222" s="12" t="s">
        <v>7464</v>
      </c>
      <c r="D222" s="12" t="s">
        <v>7465</v>
      </c>
      <c r="E222" s="14">
        <v>1</v>
      </c>
      <c r="F222" s="12" t="s">
        <v>9</v>
      </c>
      <c r="G222" s="11"/>
      <c r="H222" s="11"/>
      <c r="I222" s="11"/>
      <c r="J222" s="26"/>
      <c r="K222" s="11">
        <f t="shared" si="9"/>
        <v>0</v>
      </c>
      <c r="L222" s="11">
        <f t="shared" si="10"/>
        <v>0</v>
      </c>
    </row>
    <row r="223" spans="1:12" x14ac:dyDescent="0.2">
      <c r="A223" s="11">
        <f t="shared" si="11"/>
        <v>214</v>
      </c>
      <c r="B223" s="12" t="s">
        <v>14955</v>
      </c>
      <c r="C223" s="12" t="s">
        <v>7466</v>
      </c>
      <c r="D223" s="12" t="s">
        <v>7467</v>
      </c>
      <c r="E223" s="14">
        <v>1</v>
      </c>
      <c r="F223" s="12" t="s">
        <v>9</v>
      </c>
      <c r="G223" s="11"/>
      <c r="H223" s="11"/>
      <c r="I223" s="11"/>
      <c r="J223" s="26"/>
      <c r="K223" s="11">
        <f t="shared" si="9"/>
        <v>0</v>
      </c>
      <c r="L223" s="11">
        <f t="shared" si="10"/>
        <v>0</v>
      </c>
    </row>
    <row r="224" spans="1:12" x14ac:dyDescent="0.2">
      <c r="A224" s="11">
        <f t="shared" si="11"/>
        <v>215</v>
      </c>
      <c r="B224" s="12" t="s">
        <v>14956</v>
      </c>
      <c r="C224" s="12" t="s">
        <v>7468</v>
      </c>
      <c r="D224" s="12" t="s">
        <v>7469</v>
      </c>
      <c r="E224" s="14">
        <v>1</v>
      </c>
      <c r="F224" s="12" t="s">
        <v>9</v>
      </c>
      <c r="G224" s="11"/>
      <c r="H224" s="11"/>
      <c r="I224" s="11"/>
      <c r="J224" s="26"/>
      <c r="K224" s="11">
        <f t="shared" si="9"/>
        <v>0</v>
      </c>
      <c r="L224" s="11">
        <f t="shared" si="10"/>
        <v>0</v>
      </c>
    </row>
    <row r="225" spans="1:12" x14ac:dyDescent="0.2">
      <c r="A225" s="11">
        <f t="shared" si="11"/>
        <v>216</v>
      </c>
      <c r="B225" s="12" t="s">
        <v>14957</v>
      </c>
      <c r="C225" s="12" t="s">
        <v>7470</v>
      </c>
      <c r="D225" s="12" t="s">
        <v>7471</v>
      </c>
      <c r="E225" s="14">
        <v>1</v>
      </c>
      <c r="F225" s="12" t="s">
        <v>9</v>
      </c>
      <c r="G225" s="11"/>
      <c r="H225" s="11"/>
      <c r="I225" s="11"/>
      <c r="J225" s="26"/>
      <c r="K225" s="11">
        <f t="shared" si="9"/>
        <v>0</v>
      </c>
      <c r="L225" s="11">
        <f t="shared" si="10"/>
        <v>0</v>
      </c>
    </row>
    <row r="226" spans="1:12" x14ac:dyDescent="0.2">
      <c r="A226" s="11">
        <f t="shared" si="11"/>
        <v>217</v>
      </c>
      <c r="B226" s="12" t="s">
        <v>14958</v>
      </c>
      <c r="C226" s="12" t="s">
        <v>7472</v>
      </c>
      <c r="D226" s="12" t="s">
        <v>7473</v>
      </c>
      <c r="E226" s="14">
        <v>1</v>
      </c>
      <c r="F226" s="12" t="s">
        <v>9</v>
      </c>
      <c r="G226" s="11"/>
      <c r="H226" s="11"/>
      <c r="I226" s="11"/>
      <c r="J226" s="26"/>
      <c r="K226" s="11">
        <f t="shared" si="9"/>
        <v>0</v>
      </c>
      <c r="L226" s="11">
        <f t="shared" si="10"/>
        <v>0</v>
      </c>
    </row>
    <row r="227" spans="1:12" x14ac:dyDescent="0.2">
      <c r="A227" s="11">
        <f t="shared" si="11"/>
        <v>218</v>
      </c>
      <c r="B227" s="12" t="s">
        <v>14959</v>
      </c>
      <c r="C227" s="12" t="s">
        <v>7474</v>
      </c>
      <c r="D227" s="12" t="s">
        <v>7087</v>
      </c>
      <c r="E227" s="14">
        <v>1</v>
      </c>
      <c r="F227" s="12" t="s">
        <v>9</v>
      </c>
      <c r="G227" s="11"/>
      <c r="H227" s="11"/>
      <c r="I227" s="11"/>
      <c r="J227" s="26"/>
      <c r="K227" s="11">
        <f t="shared" si="9"/>
        <v>0</v>
      </c>
      <c r="L227" s="11">
        <f t="shared" si="10"/>
        <v>0</v>
      </c>
    </row>
    <row r="228" spans="1:12" x14ac:dyDescent="0.2">
      <c r="A228" s="11">
        <f t="shared" si="11"/>
        <v>219</v>
      </c>
      <c r="B228" s="12" t="s">
        <v>14960</v>
      </c>
      <c r="C228" s="12" t="s">
        <v>14961</v>
      </c>
      <c r="D228" s="12" t="s">
        <v>8274</v>
      </c>
      <c r="E228" s="14">
        <v>11</v>
      </c>
      <c r="F228" s="12" t="s">
        <v>9</v>
      </c>
      <c r="G228" s="11"/>
      <c r="H228" s="11"/>
      <c r="I228" s="11"/>
      <c r="J228" s="26"/>
      <c r="K228" s="11">
        <f t="shared" si="9"/>
        <v>0</v>
      </c>
      <c r="L228" s="11">
        <f t="shared" si="10"/>
        <v>0</v>
      </c>
    </row>
    <row r="229" spans="1:12" x14ac:dyDescent="0.2">
      <c r="A229" s="11">
        <f t="shared" si="11"/>
        <v>220</v>
      </c>
      <c r="B229" s="12" t="s">
        <v>14962</v>
      </c>
      <c r="C229" s="12" t="s">
        <v>7475</v>
      </c>
      <c r="D229" s="12" t="s">
        <v>7476</v>
      </c>
      <c r="E229" s="14">
        <v>1</v>
      </c>
      <c r="F229" s="12" t="s">
        <v>9</v>
      </c>
      <c r="G229" s="11"/>
      <c r="H229" s="11"/>
      <c r="I229" s="11"/>
      <c r="J229" s="26"/>
      <c r="K229" s="11">
        <f t="shared" si="9"/>
        <v>0</v>
      </c>
      <c r="L229" s="11">
        <f t="shared" si="10"/>
        <v>0</v>
      </c>
    </row>
    <row r="230" spans="1:12" x14ac:dyDescent="0.2">
      <c r="A230" s="11">
        <f t="shared" si="11"/>
        <v>221</v>
      </c>
      <c r="B230" s="12" t="s">
        <v>14963</v>
      </c>
      <c r="C230" s="12" t="s">
        <v>7477</v>
      </c>
      <c r="D230" s="12" t="s">
        <v>7478</v>
      </c>
      <c r="E230" s="14">
        <v>1</v>
      </c>
      <c r="F230" s="12" t="s">
        <v>9</v>
      </c>
      <c r="G230" s="11"/>
      <c r="H230" s="11"/>
      <c r="I230" s="11"/>
      <c r="J230" s="26"/>
      <c r="K230" s="11">
        <f t="shared" si="9"/>
        <v>0</v>
      </c>
      <c r="L230" s="11">
        <f t="shared" si="10"/>
        <v>0</v>
      </c>
    </row>
    <row r="231" spans="1:12" x14ac:dyDescent="0.2">
      <c r="A231" s="11">
        <f t="shared" si="11"/>
        <v>222</v>
      </c>
      <c r="B231" s="12" t="s">
        <v>14964</v>
      </c>
      <c r="C231" s="12" t="s">
        <v>7479</v>
      </c>
      <c r="D231" s="12" t="s">
        <v>7480</v>
      </c>
      <c r="E231" s="14">
        <v>11</v>
      </c>
      <c r="F231" s="12" t="s">
        <v>9</v>
      </c>
      <c r="G231" s="11"/>
      <c r="H231" s="11"/>
      <c r="I231" s="11"/>
      <c r="J231" s="26"/>
      <c r="K231" s="11">
        <f t="shared" si="9"/>
        <v>0</v>
      </c>
      <c r="L231" s="11">
        <f t="shared" si="10"/>
        <v>0</v>
      </c>
    </row>
    <row r="232" spans="1:12" x14ac:dyDescent="0.2">
      <c r="A232" s="11">
        <f t="shared" si="11"/>
        <v>223</v>
      </c>
      <c r="B232" s="12" t="s">
        <v>14965</v>
      </c>
      <c r="C232" s="12" t="s">
        <v>7481</v>
      </c>
      <c r="D232" s="12" t="s">
        <v>7482</v>
      </c>
      <c r="E232" s="14">
        <v>1</v>
      </c>
      <c r="F232" s="12" t="s">
        <v>9</v>
      </c>
      <c r="G232" s="11"/>
      <c r="H232" s="11"/>
      <c r="I232" s="11"/>
      <c r="J232" s="26"/>
      <c r="K232" s="11">
        <f t="shared" si="9"/>
        <v>0</v>
      </c>
      <c r="L232" s="11">
        <f t="shared" si="10"/>
        <v>0</v>
      </c>
    </row>
    <row r="233" spans="1:12" x14ac:dyDescent="0.2">
      <c r="A233" s="11">
        <f t="shared" si="11"/>
        <v>224</v>
      </c>
      <c r="B233" s="12" t="s">
        <v>14966</v>
      </c>
      <c r="C233" s="12" t="s">
        <v>7483</v>
      </c>
      <c r="D233" s="12" t="s">
        <v>7484</v>
      </c>
      <c r="E233" s="14">
        <v>1</v>
      </c>
      <c r="F233" s="12" t="s">
        <v>9</v>
      </c>
      <c r="G233" s="11"/>
      <c r="H233" s="11"/>
      <c r="I233" s="11"/>
      <c r="J233" s="26"/>
      <c r="K233" s="11">
        <f t="shared" si="9"/>
        <v>0</v>
      </c>
      <c r="L233" s="11">
        <f t="shared" si="10"/>
        <v>0</v>
      </c>
    </row>
    <row r="234" spans="1:12" x14ac:dyDescent="0.2">
      <c r="A234" s="11">
        <f t="shared" si="11"/>
        <v>225</v>
      </c>
      <c r="B234" s="12" t="s">
        <v>14967</v>
      </c>
      <c r="C234" s="12" t="s">
        <v>7485</v>
      </c>
      <c r="D234" s="12" t="s">
        <v>7486</v>
      </c>
      <c r="E234" s="14">
        <v>1</v>
      </c>
      <c r="F234" s="12" t="s">
        <v>9</v>
      </c>
      <c r="G234" s="11"/>
      <c r="H234" s="11"/>
      <c r="I234" s="11"/>
      <c r="J234" s="26"/>
      <c r="K234" s="11">
        <f t="shared" si="9"/>
        <v>0</v>
      </c>
      <c r="L234" s="11">
        <f t="shared" si="10"/>
        <v>0</v>
      </c>
    </row>
    <row r="235" spans="1:12" x14ac:dyDescent="0.2">
      <c r="A235" s="11">
        <f t="shared" si="11"/>
        <v>226</v>
      </c>
      <c r="B235" s="12" t="s">
        <v>14968</v>
      </c>
      <c r="C235" s="12" t="s">
        <v>7487</v>
      </c>
      <c r="D235" s="12" t="s">
        <v>7488</v>
      </c>
      <c r="E235" s="14">
        <v>1</v>
      </c>
      <c r="F235" s="12" t="s">
        <v>9</v>
      </c>
      <c r="G235" s="11"/>
      <c r="H235" s="11"/>
      <c r="I235" s="11"/>
      <c r="J235" s="26"/>
      <c r="K235" s="11">
        <f t="shared" si="9"/>
        <v>0</v>
      </c>
      <c r="L235" s="11">
        <f t="shared" si="10"/>
        <v>0</v>
      </c>
    </row>
    <row r="236" spans="1:12" x14ac:dyDescent="0.2">
      <c r="A236" s="11">
        <f t="shared" si="11"/>
        <v>227</v>
      </c>
      <c r="B236" s="12" t="s">
        <v>14969</v>
      </c>
      <c r="C236" s="12" t="s">
        <v>7489</v>
      </c>
      <c r="D236" s="12" t="s">
        <v>7490</v>
      </c>
      <c r="E236" s="14">
        <v>1</v>
      </c>
      <c r="F236" s="12" t="s">
        <v>9</v>
      </c>
      <c r="G236" s="11"/>
      <c r="H236" s="11"/>
      <c r="I236" s="11"/>
      <c r="J236" s="26"/>
      <c r="K236" s="11">
        <f t="shared" si="9"/>
        <v>0</v>
      </c>
      <c r="L236" s="11">
        <f t="shared" si="10"/>
        <v>0</v>
      </c>
    </row>
    <row r="237" spans="1:12" x14ac:dyDescent="0.2">
      <c r="A237" s="11">
        <f t="shared" si="11"/>
        <v>228</v>
      </c>
      <c r="B237" s="12" t="s">
        <v>14970</v>
      </c>
      <c r="C237" s="12" t="s">
        <v>7491</v>
      </c>
      <c r="D237" s="12" t="s">
        <v>7492</v>
      </c>
      <c r="E237" s="14">
        <v>1</v>
      </c>
      <c r="F237" s="12" t="s">
        <v>9</v>
      </c>
      <c r="G237" s="11"/>
      <c r="H237" s="11"/>
      <c r="I237" s="11"/>
      <c r="J237" s="26"/>
      <c r="K237" s="11">
        <f t="shared" si="9"/>
        <v>0</v>
      </c>
      <c r="L237" s="11">
        <f t="shared" si="10"/>
        <v>0</v>
      </c>
    </row>
    <row r="238" spans="1:12" x14ac:dyDescent="0.2">
      <c r="A238" s="11">
        <f t="shared" si="11"/>
        <v>229</v>
      </c>
      <c r="B238" s="12" t="s">
        <v>14971</v>
      </c>
      <c r="C238" s="12" t="s">
        <v>7493</v>
      </c>
      <c r="D238" s="12" t="s">
        <v>7494</v>
      </c>
      <c r="E238" s="14">
        <v>1</v>
      </c>
      <c r="F238" s="12" t="s">
        <v>9</v>
      </c>
      <c r="G238" s="11"/>
      <c r="H238" s="11"/>
      <c r="I238" s="11"/>
      <c r="J238" s="26"/>
      <c r="K238" s="11">
        <f t="shared" si="9"/>
        <v>0</v>
      </c>
      <c r="L238" s="11">
        <f t="shared" si="10"/>
        <v>0</v>
      </c>
    </row>
    <row r="239" spans="1:12" x14ac:dyDescent="0.2">
      <c r="A239" s="11">
        <f t="shared" si="11"/>
        <v>230</v>
      </c>
      <c r="B239" s="12" t="s">
        <v>14972</v>
      </c>
      <c r="C239" s="12" t="s">
        <v>7495</v>
      </c>
      <c r="D239" s="12" t="s">
        <v>7496</v>
      </c>
      <c r="E239" s="14">
        <v>1</v>
      </c>
      <c r="F239" s="12" t="s">
        <v>9</v>
      </c>
      <c r="G239" s="11"/>
      <c r="H239" s="11"/>
      <c r="I239" s="11"/>
      <c r="J239" s="26"/>
      <c r="K239" s="11">
        <f t="shared" si="9"/>
        <v>0</v>
      </c>
      <c r="L239" s="11">
        <f t="shared" si="10"/>
        <v>0</v>
      </c>
    </row>
    <row r="240" spans="1:12" x14ac:dyDescent="0.2">
      <c r="A240" s="11">
        <f t="shared" si="11"/>
        <v>231</v>
      </c>
      <c r="B240" s="12" t="s">
        <v>14973</v>
      </c>
      <c r="C240" s="12" t="s">
        <v>7497</v>
      </c>
      <c r="D240" s="12" t="s">
        <v>7498</v>
      </c>
      <c r="E240" s="14">
        <v>1</v>
      </c>
      <c r="F240" s="12" t="s">
        <v>9</v>
      </c>
      <c r="G240" s="11"/>
      <c r="H240" s="11"/>
      <c r="I240" s="11"/>
      <c r="J240" s="26"/>
      <c r="K240" s="11">
        <f t="shared" si="9"/>
        <v>0</v>
      </c>
      <c r="L240" s="11">
        <f t="shared" si="10"/>
        <v>0</v>
      </c>
    </row>
    <row r="241" spans="1:12" x14ac:dyDescent="0.2">
      <c r="A241" s="11">
        <f t="shared" si="11"/>
        <v>232</v>
      </c>
      <c r="B241" s="12" t="s">
        <v>14974</v>
      </c>
      <c r="C241" s="12" t="s">
        <v>7499</v>
      </c>
      <c r="D241" s="12" t="s">
        <v>7500</v>
      </c>
      <c r="E241" s="14">
        <v>1</v>
      </c>
      <c r="F241" s="12" t="s">
        <v>9</v>
      </c>
      <c r="G241" s="11"/>
      <c r="H241" s="11"/>
      <c r="I241" s="11"/>
      <c r="J241" s="26"/>
      <c r="K241" s="11">
        <f t="shared" si="9"/>
        <v>0</v>
      </c>
      <c r="L241" s="11">
        <f t="shared" si="10"/>
        <v>0</v>
      </c>
    </row>
    <row r="242" spans="1:12" x14ac:dyDescent="0.2">
      <c r="A242" s="11">
        <f t="shared" si="11"/>
        <v>233</v>
      </c>
      <c r="B242" s="12" t="s">
        <v>14975</v>
      </c>
      <c r="C242" s="12" t="s">
        <v>7501</v>
      </c>
      <c r="D242" s="12" t="s">
        <v>7502</v>
      </c>
      <c r="E242" s="14">
        <v>1</v>
      </c>
      <c r="F242" s="12" t="s">
        <v>9</v>
      </c>
      <c r="G242" s="11"/>
      <c r="H242" s="11"/>
      <c r="I242" s="11"/>
      <c r="J242" s="26"/>
      <c r="K242" s="11">
        <f t="shared" si="9"/>
        <v>0</v>
      </c>
      <c r="L242" s="11">
        <f t="shared" si="10"/>
        <v>0</v>
      </c>
    </row>
    <row r="243" spans="1:12" x14ac:dyDescent="0.2">
      <c r="A243" s="11">
        <f t="shared" si="11"/>
        <v>234</v>
      </c>
      <c r="B243" s="12" t="s">
        <v>14976</v>
      </c>
      <c r="C243" s="12" t="s">
        <v>7503</v>
      </c>
      <c r="D243" s="12" t="s">
        <v>7504</v>
      </c>
      <c r="E243" s="14">
        <v>1</v>
      </c>
      <c r="F243" s="12" t="s">
        <v>9</v>
      </c>
      <c r="G243" s="11"/>
      <c r="H243" s="11"/>
      <c r="I243" s="11"/>
      <c r="J243" s="26"/>
      <c r="K243" s="11">
        <f t="shared" si="9"/>
        <v>0</v>
      </c>
      <c r="L243" s="11">
        <f t="shared" si="10"/>
        <v>0</v>
      </c>
    </row>
    <row r="244" spans="1:12" x14ac:dyDescent="0.2">
      <c r="A244" s="11">
        <f t="shared" si="11"/>
        <v>235</v>
      </c>
      <c r="B244" s="12" t="s">
        <v>14977</v>
      </c>
      <c r="C244" s="12" t="s">
        <v>7505</v>
      </c>
      <c r="D244" s="12" t="s">
        <v>7506</v>
      </c>
      <c r="E244" s="14">
        <v>1</v>
      </c>
      <c r="F244" s="12" t="s">
        <v>9</v>
      </c>
      <c r="G244" s="11"/>
      <c r="H244" s="11"/>
      <c r="I244" s="11"/>
      <c r="J244" s="26"/>
      <c r="K244" s="11">
        <f t="shared" si="9"/>
        <v>0</v>
      </c>
      <c r="L244" s="11">
        <f t="shared" si="10"/>
        <v>0</v>
      </c>
    </row>
    <row r="245" spans="1:12" x14ac:dyDescent="0.2">
      <c r="A245" s="11">
        <f t="shared" si="11"/>
        <v>236</v>
      </c>
      <c r="B245" s="12" t="s">
        <v>14978</v>
      </c>
      <c r="C245" s="12" t="s">
        <v>7507</v>
      </c>
      <c r="D245" s="12" t="s">
        <v>7508</v>
      </c>
      <c r="E245" s="14">
        <v>1</v>
      </c>
      <c r="F245" s="12" t="s">
        <v>9</v>
      </c>
      <c r="G245" s="11"/>
      <c r="H245" s="11"/>
      <c r="I245" s="11"/>
      <c r="J245" s="26"/>
      <c r="K245" s="11">
        <f t="shared" si="9"/>
        <v>0</v>
      </c>
      <c r="L245" s="11">
        <f t="shared" si="10"/>
        <v>0</v>
      </c>
    </row>
    <row r="246" spans="1:12" x14ac:dyDescent="0.2">
      <c r="A246" s="11">
        <f t="shared" si="11"/>
        <v>237</v>
      </c>
      <c r="B246" s="12" t="s">
        <v>14979</v>
      </c>
      <c r="C246" s="12" t="s">
        <v>7509</v>
      </c>
      <c r="D246" s="12" t="s">
        <v>7510</v>
      </c>
      <c r="E246" s="14">
        <v>1</v>
      </c>
      <c r="F246" s="12" t="s">
        <v>9</v>
      </c>
      <c r="G246" s="11"/>
      <c r="H246" s="11"/>
      <c r="I246" s="11"/>
      <c r="J246" s="26"/>
      <c r="K246" s="11">
        <f t="shared" si="9"/>
        <v>0</v>
      </c>
      <c r="L246" s="11">
        <f t="shared" si="10"/>
        <v>0</v>
      </c>
    </row>
    <row r="247" spans="1:12" x14ac:dyDescent="0.2">
      <c r="A247" s="11">
        <f t="shared" si="11"/>
        <v>238</v>
      </c>
      <c r="B247" s="12" t="s">
        <v>14980</v>
      </c>
      <c r="C247" s="12" t="s">
        <v>7511</v>
      </c>
      <c r="D247" s="12" t="s">
        <v>7512</v>
      </c>
      <c r="E247" s="14">
        <v>1</v>
      </c>
      <c r="F247" s="12" t="s">
        <v>9</v>
      </c>
      <c r="G247" s="11"/>
      <c r="H247" s="11"/>
      <c r="I247" s="11"/>
      <c r="J247" s="26"/>
      <c r="K247" s="11">
        <f t="shared" si="9"/>
        <v>0</v>
      </c>
      <c r="L247" s="11">
        <f t="shared" si="10"/>
        <v>0</v>
      </c>
    </row>
    <row r="248" spans="1:12" x14ac:dyDescent="0.2">
      <c r="A248" s="11">
        <f t="shared" si="11"/>
        <v>239</v>
      </c>
      <c r="B248" s="12" t="s">
        <v>14981</v>
      </c>
      <c r="C248" s="12" t="s">
        <v>7513</v>
      </c>
      <c r="D248" s="12" t="s">
        <v>7514</v>
      </c>
      <c r="E248" s="14">
        <v>1</v>
      </c>
      <c r="F248" s="12" t="s">
        <v>9</v>
      </c>
      <c r="G248" s="11"/>
      <c r="H248" s="11"/>
      <c r="I248" s="11"/>
      <c r="J248" s="26"/>
      <c r="K248" s="11">
        <f t="shared" si="9"/>
        <v>0</v>
      </c>
      <c r="L248" s="11">
        <f t="shared" si="10"/>
        <v>0</v>
      </c>
    </row>
    <row r="249" spans="1:12" x14ac:dyDescent="0.2">
      <c r="A249" s="11">
        <f t="shared" si="11"/>
        <v>240</v>
      </c>
      <c r="B249" s="12" t="s">
        <v>14982</v>
      </c>
      <c r="C249" s="12" t="s">
        <v>7515</v>
      </c>
      <c r="D249" s="12" t="s">
        <v>7516</v>
      </c>
      <c r="E249" s="14">
        <v>1</v>
      </c>
      <c r="F249" s="12" t="s">
        <v>9</v>
      </c>
      <c r="G249" s="11"/>
      <c r="H249" s="11"/>
      <c r="I249" s="11"/>
      <c r="J249" s="26"/>
      <c r="K249" s="11">
        <f t="shared" si="9"/>
        <v>0</v>
      </c>
      <c r="L249" s="11">
        <f t="shared" si="10"/>
        <v>0</v>
      </c>
    </row>
    <row r="250" spans="1:12" x14ac:dyDescent="0.2">
      <c r="A250" s="11">
        <f t="shared" si="11"/>
        <v>241</v>
      </c>
      <c r="B250" s="12" t="s">
        <v>14983</v>
      </c>
      <c r="C250" s="12" t="s">
        <v>7517</v>
      </c>
      <c r="D250" s="12" t="s">
        <v>7518</v>
      </c>
      <c r="E250" s="14">
        <v>1</v>
      </c>
      <c r="F250" s="12" t="s">
        <v>9</v>
      </c>
      <c r="G250" s="11"/>
      <c r="H250" s="11"/>
      <c r="I250" s="11"/>
      <c r="J250" s="26"/>
      <c r="K250" s="11">
        <f t="shared" si="9"/>
        <v>0</v>
      </c>
      <c r="L250" s="11">
        <f t="shared" si="10"/>
        <v>0</v>
      </c>
    </row>
    <row r="251" spans="1:12" x14ac:dyDescent="0.2">
      <c r="A251" s="11">
        <f t="shared" si="11"/>
        <v>242</v>
      </c>
      <c r="B251" s="12" t="s">
        <v>14984</v>
      </c>
      <c r="C251" s="12" t="s">
        <v>7519</v>
      </c>
      <c r="D251" s="12" t="s">
        <v>7520</v>
      </c>
      <c r="E251" s="14">
        <v>1</v>
      </c>
      <c r="F251" s="12" t="s">
        <v>9</v>
      </c>
      <c r="G251" s="11"/>
      <c r="H251" s="11"/>
      <c r="I251" s="11"/>
      <c r="J251" s="26"/>
      <c r="K251" s="11">
        <f t="shared" si="9"/>
        <v>0</v>
      </c>
      <c r="L251" s="11">
        <f t="shared" si="10"/>
        <v>0</v>
      </c>
    </row>
    <row r="252" spans="1:12" x14ac:dyDescent="0.2">
      <c r="A252" s="11">
        <f t="shared" si="11"/>
        <v>243</v>
      </c>
      <c r="B252" s="12" t="s">
        <v>14985</v>
      </c>
      <c r="C252" s="12" t="s">
        <v>7521</v>
      </c>
      <c r="D252" s="12" t="s">
        <v>7522</v>
      </c>
      <c r="E252" s="14">
        <v>1</v>
      </c>
      <c r="F252" s="12" t="s">
        <v>9</v>
      </c>
      <c r="G252" s="11"/>
      <c r="H252" s="11"/>
      <c r="I252" s="11"/>
      <c r="J252" s="26"/>
      <c r="K252" s="11">
        <f t="shared" si="9"/>
        <v>0</v>
      </c>
      <c r="L252" s="11">
        <f t="shared" si="10"/>
        <v>0</v>
      </c>
    </row>
    <row r="253" spans="1:12" x14ac:dyDescent="0.2">
      <c r="A253" s="11">
        <f t="shared" si="11"/>
        <v>244</v>
      </c>
      <c r="B253" s="12" t="s">
        <v>14986</v>
      </c>
      <c r="C253" s="12" t="s">
        <v>7523</v>
      </c>
      <c r="D253" s="12" t="s">
        <v>7524</v>
      </c>
      <c r="E253" s="14">
        <v>1</v>
      </c>
      <c r="F253" s="12" t="s">
        <v>9</v>
      </c>
      <c r="G253" s="11"/>
      <c r="H253" s="11"/>
      <c r="I253" s="11"/>
      <c r="J253" s="26"/>
      <c r="K253" s="11">
        <f t="shared" si="9"/>
        <v>0</v>
      </c>
      <c r="L253" s="11">
        <f t="shared" si="10"/>
        <v>0</v>
      </c>
    </row>
    <row r="254" spans="1:12" x14ac:dyDescent="0.2">
      <c r="A254" s="11">
        <f t="shared" si="11"/>
        <v>245</v>
      </c>
      <c r="B254" s="12" t="s">
        <v>14987</v>
      </c>
      <c r="C254" s="12" t="s">
        <v>7525</v>
      </c>
      <c r="D254" s="12" t="s">
        <v>7526</v>
      </c>
      <c r="E254" s="14">
        <v>1</v>
      </c>
      <c r="F254" s="12" t="s">
        <v>9</v>
      </c>
      <c r="G254" s="11"/>
      <c r="H254" s="11"/>
      <c r="I254" s="11"/>
      <c r="J254" s="26"/>
      <c r="K254" s="11">
        <f t="shared" si="9"/>
        <v>0</v>
      </c>
      <c r="L254" s="11">
        <f t="shared" si="10"/>
        <v>0</v>
      </c>
    </row>
    <row r="255" spans="1:12" x14ac:dyDescent="0.2">
      <c r="A255" s="11">
        <f t="shared" si="11"/>
        <v>246</v>
      </c>
      <c r="B255" s="12" t="s">
        <v>14988</v>
      </c>
      <c r="C255" s="12" t="s">
        <v>7527</v>
      </c>
      <c r="D255" s="12" t="s">
        <v>7528</v>
      </c>
      <c r="E255" s="14">
        <v>1</v>
      </c>
      <c r="F255" s="12" t="s">
        <v>9</v>
      </c>
      <c r="G255" s="11"/>
      <c r="H255" s="11"/>
      <c r="I255" s="11"/>
      <c r="J255" s="26"/>
      <c r="K255" s="11">
        <f t="shared" si="9"/>
        <v>0</v>
      </c>
      <c r="L255" s="11">
        <f t="shared" si="10"/>
        <v>0</v>
      </c>
    </row>
    <row r="256" spans="1:12" x14ac:dyDescent="0.2">
      <c r="A256" s="11">
        <f t="shared" si="11"/>
        <v>247</v>
      </c>
      <c r="B256" s="12" t="s">
        <v>14989</v>
      </c>
      <c r="C256" s="12" t="s">
        <v>7529</v>
      </c>
      <c r="D256" s="12" t="s">
        <v>7530</v>
      </c>
      <c r="E256" s="14">
        <v>1</v>
      </c>
      <c r="F256" s="12" t="s">
        <v>9</v>
      </c>
      <c r="G256" s="11"/>
      <c r="H256" s="11"/>
      <c r="I256" s="11"/>
      <c r="J256" s="26"/>
      <c r="K256" s="11">
        <f t="shared" si="9"/>
        <v>0</v>
      </c>
      <c r="L256" s="11">
        <f t="shared" si="10"/>
        <v>0</v>
      </c>
    </row>
    <row r="257" spans="1:12" x14ac:dyDescent="0.2">
      <c r="A257" s="11">
        <f t="shared" si="11"/>
        <v>248</v>
      </c>
      <c r="B257" s="12" t="s">
        <v>14990</v>
      </c>
      <c r="C257" s="12" t="s">
        <v>7531</v>
      </c>
      <c r="D257" s="12" t="s">
        <v>7532</v>
      </c>
      <c r="E257" s="14">
        <v>5</v>
      </c>
      <c r="F257" s="12" t="s">
        <v>9</v>
      </c>
      <c r="G257" s="11"/>
      <c r="H257" s="11"/>
      <c r="I257" s="11"/>
      <c r="J257" s="26"/>
      <c r="K257" s="11">
        <f t="shared" si="9"/>
        <v>0</v>
      </c>
      <c r="L257" s="11">
        <f t="shared" si="10"/>
        <v>0</v>
      </c>
    </row>
    <row r="258" spans="1:12" x14ac:dyDescent="0.2">
      <c r="A258" s="11">
        <f t="shared" si="11"/>
        <v>249</v>
      </c>
      <c r="B258" s="12" t="s">
        <v>14991</v>
      </c>
      <c r="C258" s="12" t="s">
        <v>7533</v>
      </c>
      <c r="D258" s="12" t="s">
        <v>7534</v>
      </c>
      <c r="E258" s="14">
        <v>1</v>
      </c>
      <c r="F258" s="12" t="s">
        <v>9</v>
      </c>
      <c r="G258" s="11"/>
      <c r="H258" s="11"/>
      <c r="I258" s="11"/>
      <c r="J258" s="26"/>
      <c r="K258" s="11">
        <f t="shared" si="9"/>
        <v>0</v>
      </c>
      <c r="L258" s="11">
        <f t="shared" si="10"/>
        <v>0</v>
      </c>
    </row>
    <row r="259" spans="1:12" x14ac:dyDescent="0.2">
      <c r="A259" s="11">
        <f t="shared" si="11"/>
        <v>250</v>
      </c>
      <c r="B259" s="12" t="s">
        <v>14992</v>
      </c>
      <c r="C259" s="12" t="s">
        <v>7535</v>
      </c>
      <c r="D259" s="12" t="s">
        <v>7536</v>
      </c>
      <c r="E259" s="14">
        <v>21</v>
      </c>
      <c r="F259" s="12" t="s">
        <v>9</v>
      </c>
      <c r="G259" s="11"/>
      <c r="H259" s="11"/>
      <c r="I259" s="11"/>
      <c r="J259" s="26"/>
      <c r="K259" s="11">
        <f t="shared" si="9"/>
        <v>0</v>
      </c>
      <c r="L259" s="11">
        <f t="shared" si="10"/>
        <v>0</v>
      </c>
    </row>
    <row r="260" spans="1:12" x14ac:dyDescent="0.2">
      <c r="A260" s="11">
        <f t="shared" si="11"/>
        <v>251</v>
      </c>
      <c r="B260" s="12" t="s">
        <v>14993</v>
      </c>
      <c r="C260" s="12" t="s">
        <v>7537</v>
      </c>
      <c r="D260" s="12" t="s">
        <v>7538</v>
      </c>
      <c r="E260" s="14">
        <v>2</v>
      </c>
      <c r="F260" s="12" t="s">
        <v>9</v>
      </c>
      <c r="G260" s="11"/>
      <c r="H260" s="11"/>
      <c r="I260" s="11"/>
      <c r="J260" s="26"/>
      <c r="K260" s="11">
        <f t="shared" si="9"/>
        <v>0</v>
      </c>
      <c r="L260" s="11">
        <f t="shared" si="10"/>
        <v>0</v>
      </c>
    </row>
    <row r="261" spans="1:12" x14ac:dyDescent="0.2">
      <c r="A261" s="11">
        <f t="shared" si="11"/>
        <v>252</v>
      </c>
      <c r="B261" s="12" t="s">
        <v>14994</v>
      </c>
      <c r="C261" s="12" t="s">
        <v>7539</v>
      </c>
      <c r="D261" s="12" t="s">
        <v>7540</v>
      </c>
      <c r="E261" s="14">
        <v>1</v>
      </c>
      <c r="F261" s="12" t="s">
        <v>9</v>
      </c>
      <c r="G261" s="11"/>
      <c r="H261" s="11"/>
      <c r="I261" s="11"/>
      <c r="J261" s="26"/>
      <c r="K261" s="11">
        <f t="shared" si="9"/>
        <v>0</v>
      </c>
      <c r="L261" s="11">
        <f t="shared" si="10"/>
        <v>0</v>
      </c>
    </row>
    <row r="262" spans="1:12" x14ac:dyDescent="0.2">
      <c r="A262" s="11">
        <f t="shared" si="11"/>
        <v>253</v>
      </c>
      <c r="B262" s="12" t="s">
        <v>14995</v>
      </c>
      <c r="C262" s="12" t="s">
        <v>7541</v>
      </c>
      <c r="D262" s="12" t="s">
        <v>7542</v>
      </c>
      <c r="E262" s="14">
        <v>1</v>
      </c>
      <c r="F262" s="12" t="s">
        <v>9</v>
      </c>
      <c r="G262" s="11"/>
      <c r="H262" s="11"/>
      <c r="I262" s="11"/>
      <c r="J262" s="26"/>
      <c r="K262" s="11">
        <f t="shared" si="9"/>
        <v>0</v>
      </c>
      <c r="L262" s="11">
        <f t="shared" si="10"/>
        <v>0</v>
      </c>
    </row>
    <row r="263" spans="1:12" x14ac:dyDescent="0.2">
      <c r="A263" s="11">
        <f t="shared" si="11"/>
        <v>254</v>
      </c>
      <c r="B263" s="12" t="s">
        <v>14996</v>
      </c>
      <c r="C263" s="12" t="s">
        <v>7543</v>
      </c>
      <c r="D263" s="12" t="s">
        <v>7544</v>
      </c>
      <c r="E263" s="14">
        <v>1</v>
      </c>
      <c r="F263" s="12" t="s">
        <v>9</v>
      </c>
      <c r="G263" s="11"/>
      <c r="H263" s="11"/>
      <c r="I263" s="11"/>
      <c r="J263" s="26"/>
      <c r="K263" s="11">
        <f t="shared" si="9"/>
        <v>0</v>
      </c>
      <c r="L263" s="11">
        <f t="shared" si="10"/>
        <v>0</v>
      </c>
    </row>
    <row r="264" spans="1:12" x14ac:dyDescent="0.2">
      <c r="A264" s="11">
        <f t="shared" si="11"/>
        <v>255</v>
      </c>
      <c r="B264" s="12" t="s">
        <v>14997</v>
      </c>
      <c r="C264" s="12" t="s">
        <v>7545</v>
      </c>
      <c r="D264" s="12" t="s">
        <v>7546</v>
      </c>
      <c r="E264" s="14">
        <v>1</v>
      </c>
      <c r="F264" s="12" t="s">
        <v>9</v>
      </c>
      <c r="G264" s="11"/>
      <c r="H264" s="11"/>
      <c r="I264" s="11"/>
      <c r="J264" s="26"/>
      <c r="K264" s="11">
        <f t="shared" si="9"/>
        <v>0</v>
      </c>
      <c r="L264" s="11">
        <f t="shared" si="10"/>
        <v>0</v>
      </c>
    </row>
    <row r="265" spans="1:12" x14ac:dyDescent="0.2">
      <c r="A265" s="11">
        <f t="shared" si="11"/>
        <v>256</v>
      </c>
      <c r="B265" s="12" t="s">
        <v>14998</v>
      </c>
      <c r="C265" s="12" t="s">
        <v>7547</v>
      </c>
      <c r="D265" s="12" t="s">
        <v>7548</v>
      </c>
      <c r="E265" s="14">
        <v>11</v>
      </c>
      <c r="F265" s="12" t="s">
        <v>9</v>
      </c>
      <c r="G265" s="11"/>
      <c r="H265" s="11"/>
      <c r="I265" s="11"/>
      <c r="J265" s="26"/>
      <c r="K265" s="11">
        <f t="shared" si="9"/>
        <v>0</v>
      </c>
      <c r="L265" s="11">
        <f t="shared" si="10"/>
        <v>0</v>
      </c>
    </row>
    <row r="266" spans="1:12" x14ac:dyDescent="0.2">
      <c r="A266" s="11">
        <f t="shared" si="11"/>
        <v>257</v>
      </c>
      <c r="B266" s="12" t="s">
        <v>14999</v>
      </c>
      <c r="C266" s="12" t="s">
        <v>7549</v>
      </c>
      <c r="D266" s="12" t="s">
        <v>7550</v>
      </c>
      <c r="E266" s="14">
        <v>11</v>
      </c>
      <c r="F266" s="12" t="s">
        <v>9</v>
      </c>
      <c r="G266" s="11"/>
      <c r="H266" s="11"/>
      <c r="I266" s="11"/>
      <c r="J266" s="26"/>
      <c r="K266" s="11">
        <f t="shared" si="9"/>
        <v>0</v>
      </c>
      <c r="L266" s="11">
        <f t="shared" si="10"/>
        <v>0</v>
      </c>
    </row>
    <row r="267" spans="1:12" x14ac:dyDescent="0.2">
      <c r="A267" s="11">
        <f t="shared" si="11"/>
        <v>258</v>
      </c>
      <c r="B267" s="12" t="s">
        <v>15000</v>
      </c>
      <c r="C267" s="12" t="s">
        <v>7551</v>
      </c>
      <c r="D267" s="12" t="s">
        <v>7552</v>
      </c>
      <c r="E267" s="14">
        <v>11</v>
      </c>
      <c r="F267" s="12" t="s">
        <v>9</v>
      </c>
      <c r="G267" s="11"/>
      <c r="H267" s="11"/>
      <c r="I267" s="11"/>
      <c r="J267" s="26"/>
      <c r="K267" s="11">
        <f t="shared" ref="K267:K330" si="12">I267*(100-J267)/100</f>
        <v>0</v>
      </c>
      <c r="L267" s="11">
        <f t="shared" ref="L267:L330" si="13">E267*K267</f>
        <v>0</v>
      </c>
    </row>
    <row r="268" spans="1:12" x14ac:dyDescent="0.2">
      <c r="A268" s="11">
        <f t="shared" ref="A268:A331" si="14">A267+1</f>
        <v>259</v>
      </c>
      <c r="B268" s="12" t="s">
        <v>15001</v>
      </c>
      <c r="C268" s="12" t="s">
        <v>7553</v>
      </c>
      <c r="D268" s="12" t="s">
        <v>7554</v>
      </c>
      <c r="E268" s="14">
        <v>85</v>
      </c>
      <c r="F268" s="12" t="s">
        <v>9</v>
      </c>
      <c r="G268" s="11"/>
      <c r="H268" s="11"/>
      <c r="I268" s="11"/>
      <c r="J268" s="26"/>
      <c r="K268" s="11">
        <f t="shared" si="12"/>
        <v>0</v>
      </c>
      <c r="L268" s="11">
        <f t="shared" si="13"/>
        <v>0</v>
      </c>
    </row>
    <row r="269" spans="1:12" x14ac:dyDescent="0.2">
      <c r="A269" s="11">
        <f t="shared" si="14"/>
        <v>260</v>
      </c>
      <c r="B269" s="12" t="s">
        <v>15002</v>
      </c>
      <c r="C269" s="12" t="s">
        <v>7555</v>
      </c>
      <c r="D269" s="12" t="s">
        <v>8274</v>
      </c>
      <c r="E269" s="14">
        <v>1</v>
      </c>
      <c r="F269" s="12" t="s">
        <v>675</v>
      </c>
      <c r="G269" s="11"/>
      <c r="H269" s="11"/>
      <c r="I269" s="11"/>
      <c r="J269" s="26"/>
      <c r="K269" s="11">
        <f t="shared" si="12"/>
        <v>0</v>
      </c>
      <c r="L269" s="11">
        <f t="shared" si="13"/>
        <v>0</v>
      </c>
    </row>
    <row r="270" spans="1:12" x14ac:dyDescent="0.2">
      <c r="A270" s="11">
        <f t="shared" si="14"/>
        <v>261</v>
      </c>
      <c r="B270" s="12" t="s">
        <v>15003</v>
      </c>
      <c r="C270" s="12" t="s">
        <v>7556</v>
      </c>
      <c r="D270" s="12" t="s">
        <v>7557</v>
      </c>
      <c r="E270" s="14">
        <v>41</v>
      </c>
      <c r="F270" s="12" t="s">
        <v>9</v>
      </c>
      <c r="G270" s="11"/>
      <c r="H270" s="11"/>
      <c r="I270" s="11"/>
      <c r="J270" s="26"/>
      <c r="K270" s="11">
        <f t="shared" si="12"/>
        <v>0</v>
      </c>
      <c r="L270" s="11">
        <f t="shared" si="13"/>
        <v>0</v>
      </c>
    </row>
    <row r="271" spans="1:12" x14ac:dyDescent="0.2">
      <c r="A271" s="11">
        <f t="shared" si="14"/>
        <v>262</v>
      </c>
      <c r="B271" s="12" t="s">
        <v>15004</v>
      </c>
      <c r="C271" s="12" t="s">
        <v>7558</v>
      </c>
      <c r="D271" s="12" t="s">
        <v>15005</v>
      </c>
      <c r="E271" s="14">
        <v>12</v>
      </c>
      <c r="F271" s="12" t="s">
        <v>678</v>
      </c>
      <c r="G271" s="11"/>
      <c r="H271" s="11"/>
      <c r="I271" s="11"/>
      <c r="J271" s="26"/>
      <c r="K271" s="11">
        <f t="shared" si="12"/>
        <v>0</v>
      </c>
      <c r="L271" s="11">
        <f t="shared" si="13"/>
        <v>0</v>
      </c>
    </row>
    <row r="272" spans="1:12" x14ac:dyDescent="0.2">
      <c r="A272" s="11">
        <f t="shared" si="14"/>
        <v>263</v>
      </c>
      <c r="B272" s="12" t="s">
        <v>15006</v>
      </c>
      <c r="C272" s="12" t="s">
        <v>7559</v>
      </c>
      <c r="D272" s="12" t="s">
        <v>7560</v>
      </c>
      <c r="E272" s="14">
        <v>1</v>
      </c>
      <c r="F272" s="12" t="s">
        <v>9</v>
      </c>
      <c r="G272" s="11"/>
      <c r="H272" s="11"/>
      <c r="I272" s="11"/>
      <c r="J272" s="26"/>
      <c r="K272" s="11">
        <f t="shared" si="12"/>
        <v>0</v>
      </c>
      <c r="L272" s="11">
        <f t="shared" si="13"/>
        <v>0</v>
      </c>
    </row>
    <row r="273" spans="1:12" x14ac:dyDescent="0.2">
      <c r="A273" s="11">
        <f t="shared" si="14"/>
        <v>264</v>
      </c>
      <c r="B273" s="12" t="s">
        <v>15007</v>
      </c>
      <c r="C273" s="12" t="s">
        <v>7561</v>
      </c>
      <c r="D273" s="12" t="s">
        <v>7562</v>
      </c>
      <c r="E273" s="14">
        <v>31</v>
      </c>
      <c r="F273" s="12" t="s">
        <v>9</v>
      </c>
      <c r="G273" s="11"/>
      <c r="H273" s="11"/>
      <c r="I273" s="11"/>
      <c r="J273" s="26"/>
      <c r="K273" s="11">
        <f t="shared" si="12"/>
        <v>0</v>
      </c>
      <c r="L273" s="11">
        <f t="shared" si="13"/>
        <v>0</v>
      </c>
    </row>
    <row r="274" spans="1:12" x14ac:dyDescent="0.2">
      <c r="A274" s="11">
        <f t="shared" si="14"/>
        <v>265</v>
      </c>
      <c r="B274" s="12" t="s">
        <v>15008</v>
      </c>
      <c r="C274" s="12" t="s">
        <v>7563</v>
      </c>
      <c r="D274" s="12" t="s">
        <v>7564</v>
      </c>
      <c r="E274" s="14">
        <v>5</v>
      </c>
      <c r="F274" s="12" t="s">
        <v>9</v>
      </c>
      <c r="G274" s="11"/>
      <c r="H274" s="11"/>
      <c r="I274" s="11"/>
      <c r="J274" s="26"/>
      <c r="K274" s="11">
        <f t="shared" si="12"/>
        <v>0</v>
      </c>
      <c r="L274" s="11">
        <f t="shared" si="13"/>
        <v>0</v>
      </c>
    </row>
    <row r="275" spans="1:12" x14ac:dyDescent="0.2">
      <c r="A275" s="11">
        <f t="shared" si="14"/>
        <v>266</v>
      </c>
      <c r="B275" s="12" t="s">
        <v>15009</v>
      </c>
      <c r="C275" s="12" t="s">
        <v>7565</v>
      </c>
      <c r="D275" s="12" t="s">
        <v>7566</v>
      </c>
      <c r="E275" s="14">
        <v>6</v>
      </c>
      <c r="F275" s="12" t="s">
        <v>9</v>
      </c>
      <c r="G275" s="11"/>
      <c r="H275" s="11"/>
      <c r="I275" s="11"/>
      <c r="J275" s="26"/>
      <c r="K275" s="11">
        <f t="shared" si="12"/>
        <v>0</v>
      </c>
      <c r="L275" s="11">
        <f t="shared" si="13"/>
        <v>0</v>
      </c>
    </row>
    <row r="276" spans="1:12" x14ac:dyDescent="0.2">
      <c r="A276" s="11">
        <f t="shared" si="14"/>
        <v>267</v>
      </c>
      <c r="B276" s="12" t="s">
        <v>15010</v>
      </c>
      <c r="C276" s="12" t="s">
        <v>7567</v>
      </c>
      <c r="D276" s="12" t="s">
        <v>7568</v>
      </c>
      <c r="E276" s="14">
        <v>1</v>
      </c>
      <c r="F276" s="12" t="s">
        <v>9</v>
      </c>
      <c r="G276" s="11"/>
      <c r="H276" s="11"/>
      <c r="I276" s="11"/>
      <c r="J276" s="26"/>
      <c r="K276" s="11">
        <f t="shared" si="12"/>
        <v>0</v>
      </c>
      <c r="L276" s="11">
        <f t="shared" si="13"/>
        <v>0</v>
      </c>
    </row>
    <row r="277" spans="1:12" x14ac:dyDescent="0.2">
      <c r="A277" s="11">
        <f t="shared" si="14"/>
        <v>268</v>
      </c>
      <c r="B277" s="12" t="s">
        <v>15011</v>
      </c>
      <c r="C277" s="12" t="s">
        <v>7569</v>
      </c>
      <c r="D277" s="12" t="s">
        <v>7570</v>
      </c>
      <c r="E277" s="14">
        <v>21</v>
      </c>
      <c r="F277" s="12" t="s">
        <v>9</v>
      </c>
      <c r="G277" s="11"/>
      <c r="H277" s="11"/>
      <c r="I277" s="11"/>
      <c r="J277" s="26"/>
      <c r="K277" s="11">
        <f t="shared" si="12"/>
        <v>0</v>
      </c>
      <c r="L277" s="11">
        <f t="shared" si="13"/>
        <v>0</v>
      </c>
    </row>
    <row r="278" spans="1:12" x14ac:dyDescent="0.2">
      <c r="A278" s="11">
        <f t="shared" si="14"/>
        <v>269</v>
      </c>
      <c r="B278" s="12" t="s">
        <v>15012</v>
      </c>
      <c r="C278" s="12" t="s">
        <v>7571</v>
      </c>
      <c r="D278" s="12" t="s">
        <v>7572</v>
      </c>
      <c r="E278" s="14">
        <v>1</v>
      </c>
      <c r="F278" s="12" t="s">
        <v>9</v>
      </c>
      <c r="G278" s="11"/>
      <c r="H278" s="11"/>
      <c r="I278" s="11"/>
      <c r="J278" s="26"/>
      <c r="K278" s="11">
        <f t="shared" si="12"/>
        <v>0</v>
      </c>
      <c r="L278" s="11">
        <f t="shared" si="13"/>
        <v>0</v>
      </c>
    </row>
    <row r="279" spans="1:12" x14ac:dyDescent="0.2">
      <c r="A279" s="11">
        <f t="shared" si="14"/>
        <v>270</v>
      </c>
      <c r="B279" s="12" t="s">
        <v>15013</v>
      </c>
      <c r="C279" s="12" t="s">
        <v>7573</v>
      </c>
      <c r="D279" s="12" t="s">
        <v>7574</v>
      </c>
      <c r="E279" s="14">
        <v>1</v>
      </c>
      <c r="F279" s="12" t="s">
        <v>9</v>
      </c>
      <c r="G279" s="11"/>
      <c r="H279" s="11"/>
      <c r="I279" s="11"/>
      <c r="J279" s="26"/>
      <c r="K279" s="11">
        <f t="shared" si="12"/>
        <v>0</v>
      </c>
      <c r="L279" s="11">
        <f t="shared" si="13"/>
        <v>0</v>
      </c>
    </row>
    <row r="280" spans="1:12" x14ac:dyDescent="0.2">
      <c r="A280" s="11">
        <f t="shared" si="14"/>
        <v>271</v>
      </c>
      <c r="B280" s="12" t="s">
        <v>15014</v>
      </c>
      <c r="C280" s="12" t="s">
        <v>7575</v>
      </c>
      <c r="D280" s="12" t="s">
        <v>7576</v>
      </c>
      <c r="E280" s="14">
        <v>1</v>
      </c>
      <c r="F280" s="12" t="s">
        <v>9</v>
      </c>
      <c r="G280" s="11"/>
      <c r="H280" s="11"/>
      <c r="I280" s="11"/>
      <c r="J280" s="26"/>
      <c r="K280" s="11">
        <f t="shared" si="12"/>
        <v>0</v>
      </c>
      <c r="L280" s="11">
        <f t="shared" si="13"/>
        <v>0</v>
      </c>
    </row>
    <row r="281" spans="1:12" x14ac:dyDescent="0.2">
      <c r="A281" s="11">
        <f t="shared" si="14"/>
        <v>272</v>
      </c>
      <c r="B281" s="12" t="s">
        <v>15015</v>
      </c>
      <c r="C281" s="12" t="s">
        <v>7577</v>
      </c>
      <c r="D281" s="12" t="s">
        <v>7578</v>
      </c>
      <c r="E281" s="14">
        <v>1</v>
      </c>
      <c r="F281" s="12" t="s">
        <v>619</v>
      </c>
      <c r="G281" s="11"/>
      <c r="H281" s="11"/>
      <c r="I281" s="11"/>
      <c r="J281" s="26"/>
      <c r="K281" s="11">
        <f t="shared" si="12"/>
        <v>0</v>
      </c>
      <c r="L281" s="11">
        <f t="shared" si="13"/>
        <v>0</v>
      </c>
    </row>
    <row r="282" spans="1:12" x14ac:dyDescent="0.2">
      <c r="A282" s="11">
        <f t="shared" si="14"/>
        <v>273</v>
      </c>
      <c r="B282" s="12" t="s">
        <v>15016</v>
      </c>
      <c r="C282" s="12" t="s">
        <v>7579</v>
      </c>
      <c r="D282" s="12" t="s">
        <v>7580</v>
      </c>
      <c r="E282" s="14">
        <v>1</v>
      </c>
      <c r="F282" s="12" t="s">
        <v>9</v>
      </c>
      <c r="G282" s="11"/>
      <c r="H282" s="11"/>
      <c r="I282" s="11"/>
      <c r="J282" s="26"/>
      <c r="K282" s="11">
        <f t="shared" si="12"/>
        <v>0</v>
      </c>
      <c r="L282" s="11">
        <f t="shared" si="13"/>
        <v>0</v>
      </c>
    </row>
    <row r="283" spans="1:12" x14ac:dyDescent="0.2">
      <c r="A283" s="11">
        <f t="shared" si="14"/>
        <v>274</v>
      </c>
      <c r="B283" s="12" t="s">
        <v>15017</v>
      </c>
      <c r="C283" s="12" t="s">
        <v>7581</v>
      </c>
      <c r="D283" s="12" t="s">
        <v>7582</v>
      </c>
      <c r="E283" s="14">
        <v>1</v>
      </c>
      <c r="F283" s="12" t="s">
        <v>9</v>
      </c>
      <c r="G283" s="11"/>
      <c r="H283" s="11"/>
      <c r="I283" s="11"/>
      <c r="J283" s="26"/>
      <c r="K283" s="11">
        <f t="shared" si="12"/>
        <v>0</v>
      </c>
      <c r="L283" s="11">
        <f t="shared" si="13"/>
        <v>0</v>
      </c>
    </row>
    <row r="284" spans="1:12" x14ac:dyDescent="0.2">
      <c r="A284" s="11">
        <f t="shared" si="14"/>
        <v>275</v>
      </c>
      <c r="B284" s="12" t="s">
        <v>15018</v>
      </c>
      <c r="C284" s="12" t="s">
        <v>7583</v>
      </c>
      <c r="D284" s="12" t="s">
        <v>7584</v>
      </c>
      <c r="E284" s="14">
        <v>1</v>
      </c>
      <c r="F284" s="12" t="s">
        <v>9</v>
      </c>
      <c r="G284" s="11"/>
      <c r="H284" s="11"/>
      <c r="I284" s="11"/>
      <c r="J284" s="26"/>
      <c r="K284" s="11">
        <f t="shared" si="12"/>
        <v>0</v>
      </c>
      <c r="L284" s="11">
        <f t="shared" si="13"/>
        <v>0</v>
      </c>
    </row>
    <row r="285" spans="1:12" x14ac:dyDescent="0.2">
      <c r="A285" s="11">
        <f t="shared" si="14"/>
        <v>276</v>
      </c>
      <c r="B285" s="12" t="s">
        <v>15019</v>
      </c>
      <c r="C285" s="12" t="s">
        <v>7585</v>
      </c>
      <c r="D285" s="12" t="s">
        <v>7586</v>
      </c>
      <c r="E285" s="14">
        <v>1</v>
      </c>
      <c r="F285" s="12" t="s">
        <v>9</v>
      </c>
      <c r="G285" s="11"/>
      <c r="H285" s="11"/>
      <c r="I285" s="11"/>
      <c r="J285" s="26"/>
      <c r="K285" s="11">
        <f t="shared" si="12"/>
        <v>0</v>
      </c>
      <c r="L285" s="11">
        <f t="shared" si="13"/>
        <v>0</v>
      </c>
    </row>
    <row r="286" spans="1:12" x14ac:dyDescent="0.2">
      <c r="A286" s="11">
        <f t="shared" si="14"/>
        <v>277</v>
      </c>
      <c r="B286" s="12" t="s">
        <v>15020</v>
      </c>
      <c r="C286" s="12" t="s">
        <v>7587</v>
      </c>
      <c r="D286" s="12" t="s">
        <v>7588</v>
      </c>
      <c r="E286" s="14">
        <v>1</v>
      </c>
      <c r="F286" s="12" t="s">
        <v>9</v>
      </c>
      <c r="G286" s="11"/>
      <c r="H286" s="11"/>
      <c r="I286" s="11"/>
      <c r="J286" s="26"/>
      <c r="K286" s="11">
        <f t="shared" si="12"/>
        <v>0</v>
      </c>
      <c r="L286" s="11">
        <f t="shared" si="13"/>
        <v>0</v>
      </c>
    </row>
    <row r="287" spans="1:12" x14ac:dyDescent="0.2">
      <c r="A287" s="11">
        <f t="shared" si="14"/>
        <v>278</v>
      </c>
      <c r="B287" s="12" t="s">
        <v>15021</v>
      </c>
      <c r="C287" s="12" t="s">
        <v>7589</v>
      </c>
      <c r="D287" s="12" t="s">
        <v>15022</v>
      </c>
      <c r="E287" s="14">
        <v>1</v>
      </c>
      <c r="F287" s="12" t="s">
        <v>9</v>
      </c>
      <c r="G287" s="11"/>
      <c r="H287" s="11"/>
      <c r="I287" s="11"/>
      <c r="J287" s="26"/>
      <c r="K287" s="11">
        <f t="shared" si="12"/>
        <v>0</v>
      </c>
      <c r="L287" s="11">
        <f t="shared" si="13"/>
        <v>0</v>
      </c>
    </row>
    <row r="288" spans="1:12" x14ac:dyDescent="0.2">
      <c r="A288" s="11">
        <f t="shared" si="14"/>
        <v>279</v>
      </c>
      <c r="B288" s="12" t="s">
        <v>15023</v>
      </c>
      <c r="C288" s="12" t="s">
        <v>7590</v>
      </c>
      <c r="D288" s="12" t="s">
        <v>7591</v>
      </c>
      <c r="E288" s="14">
        <v>1</v>
      </c>
      <c r="F288" s="12" t="s">
        <v>619</v>
      </c>
      <c r="G288" s="11"/>
      <c r="H288" s="11"/>
      <c r="I288" s="11"/>
      <c r="J288" s="26"/>
      <c r="K288" s="11">
        <f t="shared" si="12"/>
        <v>0</v>
      </c>
      <c r="L288" s="11">
        <f t="shared" si="13"/>
        <v>0</v>
      </c>
    </row>
    <row r="289" spans="1:12" x14ac:dyDescent="0.2">
      <c r="A289" s="11">
        <f t="shared" si="14"/>
        <v>280</v>
      </c>
      <c r="B289" s="12" t="s">
        <v>15024</v>
      </c>
      <c r="C289" s="12" t="s">
        <v>7592</v>
      </c>
      <c r="D289" s="12" t="s">
        <v>7593</v>
      </c>
      <c r="E289" s="14">
        <v>1</v>
      </c>
      <c r="F289" s="12" t="s">
        <v>9</v>
      </c>
      <c r="G289" s="11"/>
      <c r="H289" s="11"/>
      <c r="I289" s="11"/>
      <c r="J289" s="26"/>
      <c r="K289" s="11">
        <f t="shared" si="12"/>
        <v>0</v>
      </c>
      <c r="L289" s="11">
        <f t="shared" si="13"/>
        <v>0</v>
      </c>
    </row>
    <row r="290" spans="1:12" x14ac:dyDescent="0.2">
      <c r="A290" s="11">
        <f t="shared" si="14"/>
        <v>281</v>
      </c>
      <c r="B290" s="12" t="s">
        <v>15025</v>
      </c>
      <c r="C290" s="12" t="s">
        <v>7594</v>
      </c>
      <c r="D290" s="12" t="s">
        <v>7595</v>
      </c>
      <c r="E290" s="14">
        <v>1</v>
      </c>
      <c r="F290" s="12" t="s">
        <v>9</v>
      </c>
      <c r="G290" s="11"/>
      <c r="H290" s="11"/>
      <c r="I290" s="11"/>
      <c r="J290" s="26"/>
      <c r="K290" s="11">
        <f t="shared" si="12"/>
        <v>0</v>
      </c>
      <c r="L290" s="11">
        <f t="shared" si="13"/>
        <v>0</v>
      </c>
    </row>
    <row r="291" spans="1:12" x14ac:dyDescent="0.2">
      <c r="A291" s="11">
        <f t="shared" si="14"/>
        <v>282</v>
      </c>
      <c r="B291" s="12" t="s">
        <v>15026</v>
      </c>
      <c r="C291" s="12" t="s">
        <v>7596</v>
      </c>
      <c r="D291" s="12" t="s">
        <v>7597</v>
      </c>
      <c r="E291" s="14">
        <v>1</v>
      </c>
      <c r="F291" s="12" t="s">
        <v>9</v>
      </c>
      <c r="G291" s="11"/>
      <c r="H291" s="11"/>
      <c r="I291" s="11"/>
      <c r="J291" s="26"/>
      <c r="K291" s="11">
        <f t="shared" si="12"/>
        <v>0</v>
      </c>
      <c r="L291" s="11">
        <f t="shared" si="13"/>
        <v>0</v>
      </c>
    </row>
    <row r="292" spans="1:12" x14ac:dyDescent="0.2">
      <c r="A292" s="11">
        <f t="shared" si="14"/>
        <v>283</v>
      </c>
      <c r="B292" s="12" t="s">
        <v>15027</v>
      </c>
      <c r="C292" s="12" t="s">
        <v>7598</v>
      </c>
      <c r="D292" s="12" t="s">
        <v>7599</v>
      </c>
      <c r="E292" s="14">
        <v>8</v>
      </c>
      <c r="F292" s="12" t="s">
        <v>9</v>
      </c>
      <c r="G292" s="11"/>
      <c r="H292" s="11"/>
      <c r="I292" s="11"/>
      <c r="J292" s="26"/>
      <c r="K292" s="11">
        <f t="shared" si="12"/>
        <v>0</v>
      </c>
      <c r="L292" s="11">
        <f t="shared" si="13"/>
        <v>0</v>
      </c>
    </row>
    <row r="293" spans="1:12" x14ac:dyDescent="0.2">
      <c r="A293" s="11">
        <f t="shared" si="14"/>
        <v>284</v>
      </c>
      <c r="B293" s="12" t="s">
        <v>15028</v>
      </c>
      <c r="C293" s="12" t="s">
        <v>7600</v>
      </c>
      <c r="D293" s="12" t="s">
        <v>7601</v>
      </c>
      <c r="E293" s="14">
        <v>1</v>
      </c>
      <c r="F293" s="12" t="s">
        <v>9</v>
      </c>
      <c r="G293" s="11"/>
      <c r="H293" s="11"/>
      <c r="I293" s="11"/>
      <c r="J293" s="26"/>
      <c r="K293" s="11">
        <f t="shared" si="12"/>
        <v>0</v>
      </c>
      <c r="L293" s="11">
        <f t="shared" si="13"/>
        <v>0</v>
      </c>
    </row>
    <row r="294" spans="1:12" x14ac:dyDescent="0.2">
      <c r="A294" s="11">
        <f t="shared" si="14"/>
        <v>285</v>
      </c>
      <c r="B294" s="12" t="s">
        <v>15029</v>
      </c>
      <c r="C294" s="12" t="s">
        <v>7602</v>
      </c>
      <c r="D294" s="12" t="s">
        <v>8274</v>
      </c>
      <c r="E294" s="14">
        <v>24</v>
      </c>
      <c r="F294" s="12" t="s">
        <v>9</v>
      </c>
      <c r="G294" s="11"/>
      <c r="H294" s="11"/>
      <c r="I294" s="11"/>
      <c r="J294" s="26"/>
      <c r="K294" s="11">
        <f t="shared" si="12"/>
        <v>0</v>
      </c>
      <c r="L294" s="11">
        <f t="shared" si="13"/>
        <v>0</v>
      </c>
    </row>
    <row r="295" spans="1:12" x14ac:dyDescent="0.2">
      <c r="A295" s="11">
        <f t="shared" si="14"/>
        <v>286</v>
      </c>
      <c r="B295" s="12" t="s">
        <v>15030</v>
      </c>
      <c r="C295" s="12" t="s">
        <v>7603</v>
      </c>
      <c r="D295" s="12" t="s">
        <v>7604</v>
      </c>
      <c r="E295" s="14">
        <v>1</v>
      </c>
      <c r="F295" s="12" t="s">
        <v>9</v>
      </c>
      <c r="G295" s="11"/>
      <c r="H295" s="11"/>
      <c r="I295" s="11"/>
      <c r="J295" s="26"/>
      <c r="K295" s="11">
        <f t="shared" si="12"/>
        <v>0</v>
      </c>
      <c r="L295" s="11">
        <f t="shared" si="13"/>
        <v>0</v>
      </c>
    </row>
    <row r="296" spans="1:12" x14ac:dyDescent="0.2">
      <c r="A296" s="11">
        <f t="shared" si="14"/>
        <v>287</v>
      </c>
      <c r="B296" s="12" t="s">
        <v>15031</v>
      </c>
      <c r="C296" s="12" t="s">
        <v>7605</v>
      </c>
      <c r="D296" s="12" t="s">
        <v>8274</v>
      </c>
      <c r="E296" s="14">
        <v>1</v>
      </c>
      <c r="F296" s="12" t="s">
        <v>9</v>
      </c>
      <c r="G296" s="11"/>
      <c r="H296" s="11"/>
      <c r="I296" s="11"/>
      <c r="J296" s="26"/>
      <c r="K296" s="11">
        <f t="shared" si="12"/>
        <v>0</v>
      </c>
      <c r="L296" s="11">
        <f t="shared" si="13"/>
        <v>0</v>
      </c>
    </row>
    <row r="297" spans="1:12" x14ac:dyDescent="0.2">
      <c r="A297" s="11">
        <f t="shared" si="14"/>
        <v>288</v>
      </c>
      <c r="B297" s="12" t="s">
        <v>15032</v>
      </c>
      <c r="C297" s="12" t="s">
        <v>7606</v>
      </c>
      <c r="D297" s="12" t="s">
        <v>7607</v>
      </c>
      <c r="E297" s="14">
        <v>1</v>
      </c>
      <c r="F297" s="12" t="s">
        <v>9</v>
      </c>
      <c r="G297" s="11"/>
      <c r="H297" s="11"/>
      <c r="I297" s="11"/>
      <c r="J297" s="26"/>
      <c r="K297" s="11">
        <f t="shared" si="12"/>
        <v>0</v>
      </c>
      <c r="L297" s="11">
        <f t="shared" si="13"/>
        <v>0</v>
      </c>
    </row>
    <row r="298" spans="1:12" x14ac:dyDescent="0.2">
      <c r="A298" s="11">
        <f t="shared" si="14"/>
        <v>289</v>
      </c>
      <c r="B298" s="12" t="s">
        <v>15033</v>
      </c>
      <c r="C298" s="12" t="s">
        <v>7608</v>
      </c>
      <c r="D298" s="12" t="s">
        <v>7609</v>
      </c>
      <c r="E298" s="14">
        <v>1</v>
      </c>
      <c r="F298" s="12" t="s">
        <v>9</v>
      </c>
      <c r="G298" s="11"/>
      <c r="H298" s="11"/>
      <c r="I298" s="11"/>
      <c r="J298" s="26"/>
      <c r="K298" s="11">
        <f t="shared" si="12"/>
        <v>0</v>
      </c>
      <c r="L298" s="11">
        <f t="shared" si="13"/>
        <v>0</v>
      </c>
    </row>
    <row r="299" spans="1:12" x14ac:dyDescent="0.2">
      <c r="A299" s="11">
        <f t="shared" si="14"/>
        <v>290</v>
      </c>
      <c r="B299" s="12" t="s">
        <v>15034</v>
      </c>
      <c r="C299" s="12" t="s">
        <v>7610</v>
      </c>
      <c r="D299" s="12" t="s">
        <v>7611</v>
      </c>
      <c r="E299" s="14">
        <v>2</v>
      </c>
      <c r="F299" s="12" t="s">
        <v>9</v>
      </c>
      <c r="G299" s="11"/>
      <c r="H299" s="11"/>
      <c r="I299" s="11"/>
      <c r="J299" s="26"/>
      <c r="K299" s="11">
        <f t="shared" si="12"/>
        <v>0</v>
      </c>
      <c r="L299" s="11">
        <f t="shared" si="13"/>
        <v>0</v>
      </c>
    </row>
    <row r="300" spans="1:12" x14ac:dyDescent="0.2">
      <c r="A300" s="11">
        <f t="shared" si="14"/>
        <v>291</v>
      </c>
      <c r="B300" s="12" t="s">
        <v>15035</v>
      </c>
      <c r="C300" s="12" t="s">
        <v>7612</v>
      </c>
      <c r="D300" s="12" t="s">
        <v>7613</v>
      </c>
      <c r="E300" s="14">
        <v>1</v>
      </c>
      <c r="F300" s="12" t="s">
        <v>9</v>
      </c>
      <c r="G300" s="11"/>
      <c r="H300" s="11"/>
      <c r="I300" s="11"/>
      <c r="J300" s="26"/>
      <c r="K300" s="11">
        <f t="shared" si="12"/>
        <v>0</v>
      </c>
      <c r="L300" s="11">
        <f t="shared" si="13"/>
        <v>0</v>
      </c>
    </row>
    <row r="301" spans="1:12" x14ac:dyDescent="0.2">
      <c r="A301" s="11">
        <f t="shared" si="14"/>
        <v>292</v>
      </c>
      <c r="B301" s="12" t="s">
        <v>14095</v>
      </c>
      <c r="C301" s="12" t="s">
        <v>4649</v>
      </c>
      <c r="D301" s="12" t="s">
        <v>14096</v>
      </c>
      <c r="E301" s="14">
        <v>1</v>
      </c>
      <c r="F301" s="12" t="s">
        <v>9</v>
      </c>
      <c r="G301" s="11"/>
      <c r="H301" s="11"/>
      <c r="I301" s="11"/>
      <c r="J301" s="26"/>
      <c r="K301" s="11">
        <f t="shared" si="12"/>
        <v>0</v>
      </c>
      <c r="L301" s="11">
        <f t="shared" si="13"/>
        <v>0</v>
      </c>
    </row>
    <row r="302" spans="1:12" x14ac:dyDescent="0.2">
      <c r="A302" s="11">
        <f t="shared" si="14"/>
        <v>293</v>
      </c>
      <c r="B302" s="12" t="s">
        <v>15036</v>
      </c>
      <c r="C302" s="12" t="s">
        <v>7614</v>
      </c>
      <c r="D302" s="12" t="s">
        <v>7615</v>
      </c>
      <c r="E302" s="14">
        <v>2</v>
      </c>
      <c r="F302" s="12" t="s">
        <v>9</v>
      </c>
      <c r="G302" s="11"/>
      <c r="H302" s="11"/>
      <c r="I302" s="11"/>
      <c r="J302" s="26"/>
      <c r="K302" s="11">
        <f t="shared" si="12"/>
        <v>0</v>
      </c>
      <c r="L302" s="11">
        <f t="shared" si="13"/>
        <v>0</v>
      </c>
    </row>
    <row r="303" spans="1:12" x14ac:dyDescent="0.2">
      <c r="A303" s="11">
        <f t="shared" si="14"/>
        <v>294</v>
      </c>
      <c r="B303" s="12" t="s">
        <v>15037</v>
      </c>
      <c r="C303" s="12" t="s">
        <v>7616</v>
      </c>
      <c r="D303" s="12" t="s">
        <v>7617</v>
      </c>
      <c r="E303" s="14">
        <v>1</v>
      </c>
      <c r="F303" s="12" t="s">
        <v>9</v>
      </c>
      <c r="G303" s="11"/>
      <c r="H303" s="11"/>
      <c r="I303" s="11"/>
      <c r="J303" s="26"/>
      <c r="K303" s="11">
        <f t="shared" si="12"/>
        <v>0</v>
      </c>
      <c r="L303" s="11">
        <f t="shared" si="13"/>
        <v>0</v>
      </c>
    </row>
    <row r="304" spans="1:12" x14ac:dyDescent="0.2">
      <c r="A304" s="11">
        <f t="shared" si="14"/>
        <v>295</v>
      </c>
      <c r="B304" s="12" t="s">
        <v>15038</v>
      </c>
      <c r="C304" s="12" t="s">
        <v>7618</v>
      </c>
      <c r="D304" s="12" t="s">
        <v>7619</v>
      </c>
      <c r="E304" s="14">
        <v>3</v>
      </c>
      <c r="F304" s="12" t="s">
        <v>9</v>
      </c>
      <c r="G304" s="11"/>
      <c r="H304" s="11"/>
      <c r="I304" s="11"/>
      <c r="J304" s="26"/>
      <c r="K304" s="11">
        <f t="shared" si="12"/>
        <v>0</v>
      </c>
      <c r="L304" s="11">
        <f t="shared" si="13"/>
        <v>0</v>
      </c>
    </row>
    <row r="305" spans="1:12" x14ac:dyDescent="0.2">
      <c r="A305" s="11">
        <f t="shared" si="14"/>
        <v>296</v>
      </c>
      <c r="B305" s="12" t="s">
        <v>15039</v>
      </c>
      <c r="C305" s="12" t="s">
        <v>7620</v>
      </c>
      <c r="D305" s="12" t="s">
        <v>7621</v>
      </c>
      <c r="E305" s="14">
        <v>41</v>
      </c>
      <c r="F305" s="12" t="s">
        <v>619</v>
      </c>
      <c r="G305" s="11"/>
      <c r="H305" s="11"/>
      <c r="I305" s="11"/>
      <c r="J305" s="26"/>
      <c r="K305" s="11">
        <f t="shared" si="12"/>
        <v>0</v>
      </c>
      <c r="L305" s="11">
        <f t="shared" si="13"/>
        <v>0</v>
      </c>
    </row>
    <row r="306" spans="1:12" x14ac:dyDescent="0.2">
      <c r="A306" s="11">
        <f t="shared" si="14"/>
        <v>297</v>
      </c>
      <c r="B306" s="12" t="s">
        <v>15040</v>
      </c>
      <c r="C306" s="12" t="s">
        <v>7622</v>
      </c>
      <c r="D306" s="12" t="s">
        <v>7623</v>
      </c>
      <c r="E306" s="14">
        <v>11</v>
      </c>
      <c r="F306" s="12" t="s">
        <v>9</v>
      </c>
      <c r="G306" s="11"/>
      <c r="H306" s="11"/>
      <c r="I306" s="11"/>
      <c r="J306" s="26"/>
      <c r="K306" s="11">
        <f t="shared" si="12"/>
        <v>0</v>
      </c>
      <c r="L306" s="11">
        <f t="shared" si="13"/>
        <v>0</v>
      </c>
    </row>
    <row r="307" spans="1:12" x14ac:dyDescent="0.2">
      <c r="A307" s="11">
        <f t="shared" si="14"/>
        <v>298</v>
      </c>
      <c r="B307" s="12" t="s">
        <v>15041</v>
      </c>
      <c r="C307" s="12" t="s">
        <v>7624</v>
      </c>
      <c r="D307" s="12" t="s">
        <v>7625</v>
      </c>
      <c r="E307" s="14">
        <v>7</v>
      </c>
      <c r="F307" s="12" t="s">
        <v>9</v>
      </c>
      <c r="G307" s="11"/>
      <c r="H307" s="11"/>
      <c r="I307" s="11"/>
      <c r="J307" s="26"/>
      <c r="K307" s="11">
        <f t="shared" si="12"/>
        <v>0</v>
      </c>
      <c r="L307" s="11">
        <f t="shared" si="13"/>
        <v>0</v>
      </c>
    </row>
    <row r="308" spans="1:12" x14ac:dyDescent="0.2">
      <c r="A308" s="11">
        <f t="shared" si="14"/>
        <v>299</v>
      </c>
      <c r="B308" s="12" t="s">
        <v>15042</v>
      </c>
      <c r="C308" s="12" t="s">
        <v>7626</v>
      </c>
      <c r="D308" s="12" t="s">
        <v>7627</v>
      </c>
      <c r="E308" s="14">
        <v>1</v>
      </c>
      <c r="F308" s="12" t="s">
        <v>9</v>
      </c>
      <c r="G308" s="11"/>
      <c r="H308" s="11"/>
      <c r="I308" s="11"/>
      <c r="J308" s="26"/>
      <c r="K308" s="11">
        <f t="shared" si="12"/>
        <v>0</v>
      </c>
      <c r="L308" s="11">
        <f t="shared" si="13"/>
        <v>0</v>
      </c>
    </row>
    <row r="309" spans="1:12" x14ac:dyDescent="0.2">
      <c r="A309" s="11">
        <f t="shared" si="14"/>
        <v>300</v>
      </c>
      <c r="B309" s="12" t="s">
        <v>15043</v>
      </c>
      <c r="C309" s="12" t="s">
        <v>7628</v>
      </c>
      <c r="D309" s="12" t="s">
        <v>7629</v>
      </c>
      <c r="E309" s="14">
        <v>1</v>
      </c>
      <c r="F309" s="12" t="s">
        <v>9</v>
      </c>
      <c r="G309" s="11"/>
      <c r="H309" s="11"/>
      <c r="I309" s="11"/>
      <c r="J309" s="26"/>
      <c r="K309" s="11">
        <f t="shared" si="12"/>
        <v>0</v>
      </c>
      <c r="L309" s="11">
        <f t="shared" si="13"/>
        <v>0</v>
      </c>
    </row>
    <row r="310" spans="1:12" x14ac:dyDescent="0.2">
      <c r="A310" s="11">
        <f t="shared" si="14"/>
        <v>301</v>
      </c>
      <c r="B310" s="12" t="s">
        <v>15044</v>
      </c>
      <c r="C310" s="12" t="s">
        <v>7630</v>
      </c>
      <c r="D310" s="12" t="s">
        <v>7631</v>
      </c>
      <c r="E310" s="14">
        <v>1</v>
      </c>
      <c r="F310" s="12" t="s">
        <v>9</v>
      </c>
      <c r="G310" s="11"/>
      <c r="H310" s="11"/>
      <c r="I310" s="11"/>
      <c r="J310" s="26"/>
      <c r="K310" s="11">
        <f t="shared" si="12"/>
        <v>0</v>
      </c>
      <c r="L310" s="11">
        <f t="shared" si="13"/>
        <v>0</v>
      </c>
    </row>
    <row r="311" spans="1:12" x14ac:dyDescent="0.2">
      <c r="A311" s="11">
        <f t="shared" si="14"/>
        <v>302</v>
      </c>
      <c r="B311" s="12" t="s">
        <v>15045</v>
      </c>
      <c r="C311" s="12" t="s">
        <v>7632</v>
      </c>
      <c r="D311" s="12" t="s">
        <v>7633</v>
      </c>
      <c r="E311" s="14">
        <v>1</v>
      </c>
      <c r="F311" s="12" t="s">
        <v>9</v>
      </c>
      <c r="G311" s="11"/>
      <c r="H311" s="11"/>
      <c r="I311" s="11"/>
      <c r="J311" s="26"/>
      <c r="K311" s="11">
        <f t="shared" si="12"/>
        <v>0</v>
      </c>
      <c r="L311" s="11">
        <f t="shared" si="13"/>
        <v>0</v>
      </c>
    </row>
    <row r="312" spans="1:12" x14ac:dyDescent="0.2">
      <c r="A312" s="11">
        <f t="shared" si="14"/>
        <v>303</v>
      </c>
      <c r="B312" s="12" t="s">
        <v>15046</v>
      </c>
      <c r="C312" s="12" t="s">
        <v>7634</v>
      </c>
      <c r="D312" s="12" t="s">
        <v>7635</v>
      </c>
      <c r="E312" s="14">
        <v>2</v>
      </c>
      <c r="F312" s="12" t="s">
        <v>9</v>
      </c>
      <c r="G312" s="11"/>
      <c r="H312" s="11"/>
      <c r="I312" s="11"/>
      <c r="J312" s="26"/>
      <c r="K312" s="11">
        <f t="shared" si="12"/>
        <v>0</v>
      </c>
      <c r="L312" s="11">
        <f t="shared" si="13"/>
        <v>0</v>
      </c>
    </row>
    <row r="313" spans="1:12" x14ac:dyDescent="0.2">
      <c r="A313" s="11">
        <f t="shared" si="14"/>
        <v>304</v>
      </c>
      <c r="B313" s="12" t="s">
        <v>15047</v>
      </c>
      <c r="C313" s="12" t="s">
        <v>7636</v>
      </c>
      <c r="D313" s="12" t="s">
        <v>7637</v>
      </c>
      <c r="E313" s="14">
        <v>1</v>
      </c>
      <c r="F313" s="12" t="s">
        <v>9</v>
      </c>
      <c r="G313" s="11"/>
      <c r="H313" s="11"/>
      <c r="I313" s="11"/>
      <c r="J313" s="26"/>
      <c r="K313" s="11">
        <f t="shared" si="12"/>
        <v>0</v>
      </c>
      <c r="L313" s="11">
        <f t="shared" si="13"/>
        <v>0</v>
      </c>
    </row>
    <row r="314" spans="1:12" x14ac:dyDescent="0.2">
      <c r="A314" s="11">
        <f t="shared" si="14"/>
        <v>305</v>
      </c>
      <c r="B314" s="12" t="s">
        <v>15048</v>
      </c>
      <c r="C314" s="12" t="s">
        <v>7638</v>
      </c>
      <c r="D314" s="12" t="s">
        <v>7639</v>
      </c>
      <c r="E314" s="14">
        <v>1</v>
      </c>
      <c r="F314" s="12" t="s">
        <v>9</v>
      </c>
      <c r="G314" s="11"/>
      <c r="H314" s="11"/>
      <c r="I314" s="11"/>
      <c r="J314" s="26"/>
      <c r="K314" s="11">
        <f t="shared" si="12"/>
        <v>0</v>
      </c>
      <c r="L314" s="11">
        <f t="shared" si="13"/>
        <v>0</v>
      </c>
    </row>
    <row r="315" spans="1:12" x14ac:dyDescent="0.2">
      <c r="A315" s="11">
        <f t="shared" si="14"/>
        <v>306</v>
      </c>
      <c r="B315" s="12" t="s">
        <v>15049</v>
      </c>
      <c r="C315" s="12" t="s">
        <v>7640</v>
      </c>
      <c r="D315" s="12" t="s">
        <v>15050</v>
      </c>
      <c r="E315" s="14">
        <v>11</v>
      </c>
      <c r="F315" s="12" t="s">
        <v>9</v>
      </c>
      <c r="G315" s="11"/>
      <c r="H315" s="11"/>
      <c r="I315" s="11"/>
      <c r="J315" s="26"/>
      <c r="K315" s="11">
        <f t="shared" si="12"/>
        <v>0</v>
      </c>
      <c r="L315" s="11">
        <f t="shared" si="13"/>
        <v>0</v>
      </c>
    </row>
    <row r="316" spans="1:12" x14ac:dyDescent="0.2">
      <c r="A316" s="11">
        <f t="shared" si="14"/>
        <v>307</v>
      </c>
      <c r="B316" s="12" t="s">
        <v>15051</v>
      </c>
      <c r="C316" s="12" t="s">
        <v>7641</v>
      </c>
      <c r="D316" s="12" t="s">
        <v>7642</v>
      </c>
      <c r="E316" s="14">
        <v>11</v>
      </c>
      <c r="F316" s="12" t="s">
        <v>9</v>
      </c>
      <c r="G316" s="11"/>
      <c r="H316" s="11"/>
      <c r="I316" s="11"/>
      <c r="J316" s="26"/>
      <c r="K316" s="11">
        <f t="shared" si="12"/>
        <v>0</v>
      </c>
      <c r="L316" s="11">
        <f t="shared" si="13"/>
        <v>0</v>
      </c>
    </row>
    <row r="317" spans="1:12" x14ac:dyDescent="0.2">
      <c r="A317" s="11">
        <f t="shared" si="14"/>
        <v>308</v>
      </c>
      <c r="B317" s="12" t="s">
        <v>15052</v>
      </c>
      <c r="C317" s="12" t="s">
        <v>7643</v>
      </c>
      <c r="D317" s="12" t="s">
        <v>7644</v>
      </c>
      <c r="E317" s="14">
        <v>1</v>
      </c>
      <c r="F317" s="12" t="s">
        <v>9</v>
      </c>
      <c r="G317" s="11"/>
      <c r="H317" s="11"/>
      <c r="I317" s="11"/>
      <c r="J317" s="26"/>
      <c r="K317" s="11">
        <f t="shared" si="12"/>
        <v>0</v>
      </c>
      <c r="L317" s="11">
        <f t="shared" si="13"/>
        <v>0</v>
      </c>
    </row>
    <row r="318" spans="1:12" x14ac:dyDescent="0.2">
      <c r="A318" s="11">
        <f t="shared" si="14"/>
        <v>309</v>
      </c>
      <c r="B318" s="12" t="s">
        <v>15053</v>
      </c>
      <c r="C318" s="12" t="s">
        <v>7645</v>
      </c>
      <c r="D318" s="12" t="s">
        <v>7646</v>
      </c>
      <c r="E318" s="14">
        <v>2</v>
      </c>
      <c r="F318" s="12" t="s">
        <v>9</v>
      </c>
      <c r="G318" s="11"/>
      <c r="H318" s="11"/>
      <c r="I318" s="11"/>
      <c r="J318" s="26"/>
      <c r="K318" s="11">
        <f t="shared" si="12"/>
        <v>0</v>
      </c>
      <c r="L318" s="11">
        <f t="shared" si="13"/>
        <v>0</v>
      </c>
    </row>
    <row r="319" spans="1:12" x14ac:dyDescent="0.2">
      <c r="A319" s="11">
        <f t="shared" si="14"/>
        <v>310</v>
      </c>
      <c r="B319" s="12" t="s">
        <v>15054</v>
      </c>
      <c r="C319" s="12" t="s">
        <v>7647</v>
      </c>
      <c r="D319" s="12" t="s">
        <v>7648</v>
      </c>
      <c r="E319" s="14">
        <v>1</v>
      </c>
      <c r="F319" s="12" t="s">
        <v>9</v>
      </c>
      <c r="G319" s="11"/>
      <c r="H319" s="11"/>
      <c r="I319" s="11"/>
      <c r="J319" s="26"/>
      <c r="K319" s="11">
        <f t="shared" si="12"/>
        <v>0</v>
      </c>
      <c r="L319" s="11">
        <f t="shared" si="13"/>
        <v>0</v>
      </c>
    </row>
    <row r="320" spans="1:12" x14ac:dyDescent="0.2">
      <c r="A320" s="11">
        <f t="shared" si="14"/>
        <v>311</v>
      </c>
      <c r="B320" s="12" t="s">
        <v>15055</v>
      </c>
      <c r="C320" s="12" t="s">
        <v>7649</v>
      </c>
      <c r="D320" s="12" t="s">
        <v>7650</v>
      </c>
      <c r="E320" s="14">
        <v>21</v>
      </c>
      <c r="F320" s="12" t="s">
        <v>9</v>
      </c>
      <c r="G320" s="11"/>
      <c r="H320" s="11"/>
      <c r="I320" s="11"/>
      <c r="J320" s="26"/>
      <c r="K320" s="11">
        <f t="shared" si="12"/>
        <v>0</v>
      </c>
      <c r="L320" s="11">
        <f t="shared" si="13"/>
        <v>0</v>
      </c>
    </row>
    <row r="321" spans="1:12" x14ac:dyDescent="0.2">
      <c r="A321" s="11">
        <f t="shared" si="14"/>
        <v>312</v>
      </c>
      <c r="B321" s="12" t="s">
        <v>15056</v>
      </c>
      <c r="C321" s="12" t="s">
        <v>7651</v>
      </c>
      <c r="D321" s="12" t="s">
        <v>7652</v>
      </c>
      <c r="E321" s="14">
        <v>1</v>
      </c>
      <c r="F321" s="12" t="s">
        <v>9</v>
      </c>
      <c r="G321" s="11"/>
      <c r="H321" s="11"/>
      <c r="I321" s="11"/>
      <c r="J321" s="26"/>
      <c r="K321" s="11">
        <f t="shared" si="12"/>
        <v>0</v>
      </c>
      <c r="L321" s="11">
        <f t="shared" si="13"/>
        <v>0</v>
      </c>
    </row>
    <row r="322" spans="1:12" x14ac:dyDescent="0.2">
      <c r="A322" s="11">
        <f t="shared" si="14"/>
        <v>313</v>
      </c>
      <c r="B322" s="12" t="s">
        <v>15057</v>
      </c>
      <c r="C322" s="12" t="s">
        <v>7653</v>
      </c>
      <c r="D322" s="12" t="s">
        <v>7654</v>
      </c>
      <c r="E322" s="14">
        <v>1</v>
      </c>
      <c r="F322" s="12" t="s">
        <v>9</v>
      </c>
      <c r="G322" s="11"/>
      <c r="H322" s="11"/>
      <c r="I322" s="11"/>
      <c r="J322" s="26"/>
      <c r="K322" s="11">
        <f t="shared" si="12"/>
        <v>0</v>
      </c>
      <c r="L322" s="11">
        <f t="shared" si="13"/>
        <v>0</v>
      </c>
    </row>
    <row r="323" spans="1:12" x14ac:dyDescent="0.2">
      <c r="A323" s="11">
        <f t="shared" si="14"/>
        <v>314</v>
      </c>
      <c r="B323" s="12" t="s">
        <v>15058</v>
      </c>
      <c r="C323" s="12" t="s">
        <v>7655</v>
      </c>
      <c r="D323" s="12" t="s">
        <v>7656</v>
      </c>
      <c r="E323" s="14">
        <v>51</v>
      </c>
      <c r="F323" s="12" t="s">
        <v>619</v>
      </c>
      <c r="G323" s="11"/>
      <c r="H323" s="11"/>
      <c r="I323" s="11"/>
      <c r="J323" s="26"/>
      <c r="K323" s="11">
        <f t="shared" si="12"/>
        <v>0</v>
      </c>
      <c r="L323" s="11">
        <f t="shared" si="13"/>
        <v>0</v>
      </c>
    </row>
    <row r="324" spans="1:12" x14ac:dyDescent="0.2">
      <c r="A324" s="11">
        <f t="shared" si="14"/>
        <v>315</v>
      </c>
      <c r="B324" s="12" t="s">
        <v>15059</v>
      </c>
      <c r="C324" s="12" t="s">
        <v>7657</v>
      </c>
      <c r="D324" s="12" t="s">
        <v>7658</v>
      </c>
      <c r="E324" s="14">
        <v>1</v>
      </c>
      <c r="F324" s="12" t="s">
        <v>9</v>
      </c>
      <c r="G324" s="11"/>
      <c r="H324" s="11"/>
      <c r="I324" s="11"/>
      <c r="J324" s="26"/>
      <c r="K324" s="11">
        <f t="shared" si="12"/>
        <v>0</v>
      </c>
      <c r="L324" s="11">
        <f t="shared" si="13"/>
        <v>0</v>
      </c>
    </row>
    <row r="325" spans="1:12" x14ac:dyDescent="0.2">
      <c r="A325" s="11">
        <f t="shared" si="14"/>
        <v>316</v>
      </c>
      <c r="B325" s="12" t="s">
        <v>15060</v>
      </c>
      <c r="C325" s="12" t="s">
        <v>7659</v>
      </c>
      <c r="D325" s="12" t="s">
        <v>7660</v>
      </c>
      <c r="E325" s="14">
        <v>1</v>
      </c>
      <c r="F325" s="12" t="s">
        <v>9</v>
      </c>
      <c r="G325" s="11"/>
      <c r="H325" s="11"/>
      <c r="I325" s="11"/>
      <c r="J325" s="26"/>
      <c r="K325" s="11">
        <f t="shared" si="12"/>
        <v>0</v>
      </c>
      <c r="L325" s="11">
        <f t="shared" si="13"/>
        <v>0</v>
      </c>
    </row>
    <row r="326" spans="1:12" x14ac:dyDescent="0.2">
      <c r="A326" s="11">
        <f t="shared" si="14"/>
        <v>317</v>
      </c>
      <c r="B326" s="12" t="s">
        <v>15061</v>
      </c>
      <c r="C326" s="12" t="s">
        <v>7661</v>
      </c>
      <c r="D326" s="12" t="s">
        <v>7662</v>
      </c>
      <c r="E326" s="14">
        <v>1</v>
      </c>
      <c r="F326" s="12" t="s">
        <v>9</v>
      </c>
      <c r="G326" s="11"/>
      <c r="H326" s="11"/>
      <c r="I326" s="11"/>
      <c r="J326" s="26"/>
      <c r="K326" s="11">
        <f t="shared" si="12"/>
        <v>0</v>
      </c>
      <c r="L326" s="11">
        <f t="shared" si="13"/>
        <v>0</v>
      </c>
    </row>
    <row r="327" spans="1:12" x14ac:dyDescent="0.2">
      <c r="A327" s="11">
        <f t="shared" si="14"/>
        <v>318</v>
      </c>
      <c r="B327" s="12" t="s">
        <v>15062</v>
      </c>
      <c r="C327" s="12" t="s">
        <v>7076</v>
      </c>
      <c r="D327" s="12" t="s">
        <v>7663</v>
      </c>
      <c r="E327" s="14">
        <v>18</v>
      </c>
      <c r="F327" s="12" t="s">
        <v>9</v>
      </c>
      <c r="G327" s="11"/>
      <c r="H327" s="11"/>
      <c r="I327" s="11"/>
      <c r="J327" s="26"/>
      <c r="K327" s="11">
        <f t="shared" si="12"/>
        <v>0</v>
      </c>
      <c r="L327" s="11">
        <f t="shared" si="13"/>
        <v>0</v>
      </c>
    </row>
    <row r="328" spans="1:12" x14ac:dyDescent="0.2">
      <c r="A328" s="11">
        <f t="shared" si="14"/>
        <v>319</v>
      </c>
      <c r="B328" s="12" t="s">
        <v>15063</v>
      </c>
      <c r="C328" s="12" t="s">
        <v>7664</v>
      </c>
      <c r="D328" s="12" t="s">
        <v>7665</v>
      </c>
      <c r="E328" s="14">
        <v>1</v>
      </c>
      <c r="F328" s="12" t="s">
        <v>9</v>
      </c>
      <c r="G328" s="11"/>
      <c r="H328" s="11"/>
      <c r="I328" s="11"/>
      <c r="J328" s="26"/>
      <c r="K328" s="11">
        <f t="shared" si="12"/>
        <v>0</v>
      </c>
      <c r="L328" s="11">
        <f t="shared" si="13"/>
        <v>0</v>
      </c>
    </row>
    <row r="329" spans="1:12" x14ac:dyDescent="0.2">
      <c r="A329" s="11">
        <f t="shared" si="14"/>
        <v>320</v>
      </c>
      <c r="B329" s="12" t="s">
        <v>15064</v>
      </c>
      <c r="C329" s="12" t="s">
        <v>7666</v>
      </c>
      <c r="D329" s="12" t="s">
        <v>7667</v>
      </c>
      <c r="E329" s="14">
        <v>1</v>
      </c>
      <c r="F329" s="12" t="s">
        <v>9</v>
      </c>
      <c r="G329" s="11"/>
      <c r="H329" s="11"/>
      <c r="I329" s="11"/>
      <c r="J329" s="26"/>
      <c r="K329" s="11">
        <f t="shared" si="12"/>
        <v>0</v>
      </c>
      <c r="L329" s="11">
        <f t="shared" si="13"/>
        <v>0</v>
      </c>
    </row>
    <row r="330" spans="1:12" x14ac:dyDescent="0.2">
      <c r="A330" s="11">
        <f t="shared" si="14"/>
        <v>321</v>
      </c>
      <c r="B330" s="12" t="s">
        <v>15065</v>
      </c>
      <c r="C330" s="12" t="s">
        <v>7668</v>
      </c>
      <c r="D330" s="12" t="s">
        <v>7669</v>
      </c>
      <c r="E330" s="14">
        <v>1</v>
      </c>
      <c r="F330" s="12" t="s">
        <v>9</v>
      </c>
      <c r="G330" s="11"/>
      <c r="H330" s="11"/>
      <c r="I330" s="11"/>
      <c r="J330" s="26"/>
      <c r="K330" s="11">
        <f t="shared" si="12"/>
        <v>0</v>
      </c>
      <c r="L330" s="11">
        <f t="shared" si="13"/>
        <v>0</v>
      </c>
    </row>
    <row r="331" spans="1:12" x14ac:dyDescent="0.2">
      <c r="A331" s="11">
        <f t="shared" si="14"/>
        <v>322</v>
      </c>
      <c r="B331" s="12" t="s">
        <v>15066</v>
      </c>
      <c r="C331" s="12" t="s">
        <v>7670</v>
      </c>
      <c r="D331" s="12" t="s">
        <v>7671</v>
      </c>
      <c r="E331" s="14">
        <v>1</v>
      </c>
      <c r="F331" s="12" t="s">
        <v>9</v>
      </c>
      <c r="G331" s="11"/>
      <c r="H331" s="11"/>
      <c r="I331" s="11"/>
      <c r="J331" s="26"/>
      <c r="K331" s="11">
        <f t="shared" ref="K331:K381" si="15">I331*(100-J331)/100</f>
        <v>0</v>
      </c>
      <c r="L331" s="11">
        <f t="shared" ref="L331:L381" si="16">E331*K331</f>
        <v>0</v>
      </c>
    </row>
    <row r="332" spans="1:12" x14ac:dyDescent="0.2">
      <c r="A332" s="11">
        <f t="shared" ref="A332:A381" si="17">A331+1</f>
        <v>323</v>
      </c>
      <c r="B332" s="12" t="s">
        <v>15067</v>
      </c>
      <c r="C332" s="12" t="s">
        <v>7672</v>
      </c>
      <c r="D332" s="12" t="s">
        <v>7673</v>
      </c>
      <c r="E332" s="14">
        <v>1</v>
      </c>
      <c r="F332" s="12" t="s">
        <v>9</v>
      </c>
      <c r="G332" s="11"/>
      <c r="H332" s="11"/>
      <c r="I332" s="11"/>
      <c r="J332" s="26"/>
      <c r="K332" s="11">
        <f t="shared" si="15"/>
        <v>0</v>
      </c>
      <c r="L332" s="11">
        <f t="shared" si="16"/>
        <v>0</v>
      </c>
    </row>
    <row r="333" spans="1:12" x14ac:dyDescent="0.2">
      <c r="A333" s="11">
        <f t="shared" si="17"/>
        <v>324</v>
      </c>
      <c r="B333" s="12" t="s">
        <v>15068</v>
      </c>
      <c r="C333" s="12" t="s">
        <v>7674</v>
      </c>
      <c r="D333" s="12" t="s">
        <v>7675</v>
      </c>
      <c r="E333" s="14">
        <v>1</v>
      </c>
      <c r="F333" s="12" t="s">
        <v>9</v>
      </c>
      <c r="G333" s="11"/>
      <c r="H333" s="11"/>
      <c r="I333" s="11"/>
      <c r="J333" s="26"/>
      <c r="K333" s="11">
        <f t="shared" si="15"/>
        <v>0</v>
      </c>
      <c r="L333" s="11">
        <f t="shared" si="16"/>
        <v>0</v>
      </c>
    </row>
    <row r="334" spans="1:12" x14ac:dyDescent="0.2">
      <c r="A334" s="11">
        <f t="shared" si="17"/>
        <v>325</v>
      </c>
      <c r="B334" s="12" t="s">
        <v>14994</v>
      </c>
      <c r="C334" s="12" t="s">
        <v>7539</v>
      </c>
      <c r="D334" s="12" t="s">
        <v>7540</v>
      </c>
      <c r="E334" s="14">
        <v>1</v>
      </c>
      <c r="F334" s="12" t="s">
        <v>9</v>
      </c>
      <c r="G334" s="11"/>
      <c r="H334" s="11"/>
      <c r="I334" s="11"/>
      <c r="J334" s="26"/>
      <c r="K334" s="11">
        <f t="shared" si="15"/>
        <v>0</v>
      </c>
      <c r="L334" s="11">
        <f t="shared" si="16"/>
        <v>0</v>
      </c>
    </row>
    <row r="335" spans="1:12" x14ac:dyDescent="0.2">
      <c r="A335" s="11">
        <f t="shared" si="17"/>
        <v>326</v>
      </c>
      <c r="B335" s="12" t="s">
        <v>15069</v>
      </c>
      <c r="C335" s="12" t="s">
        <v>7676</v>
      </c>
      <c r="D335" s="12" t="s">
        <v>7677</v>
      </c>
      <c r="E335" s="14">
        <v>1</v>
      </c>
      <c r="F335" s="12" t="s">
        <v>9</v>
      </c>
      <c r="G335" s="11"/>
      <c r="H335" s="11"/>
      <c r="I335" s="11"/>
      <c r="J335" s="26"/>
      <c r="K335" s="11">
        <f t="shared" si="15"/>
        <v>0</v>
      </c>
      <c r="L335" s="11">
        <f t="shared" si="16"/>
        <v>0</v>
      </c>
    </row>
    <row r="336" spans="1:12" x14ac:dyDescent="0.2">
      <c r="A336" s="11">
        <f t="shared" si="17"/>
        <v>327</v>
      </c>
      <c r="B336" s="12" t="s">
        <v>15070</v>
      </c>
      <c r="C336" s="12" t="s">
        <v>7678</v>
      </c>
      <c r="D336" s="12" t="s">
        <v>7679</v>
      </c>
      <c r="E336" s="14">
        <v>1</v>
      </c>
      <c r="F336" s="12" t="s">
        <v>9</v>
      </c>
      <c r="G336" s="11"/>
      <c r="H336" s="11"/>
      <c r="I336" s="11"/>
      <c r="J336" s="26"/>
      <c r="K336" s="11">
        <f t="shared" si="15"/>
        <v>0</v>
      </c>
      <c r="L336" s="11">
        <f t="shared" si="16"/>
        <v>0</v>
      </c>
    </row>
    <row r="337" spans="1:12" x14ac:dyDescent="0.2">
      <c r="A337" s="11">
        <f t="shared" si="17"/>
        <v>328</v>
      </c>
      <c r="B337" s="12" t="s">
        <v>15071</v>
      </c>
      <c r="C337" s="12" t="s">
        <v>15072</v>
      </c>
      <c r="D337" s="12" t="s">
        <v>15073</v>
      </c>
      <c r="E337" s="14">
        <v>1</v>
      </c>
      <c r="F337" s="12" t="s">
        <v>9</v>
      </c>
      <c r="G337" s="11"/>
      <c r="H337" s="11"/>
      <c r="I337" s="11"/>
      <c r="J337" s="26"/>
      <c r="K337" s="11">
        <f t="shared" si="15"/>
        <v>0</v>
      </c>
      <c r="L337" s="11">
        <f t="shared" si="16"/>
        <v>0</v>
      </c>
    </row>
    <row r="338" spans="1:12" x14ac:dyDescent="0.2">
      <c r="A338" s="11">
        <f t="shared" si="17"/>
        <v>329</v>
      </c>
      <c r="B338" s="12" t="s">
        <v>15074</v>
      </c>
      <c r="C338" s="12" t="s">
        <v>15075</v>
      </c>
      <c r="D338" s="12" t="s">
        <v>15076</v>
      </c>
      <c r="E338" s="14">
        <v>1</v>
      </c>
      <c r="F338" s="12" t="s">
        <v>9</v>
      </c>
      <c r="G338" s="11"/>
      <c r="H338" s="11"/>
      <c r="I338" s="11"/>
      <c r="J338" s="26"/>
      <c r="K338" s="11">
        <f t="shared" si="15"/>
        <v>0</v>
      </c>
      <c r="L338" s="11">
        <f t="shared" si="16"/>
        <v>0</v>
      </c>
    </row>
    <row r="339" spans="1:12" x14ac:dyDescent="0.2">
      <c r="A339" s="11">
        <f t="shared" si="17"/>
        <v>330</v>
      </c>
      <c r="B339" s="12" t="s">
        <v>15077</v>
      </c>
      <c r="C339" s="12" t="s">
        <v>15078</v>
      </c>
      <c r="D339" s="12" t="s">
        <v>15079</v>
      </c>
      <c r="E339" s="14">
        <v>2</v>
      </c>
      <c r="F339" s="12" t="s">
        <v>9</v>
      </c>
      <c r="G339" s="11"/>
      <c r="H339" s="11"/>
      <c r="I339" s="11"/>
      <c r="J339" s="26"/>
      <c r="K339" s="11">
        <f t="shared" si="15"/>
        <v>0</v>
      </c>
      <c r="L339" s="11">
        <f t="shared" si="16"/>
        <v>0</v>
      </c>
    </row>
    <row r="340" spans="1:12" x14ac:dyDescent="0.2">
      <c r="A340" s="11">
        <f t="shared" si="17"/>
        <v>331</v>
      </c>
      <c r="B340" s="12" t="s">
        <v>15080</v>
      </c>
      <c r="C340" s="12" t="s">
        <v>15081</v>
      </c>
      <c r="D340" s="12" t="s">
        <v>15082</v>
      </c>
      <c r="E340" s="14">
        <v>2</v>
      </c>
      <c r="F340" s="12" t="s">
        <v>9</v>
      </c>
      <c r="G340" s="11"/>
      <c r="H340" s="11"/>
      <c r="I340" s="11"/>
      <c r="J340" s="26"/>
      <c r="K340" s="11">
        <f t="shared" si="15"/>
        <v>0</v>
      </c>
      <c r="L340" s="11">
        <f t="shared" si="16"/>
        <v>0</v>
      </c>
    </row>
    <row r="341" spans="1:12" x14ac:dyDescent="0.2">
      <c r="A341" s="11">
        <f t="shared" si="17"/>
        <v>332</v>
      </c>
      <c r="B341" s="12" t="s">
        <v>15083</v>
      </c>
      <c r="C341" s="12" t="s">
        <v>15084</v>
      </c>
      <c r="D341" s="12" t="s">
        <v>15085</v>
      </c>
      <c r="E341" s="14">
        <v>2</v>
      </c>
      <c r="F341" s="12" t="s">
        <v>9</v>
      </c>
      <c r="G341" s="11"/>
      <c r="H341" s="11"/>
      <c r="I341" s="11"/>
      <c r="J341" s="26"/>
      <c r="K341" s="11">
        <f t="shared" si="15"/>
        <v>0</v>
      </c>
      <c r="L341" s="11">
        <f t="shared" si="16"/>
        <v>0</v>
      </c>
    </row>
    <row r="342" spans="1:12" x14ac:dyDescent="0.2">
      <c r="A342" s="11">
        <f t="shared" si="17"/>
        <v>333</v>
      </c>
      <c r="B342" s="12" t="s">
        <v>15086</v>
      </c>
      <c r="C342" s="12" t="s">
        <v>15087</v>
      </c>
      <c r="D342" s="12" t="s">
        <v>15088</v>
      </c>
      <c r="E342" s="14">
        <v>2</v>
      </c>
      <c r="F342" s="12" t="s">
        <v>9</v>
      </c>
      <c r="G342" s="11"/>
      <c r="H342" s="11"/>
      <c r="I342" s="11"/>
      <c r="J342" s="26"/>
      <c r="K342" s="11">
        <f t="shared" si="15"/>
        <v>0</v>
      </c>
      <c r="L342" s="11">
        <f t="shared" si="16"/>
        <v>0</v>
      </c>
    </row>
    <row r="343" spans="1:12" x14ac:dyDescent="0.2">
      <c r="A343" s="11">
        <f t="shared" si="17"/>
        <v>334</v>
      </c>
      <c r="B343" s="12" t="s">
        <v>14739</v>
      </c>
      <c r="C343" s="12" t="s">
        <v>14740</v>
      </c>
      <c r="D343" s="12" t="s">
        <v>7063</v>
      </c>
      <c r="E343" s="14">
        <v>1</v>
      </c>
      <c r="F343" s="12" t="s">
        <v>9</v>
      </c>
      <c r="G343" s="11"/>
      <c r="H343" s="11"/>
      <c r="I343" s="11"/>
      <c r="J343" s="26"/>
      <c r="K343" s="11">
        <f t="shared" si="15"/>
        <v>0</v>
      </c>
      <c r="L343" s="11">
        <f t="shared" si="16"/>
        <v>0</v>
      </c>
    </row>
    <row r="344" spans="1:12" x14ac:dyDescent="0.2">
      <c r="A344" s="11">
        <f t="shared" si="17"/>
        <v>335</v>
      </c>
      <c r="B344" s="12" t="s">
        <v>15089</v>
      </c>
      <c r="C344" s="12" t="s">
        <v>15090</v>
      </c>
      <c r="D344" s="12" t="s">
        <v>15091</v>
      </c>
      <c r="E344" s="14">
        <v>2</v>
      </c>
      <c r="F344" s="12" t="s">
        <v>9</v>
      </c>
      <c r="G344" s="11"/>
      <c r="H344" s="11"/>
      <c r="I344" s="11"/>
      <c r="J344" s="26"/>
      <c r="K344" s="11">
        <f t="shared" si="15"/>
        <v>0</v>
      </c>
      <c r="L344" s="11">
        <f t="shared" si="16"/>
        <v>0</v>
      </c>
    </row>
    <row r="345" spans="1:12" x14ac:dyDescent="0.2">
      <c r="A345" s="11">
        <f t="shared" si="17"/>
        <v>336</v>
      </c>
      <c r="B345" s="12" t="s">
        <v>15092</v>
      </c>
      <c r="C345" s="12" t="s">
        <v>15093</v>
      </c>
      <c r="D345" s="12" t="s">
        <v>15094</v>
      </c>
      <c r="E345" s="14">
        <v>2</v>
      </c>
      <c r="F345" s="12" t="s">
        <v>9</v>
      </c>
      <c r="G345" s="11"/>
      <c r="H345" s="11"/>
      <c r="I345" s="11"/>
      <c r="J345" s="26"/>
      <c r="K345" s="11">
        <f t="shared" si="15"/>
        <v>0</v>
      </c>
      <c r="L345" s="11">
        <f t="shared" si="16"/>
        <v>0</v>
      </c>
    </row>
    <row r="346" spans="1:12" x14ac:dyDescent="0.2">
      <c r="A346" s="11">
        <f t="shared" si="17"/>
        <v>337</v>
      </c>
      <c r="B346" s="12" t="s">
        <v>15095</v>
      </c>
      <c r="C346" s="12" t="s">
        <v>15096</v>
      </c>
      <c r="D346" s="12" t="s">
        <v>15097</v>
      </c>
      <c r="E346" s="14">
        <v>2</v>
      </c>
      <c r="F346" s="12" t="s">
        <v>9</v>
      </c>
      <c r="G346" s="11"/>
      <c r="H346" s="11"/>
      <c r="I346" s="11"/>
      <c r="J346" s="26"/>
      <c r="K346" s="11">
        <f t="shared" si="15"/>
        <v>0</v>
      </c>
      <c r="L346" s="11">
        <f t="shared" si="16"/>
        <v>0</v>
      </c>
    </row>
    <row r="347" spans="1:12" x14ac:dyDescent="0.2">
      <c r="A347" s="11">
        <f t="shared" si="17"/>
        <v>338</v>
      </c>
      <c r="B347" s="12" t="s">
        <v>15098</v>
      </c>
      <c r="C347" s="12" t="s">
        <v>15099</v>
      </c>
      <c r="D347" s="12" t="s">
        <v>15100</v>
      </c>
      <c r="E347" s="14">
        <v>3</v>
      </c>
      <c r="F347" s="12" t="s">
        <v>9</v>
      </c>
      <c r="G347" s="11"/>
      <c r="H347" s="11"/>
      <c r="I347" s="11"/>
      <c r="J347" s="26"/>
      <c r="K347" s="11">
        <f t="shared" si="15"/>
        <v>0</v>
      </c>
      <c r="L347" s="11">
        <f t="shared" si="16"/>
        <v>0</v>
      </c>
    </row>
    <row r="348" spans="1:12" x14ac:dyDescent="0.2">
      <c r="A348" s="11">
        <f t="shared" si="17"/>
        <v>339</v>
      </c>
      <c r="B348" s="12" t="s">
        <v>15101</v>
      </c>
      <c r="C348" s="12" t="s">
        <v>15102</v>
      </c>
      <c r="D348" s="12" t="s">
        <v>15103</v>
      </c>
      <c r="E348" s="14">
        <v>1</v>
      </c>
      <c r="F348" s="12" t="s">
        <v>9</v>
      </c>
      <c r="G348" s="11"/>
      <c r="H348" s="11"/>
      <c r="I348" s="11"/>
      <c r="J348" s="26"/>
      <c r="K348" s="11">
        <f t="shared" si="15"/>
        <v>0</v>
      </c>
      <c r="L348" s="11">
        <f t="shared" si="16"/>
        <v>0</v>
      </c>
    </row>
    <row r="349" spans="1:12" x14ac:dyDescent="0.2">
      <c r="A349" s="11">
        <f t="shared" si="17"/>
        <v>340</v>
      </c>
      <c r="B349" s="12" t="s">
        <v>15104</v>
      </c>
      <c r="C349" s="12" t="s">
        <v>15105</v>
      </c>
      <c r="D349" s="12" t="s">
        <v>15106</v>
      </c>
      <c r="E349" s="14">
        <v>11</v>
      </c>
      <c r="F349" s="12" t="s">
        <v>9</v>
      </c>
      <c r="G349" s="11"/>
      <c r="H349" s="11"/>
      <c r="I349" s="11"/>
      <c r="J349" s="26"/>
      <c r="K349" s="11">
        <f t="shared" si="15"/>
        <v>0</v>
      </c>
      <c r="L349" s="11">
        <f t="shared" si="16"/>
        <v>0</v>
      </c>
    </row>
    <row r="350" spans="1:12" x14ac:dyDescent="0.2">
      <c r="A350" s="11">
        <f t="shared" si="17"/>
        <v>341</v>
      </c>
      <c r="B350" s="12" t="s">
        <v>15107</v>
      </c>
      <c r="C350" s="12" t="s">
        <v>15108</v>
      </c>
      <c r="D350" s="12" t="s">
        <v>15109</v>
      </c>
      <c r="E350" s="14">
        <v>7</v>
      </c>
      <c r="F350" s="12" t="s">
        <v>9</v>
      </c>
      <c r="G350" s="11"/>
      <c r="H350" s="11"/>
      <c r="I350" s="11"/>
      <c r="J350" s="26"/>
      <c r="K350" s="11">
        <f t="shared" si="15"/>
        <v>0</v>
      </c>
      <c r="L350" s="11">
        <f t="shared" si="16"/>
        <v>0</v>
      </c>
    </row>
    <row r="351" spans="1:12" x14ac:dyDescent="0.2">
      <c r="A351" s="11">
        <f t="shared" si="17"/>
        <v>342</v>
      </c>
      <c r="B351" s="12" t="s">
        <v>15110</v>
      </c>
      <c r="C351" s="12" t="s">
        <v>15111</v>
      </c>
      <c r="D351" s="12" t="s">
        <v>15112</v>
      </c>
      <c r="E351" s="14">
        <v>2</v>
      </c>
      <c r="F351" s="12" t="s">
        <v>9</v>
      </c>
      <c r="G351" s="11"/>
      <c r="H351" s="11"/>
      <c r="I351" s="11"/>
      <c r="J351" s="26"/>
      <c r="K351" s="11">
        <f t="shared" si="15"/>
        <v>0</v>
      </c>
      <c r="L351" s="11">
        <f t="shared" si="16"/>
        <v>0</v>
      </c>
    </row>
    <row r="352" spans="1:12" x14ac:dyDescent="0.2">
      <c r="A352" s="11">
        <f t="shared" si="17"/>
        <v>343</v>
      </c>
      <c r="B352" s="12" t="s">
        <v>15113</v>
      </c>
      <c r="C352" s="12" t="s">
        <v>15114</v>
      </c>
      <c r="D352" s="12" t="s">
        <v>15115</v>
      </c>
      <c r="E352" s="14">
        <v>1</v>
      </c>
      <c r="F352" s="12" t="s">
        <v>9</v>
      </c>
      <c r="G352" s="11"/>
      <c r="H352" s="11"/>
      <c r="I352" s="11"/>
      <c r="J352" s="26"/>
      <c r="K352" s="11">
        <f t="shared" si="15"/>
        <v>0</v>
      </c>
      <c r="L352" s="11">
        <f t="shared" si="16"/>
        <v>0</v>
      </c>
    </row>
    <row r="353" spans="1:12" x14ac:dyDescent="0.2">
      <c r="A353" s="11">
        <f t="shared" si="17"/>
        <v>344</v>
      </c>
      <c r="B353" s="12" t="s">
        <v>15116</v>
      </c>
      <c r="C353" s="12" t="s">
        <v>15117</v>
      </c>
      <c r="D353" s="12" t="s">
        <v>15118</v>
      </c>
      <c r="E353" s="14">
        <v>1</v>
      </c>
      <c r="F353" s="12" t="s">
        <v>9</v>
      </c>
      <c r="G353" s="11"/>
      <c r="H353" s="11"/>
      <c r="I353" s="11"/>
      <c r="J353" s="26"/>
      <c r="K353" s="11">
        <f t="shared" si="15"/>
        <v>0</v>
      </c>
      <c r="L353" s="11">
        <f t="shared" si="16"/>
        <v>0</v>
      </c>
    </row>
    <row r="354" spans="1:12" x14ac:dyDescent="0.2">
      <c r="A354" s="11">
        <f t="shared" si="17"/>
        <v>345</v>
      </c>
      <c r="B354" s="12" t="s">
        <v>15119</v>
      </c>
      <c r="C354" s="12" t="s">
        <v>15120</v>
      </c>
      <c r="D354" s="12" t="s">
        <v>8274</v>
      </c>
      <c r="E354" s="14">
        <v>3</v>
      </c>
      <c r="F354" s="12" t="s">
        <v>675</v>
      </c>
      <c r="G354" s="11"/>
      <c r="H354" s="11"/>
      <c r="I354" s="11"/>
      <c r="J354" s="26"/>
      <c r="K354" s="11">
        <f t="shared" si="15"/>
        <v>0</v>
      </c>
      <c r="L354" s="11">
        <f t="shared" si="16"/>
        <v>0</v>
      </c>
    </row>
    <row r="355" spans="1:12" x14ac:dyDescent="0.2">
      <c r="A355" s="11">
        <f t="shared" si="17"/>
        <v>346</v>
      </c>
      <c r="B355" s="12" t="s">
        <v>15121</v>
      </c>
      <c r="C355" s="12" t="s">
        <v>15122</v>
      </c>
      <c r="D355" s="12" t="s">
        <v>15123</v>
      </c>
      <c r="E355" s="14">
        <v>6</v>
      </c>
      <c r="F355" s="12" t="s">
        <v>9</v>
      </c>
      <c r="G355" s="11"/>
      <c r="H355" s="11"/>
      <c r="I355" s="11"/>
      <c r="J355" s="26"/>
      <c r="K355" s="11">
        <f t="shared" si="15"/>
        <v>0</v>
      </c>
      <c r="L355" s="11">
        <f t="shared" si="16"/>
        <v>0</v>
      </c>
    </row>
    <row r="356" spans="1:12" x14ac:dyDescent="0.2">
      <c r="A356" s="11">
        <f t="shared" si="17"/>
        <v>347</v>
      </c>
      <c r="B356" s="12" t="s">
        <v>15124</v>
      </c>
      <c r="C356" s="12" t="s">
        <v>15125</v>
      </c>
      <c r="D356" s="12" t="s">
        <v>15126</v>
      </c>
      <c r="E356" s="14">
        <v>11</v>
      </c>
      <c r="F356" s="12" t="s">
        <v>9</v>
      </c>
      <c r="G356" s="11"/>
      <c r="H356" s="11"/>
      <c r="I356" s="11"/>
      <c r="J356" s="26"/>
      <c r="K356" s="11">
        <f t="shared" si="15"/>
        <v>0</v>
      </c>
      <c r="L356" s="11">
        <f t="shared" si="16"/>
        <v>0</v>
      </c>
    </row>
    <row r="357" spans="1:12" x14ac:dyDescent="0.2">
      <c r="A357" s="11">
        <f t="shared" si="17"/>
        <v>348</v>
      </c>
      <c r="B357" s="12" t="s">
        <v>15127</v>
      </c>
      <c r="C357" s="12" t="s">
        <v>15128</v>
      </c>
      <c r="D357" s="12" t="s">
        <v>15129</v>
      </c>
      <c r="E357" s="14">
        <v>11</v>
      </c>
      <c r="F357" s="12" t="s">
        <v>9</v>
      </c>
      <c r="G357" s="11"/>
      <c r="H357" s="11"/>
      <c r="I357" s="11"/>
      <c r="J357" s="26"/>
      <c r="K357" s="11">
        <f t="shared" si="15"/>
        <v>0</v>
      </c>
      <c r="L357" s="11">
        <f t="shared" si="16"/>
        <v>0</v>
      </c>
    </row>
    <row r="358" spans="1:12" x14ac:dyDescent="0.2">
      <c r="A358" s="11">
        <f t="shared" si="17"/>
        <v>349</v>
      </c>
      <c r="B358" s="12" t="s">
        <v>15130</v>
      </c>
      <c r="C358" s="12" t="s">
        <v>15131</v>
      </c>
      <c r="D358" s="12" t="s">
        <v>15132</v>
      </c>
      <c r="E358" s="14">
        <v>1</v>
      </c>
      <c r="F358" s="12" t="s">
        <v>9</v>
      </c>
      <c r="G358" s="11"/>
      <c r="H358" s="11"/>
      <c r="I358" s="11"/>
      <c r="J358" s="26"/>
      <c r="K358" s="11">
        <f t="shared" si="15"/>
        <v>0</v>
      </c>
      <c r="L358" s="11">
        <f t="shared" si="16"/>
        <v>0</v>
      </c>
    </row>
    <row r="359" spans="1:12" x14ac:dyDescent="0.2">
      <c r="A359" s="11">
        <f t="shared" si="17"/>
        <v>350</v>
      </c>
      <c r="B359" s="12" t="s">
        <v>15130</v>
      </c>
      <c r="C359" s="12" t="s">
        <v>15131</v>
      </c>
      <c r="D359" s="12" t="s">
        <v>15132</v>
      </c>
      <c r="E359" s="14">
        <v>2</v>
      </c>
      <c r="F359" s="12" t="s">
        <v>2151</v>
      </c>
      <c r="G359" s="11"/>
      <c r="H359" s="11"/>
      <c r="I359" s="11"/>
      <c r="J359" s="26"/>
      <c r="K359" s="11">
        <f t="shared" si="15"/>
        <v>0</v>
      </c>
      <c r="L359" s="11">
        <f t="shared" si="16"/>
        <v>0</v>
      </c>
    </row>
    <row r="360" spans="1:12" x14ac:dyDescent="0.2">
      <c r="A360" s="11">
        <f t="shared" si="17"/>
        <v>351</v>
      </c>
      <c r="B360" s="12" t="s">
        <v>15133</v>
      </c>
      <c r="C360" s="12" t="s">
        <v>15134</v>
      </c>
      <c r="D360" s="12" t="s">
        <v>15135</v>
      </c>
      <c r="E360" s="14">
        <v>6</v>
      </c>
      <c r="F360" s="12" t="s">
        <v>9</v>
      </c>
      <c r="G360" s="11"/>
      <c r="H360" s="11"/>
      <c r="I360" s="11"/>
      <c r="J360" s="26"/>
      <c r="K360" s="11">
        <f t="shared" si="15"/>
        <v>0</v>
      </c>
      <c r="L360" s="11">
        <f t="shared" si="16"/>
        <v>0</v>
      </c>
    </row>
    <row r="361" spans="1:12" x14ac:dyDescent="0.2">
      <c r="A361" s="11">
        <f t="shared" si="17"/>
        <v>352</v>
      </c>
      <c r="B361" s="12" t="s">
        <v>15136</v>
      </c>
      <c r="C361" s="12" t="s">
        <v>15137</v>
      </c>
      <c r="D361" s="12" t="s">
        <v>15138</v>
      </c>
      <c r="E361" s="14">
        <v>1</v>
      </c>
      <c r="F361" s="12" t="s">
        <v>9</v>
      </c>
      <c r="G361" s="11"/>
      <c r="H361" s="11"/>
      <c r="I361" s="11"/>
      <c r="J361" s="26"/>
      <c r="K361" s="11">
        <f t="shared" si="15"/>
        <v>0</v>
      </c>
      <c r="L361" s="11">
        <f t="shared" si="16"/>
        <v>0</v>
      </c>
    </row>
    <row r="362" spans="1:12" x14ac:dyDescent="0.2">
      <c r="A362" s="11">
        <f t="shared" si="17"/>
        <v>353</v>
      </c>
      <c r="B362" s="12" t="s">
        <v>15139</v>
      </c>
      <c r="C362" s="12" t="s">
        <v>15140</v>
      </c>
      <c r="D362" s="12" t="s">
        <v>15141</v>
      </c>
      <c r="E362" s="14">
        <v>1</v>
      </c>
      <c r="F362" s="12" t="s">
        <v>9</v>
      </c>
      <c r="G362" s="11"/>
      <c r="H362" s="11"/>
      <c r="I362" s="11"/>
      <c r="J362" s="26"/>
      <c r="K362" s="11">
        <f t="shared" si="15"/>
        <v>0</v>
      </c>
      <c r="L362" s="11">
        <f t="shared" si="16"/>
        <v>0</v>
      </c>
    </row>
    <row r="363" spans="1:12" x14ac:dyDescent="0.2">
      <c r="A363" s="11">
        <f t="shared" si="17"/>
        <v>354</v>
      </c>
      <c r="B363" s="12" t="s">
        <v>15142</v>
      </c>
      <c r="C363" s="12" t="s">
        <v>15143</v>
      </c>
      <c r="D363" s="12" t="s">
        <v>15144</v>
      </c>
      <c r="E363" s="14">
        <v>12</v>
      </c>
      <c r="F363" s="12" t="s">
        <v>9</v>
      </c>
      <c r="G363" s="11"/>
      <c r="H363" s="11"/>
      <c r="I363" s="11"/>
      <c r="J363" s="26"/>
      <c r="K363" s="11">
        <f t="shared" si="15"/>
        <v>0</v>
      </c>
      <c r="L363" s="11">
        <f t="shared" si="16"/>
        <v>0</v>
      </c>
    </row>
    <row r="364" spans="1:12" x14ac:dyDescent="0.2">
      <c r="A364" s="11">
        <f t="shared" si="17"/>
        <v>355</v>
      </c>
      <c r="B364" s="12" t="s">
        <v>15145</v>
      </c>
      <c r="C364" s="12" t="s">
        <v>15146</v>
      </c>
      <c r="D364" s="12" t="s">
        <v>15147</v>
      </c>
      <c r="E364" s="14">
        <v>21</v>
      </c>
      <c r="F364" s="12" t="s">
        <v>9</v>
      </c>
      <c r="G364" s="11"/>
      <c r="H364" s="11"/>
      <c r="I364" s="11"/>
      <c r="J364" s="26"/>
      <c r="K364" s="11">
        <f t="shared" si="15"/>
        <v>0</v>
      </c>
      <c r="L364" s="11">
        <f t="shared" si="16"/>
        <v>0</v>
      </c>
    </row>
    <row r="365" spans="1:12" x14ac:dyDescent="0.2">
      <c r="A365" s="11">
        <f t="shared" si="17"/>
        <v>356</v>
      </c>
      <c r="B365" s="12" t="s">
        <v>15148</v>
      </c>
      <c r="C365" s="12" t="s">
        <v>15149</v>
      </c>
      <c r="D365" s="12" t="s">
        <v>15150</v>
      </c>
      <c r="E365" s="14">
        <v>1</v>
      </c>
      <c r="F365" s="12" t="s">
        <v>9</v>
      </c>
      <c r="G365" s="11"/>
      <c r="H365" s="11"/>
      <c r="I365" s="11"/>
      <c r="J365" s="26"/>
      <c r="K365" s="11">
        <f t="shared" si="15"/>
        <v>0</v>
      </c>
      <c r="L365" s="11">
        <f t="shared" si="16"/>
        <v>0</v>
      </c>
    </row>
    <row r="366" spans="1:12" x14ac:dyDescent="0.2">
      <c r="A366" s="11">
        <f t="shared" si="17"/>
        <v>357</v>
      </c>
      <c r="B366" s="12" t="s">
        <v>15151</v>
      </c>
      <c r="C366" s="12" t="s">
        <v>15152</v>
      </c>
      <c r="D366" s="12" t="s">
        <v>15153</v>
      </c>
      <c r="E366" s="14">
        <v>1</v>
      </c>
      <c r="F366" s="12" t="s">
        <v>9</v>
      </c>
      <c r="G366" s="11"/>
      <c r="H366" s="11"/>
      <c r="I366" s="11"/>
      <c r="J366" s="26"/>
      <c r="K366" s="11">
        <f t="shared" si="15"/>
        <v>0</v>
      </c>
      <c r="L366" s="11">
        <f t="shared" si="16"/>
        <v>0</v>
      </c>
    </row>
    <row r="367" spans="1:12" x14ac:dyDescent="0.2">
      <c r="A367" s="11">
        <f t="shared" si="17"/>
        <v>358</v>
      </c>
      <c r="B367" s="12" t="s">
        <v>15151</v>
      </c>
      <c r="C367" s="12" t="s">
        <v>15152</v>
      </c>
      <c r="D367" s="12" t="s">
        <v>15153</v>
      </c>
      <c r="E367" s="14">
        <v>1</v>
      </c>
      <c r="F367" s="12" t="s">
        <v>15154</v>
      </c>
      <c r="G367" s="11"/>
      <c r="H367" s="11"/>
      <c r="I367" s="11"/>
      <c r="J367" s="26"/>
      <c r="K367" s="11">
        <f t="shared" si="15"/>
        <v>0</v>
      </c>
      <c r="L367" s="11">
        <f t="shared" si="16"/>
        <v>0</v>
      </c>
    </row>
    <row r="368" spans="1:12" x14ac:dyDescent="0.2">
      <c r="A368" s="11">
        <f t="shared" si="17"/>
        <v>359</v>
      </c>
      <c r="B368" s="12" t="s">
        <v>15155</v>
      </c>
      <c r="C368" s="12" t="s">
        <v>15156</v>
      </c>
      <c r="D368" s="12" t="s">
        <v>15157</v>
      </c>
      <c r="E368" s="14">
        <v>2</v>
      </c>
      <c r="F368" s="12" t="s">
        <v>9</v>
      </c>
      <c r="G368" s="11"/>
      <c r="H368" s="11"/>
      <c r="I368" s="11"/>
      <c r="J368" s="26"/>
      <c r="K368" s="11">
        <f t="shared" si="15"/>
        <v>0</v>
      </c>
      <c r="L368" s="11">
        <f t="shared" si="16"/>
        <v>0</v>
      </c>
    </row>
    <row r="369" spans="1:12" x14ac:dyDescent="0.2">
      <c r="A369" s="11">
        <f t="shared" si="17"/>
        <v>360</v>
      </c>
      <c r="B369" s="12" t="s">
        <v>15158</v>
      </c>
      <c r="C369" s="12" t="s">
        <v>15159</v>
      </c>
      <c r="D369" s="12" t="s">
        <v>15160</v>
      </c>
      <c r="E369" s="14">
        <v>2</v>
      </c>
      <c r="F369" s="12" t="s">
        <v>9</v>
      </c>
      <c r="G369" s="11"/>
      <c r="H369" s="11"/>
      <c r="I369" s="11"/>
      <c r="J369" s="26"/>
      <c r="K369" s="11">
        <f t="shared" si="15"/>
        <v>0</v>
      </c>
      <c r="L369" s="11">
        <f t="shared" si="16"/>
        <v>0</v>
      </c>
    </row>
    <row r="370" spans="1:12" x14ac:dyDescent="0.2">
      <c r="A370" s="11">
        <f t="shared" si="17"/>
        <v>361</v>
      </c>
      <c r="B370" s="12" t="s">
        <v>15161</v>
      </c>
      <c r="C370" s="12" t="s">
        <v>15162</v>
      </c>
      <c r="D370" s="12" t="s">
        <v>15163</v>
      </c>
      <c r="E370" s="14">
        <v>2</v>
      </c>
      <c r="F370" s="12" t="s">
        <v>9</v>
      </c>
      <c r="G370" s="11"/>
      <c r="H370" s="11"/>
      <c r="I370" s="11"/>
      <c r="J370" s="26"/>
      <c r="K370" s="11">
        <f t="shared" si="15"/>
        <v>0</v>
      </c>
      <c r="L370" s="11">
        <f t="shared" si="16"/>
        <v>0</v>
      </c>
    </row>
    <row r="371" spans="1:12" x14ac:dyDescent="0.2">
      <c r="A371" s="11">
        <f t="shared" si="17"/>
        <v>362</v>
      </c>
      <c r="B371" s="12" t="s">
        <v>15164</v>
      </c>
      <c r="C371" s="12" t="s">
        <v>15165</v>
      </c>
      <c r="D371" s="12" t="s">
        <v>15166</v>
      </c>
      <c r="E371" s="14">
        <v>1</v>
      </c>
      <c r="F371" s="12" t="s">
        <v>9</v>
      </c>
      <c r="G371" s="11"/>
      <c r="H371" s="11"/>
      <c r="I371" s="11"/>
      <c r="J371" s="26"/>
      <c r="K371" s="11">
        <f t="shared" si="15"/>
        <v>0</v>
      </c>
      <c r="L371" s="11">
        <f t="shared" si="16"/>
        <v>0</v>
      </c>
    </row>
    <row r="372" spans="1:12" x14ac:dyDescent="0.2">
      <c r="A372" s="11">
        <f t="shared" si="17"/>
        <v>363</v>
      </c>
      <c r="B372" s="12" t="s">
        <v>15167</v>
      </c>
      <c r="C372" s="12" t="s">
        <v>15168</v>
      </c>
      <c r="D372" s="12" t="s">
        <v>15169</v>
      </c>
      <c r="E372" s="14">
        <v>1</v>
      </c>
      <c r="F372" s="12" t="s">
        <v>9</v>
      </c>
      <c r="G372" s="11"/>
      <c r="H372" s="11"/>
      <c r="I372" s="11"/>
      <c r="J372" s="26"/>
      <c r="K372" s="11">
        <f t="shared" si="15"/>
        <v>0</v>
      </c>
      <c r="L372" s="11">
        <f t="shared" si="16"/>
        <v>0</v>
      </c>
    </row>
    <row r="373" spans="1:12" x14ac:dyDescent="0.2">
      <c r="A373" s="11">
        <f t="shared" si="17"/>
        <v>364</v>
      </c>
      <c r="B373" s="12" t="s">
        <v>15170</v>
      </c>
      <c r="C373" s="12" t="s">
        <v>15171</v>
      </c>
      <c r="D373" s="12" t="s">
        <v>15172</v>
      </c>
      <c r="E373" s="14">
        <v>1</v>
      </c>
      <c r="F373" s="12" t="s">
        <v>9</v>
      </c>
      <c r="G373" s="11"/>
      <c r="H373" s="11"/>
      <c r="I373" s="11"/>
      <c r="J373" s="26"/>
      <c r="K373" s="11">
        <f t="shared" si="15"/>
        <v>0</v>
      </c>
      <c r="L373" s="11">
        <f t="shared" si="16"/>
        <v>0</v>
      </c>
    </row>
    <row r="374" spans="1:12" x14ac:dyDescent="0.2">
      <c r="A374" s="11">
        <f t="shared" si="17"/>
        <v>365</v>
      </c>
      <c r="B374" s="12" t="s">
        <v>15173</v>
      </c>
      <c r="C374" s="12" t="s">
        <v>15174</v>
      </c>
      <c r="D374" s="12" t="s">
        <v>15175</v>
      </c>
      <c r="E374" s="14">
        <v>11</v>
      </c>
      <c r="F374" s="12" t="s">
        <v>9</v>
      </c>
      <c r="G374" s="11"/>
      <c r="H374" s="11"/>
      <c r="I374" s="11"/>
      <c r="J374" s="26"/>
      <c r="K374" s="11">
        <f t="shared" si="15"/>
        <v>0</v>
      </c>
      <c r="L374" s="11">
        <f t="shared" si="16"/>
        <v>0</v>
      </c>
    </row>
    <row r="375" spans="1:12" x14ac:dyDescent="0.2">
      <c r="A375" s="11">
        <f t="shared" si="17"/>
        <v>366</v>
      </c>
      <c r="B375" s="12" t="s">
        <v>15176</v>
      </c>
      <c r="C375" s="12" t="s">
        <v>15177</v>
      </c>
      <c r="D375" s="12" t="s">
        <v>15178</v>
      </c>
      <c r="E375" s="14">
        <v>1</v>
      </c>
      <c r="F375" s="12" t="s">
        <v>9</v>
      </c>
      <c r="G375" s="11"/>
      <c r="H375" s="11"/>
      <c r="I375" s="11"/>
      <c r="J375" s="26"/>
      <c r="K375" s="11">
        <f t="shared" si="15"/>
        <v>0</v>
      </c>
      <c r="L375" s="11">
        <f t="shared" si="16"/>
        <v>0</v>
      </c>
    </row>
    <row r="376" spans="1:12" x14ac:dyDescent="0.2">
      <c r="A376" s="11">
        <f t="shared" si="17"/>
        <v>367</v>
      </c>
      <c r="B376" s="12" t="s">
        <v>15179</v>
      </c>
      <c r="C376" s="12" t="s">
        <v>15180</v>
      </c>
      <c r="D376" s="12" t="s">
        <v>15181</v>
      </c>
      <c r="E376" s="14">
        <v>2</v>
      </c>
      <c r="F376" s="12" t="s">
        <v>9</v>
      </c>
      <c r="G376" s="11"/>
      <c r="H376" s="11"/>
      <c r="I376" s="11"/>
      <c r="J376" s="26"/>
      <c r="K376" s="11">
        <f t="shared" si="15"/>
        <v>0</v>
      </c>
      <c r="L376" s="11">
        <f t="shared" si="16"/>
        <v>0</v>
      </c>
    </row>
    <row r="377" spans="1:12" x14ac:dyDescent="0.2">
      <c r="A377" s="11">
        <f t="shared" si="17"/>
        <v>368</v>
      </c>
      <c r="B377" s="12" t="s">
        <v>15182</v>
      </c>
      <c r="C377" s="12" t="s">
        <v>15183</v>
      </c>
      <c r="D377" s="12" t="s">
        <v>7633</v>
      </c>
      <c r="E377" s="14">
        <v>1</v>
      </c>
      <c r="F377" s="12" t="s">
        <v>9</v>
      </c>
      <c r="G377" s="11"/>
      <c r="H377" s="11"/>
      <c r="I377" s="11"/>
      <c r="J377" s="26"/>
      <c r="K377" s="11">
        <f t="shared" si="15"/>
        <v>0</v>
      </c>
      <c r="L377" s="11">
        <f t="shared" si="16"/>
        <v>0</v>
      </c>
    </row>
    <row r="378" spans="1:12" x14ac:dyDescent="0.2">
      <c r="A378" s="11">
        <f t="shared" si="17"/>
        <v>369</v>
      </c>
      <c r="B378" s="12" t="s">
        <v>15184</v>
      </c>
      <c r="C378" s="12" t="s">
        <v>15185</v>
      </c>
      <c r="D378" s="12" t="s">
        <v>15186</v>
      </c>
      <c r="E378" s="14">
        <v>1</v>
      </c>
      <c r="F378" s="12" t="s">
        <v>9</v>
      </c>
      <c r="G378" s="11"/>
      <c r="H378" s="11"/>
      <c r="I378" s="11"/>
      <c r="J378" s="26"/>
      <c r="K378" s="11">
        <f t="shared" si="15"/>
        <v>0</v>
      </c>
      <c r="L378" s="11">
        <f t="shared" si="16"/>
        <v>0</v>
      </c>
    </row>
    <row r="379" spans="1:12" x14ac:dyDescent="0.2">
      <c r="A379" s="11">
        <f t="shared" si="17"/>
        <v>370</v>
      </c>
      <c r="B379" s="12" t="s">
        <v>15187</v>
      </c>
      <c r="C379" s="12" t="s">
        <v>15188</v>
      </c>
      <c r="D379" s="12" t="s">
        <v>15189</v>
      </c>
      <c r="E379" s="14">
        <v>1</v>
      </c>
      <c r="F379" s="12" t="s">
        <v>9</v>
      </c>
      <c r="G379" s="11"/>
      <c r="H379" s="11"/>
      <c r="I379" s="11"/>
      <c r="J379" s="26"/>
      <c r="K379" s="11">
        <f t="shared" si="15"/>
        <v>0</v>
      </c>
      <c r="L379" s="11">
        <f t="shared" si="16"/>
        <v>0</v>
      </c>
    </row>
    <row r="380" spans="1:12" x14ac:dyDescent="0.2">
      <c r="A380" s="11">
        <f t="shared" si="17"/>
        <v>371</v>
      </c>
      <c r="B380" s="12" t="s">
        <v>15190</v>
      </c>
      <c r="C380" s="12" t="s">
        <v>15191</v>
      </c>
      <c r="D380" s="12" t="s">
        <v>15192</v>
      </c>
      <c r="E380" s="14">
        <v>2</v>
      </c>
      <c r="F380" s="12" t="s">
        <v>9</v>
      </c>
      <c r="G380" s="11"/>
      <c r="H380" s="11"/>
      <c r="I380" s="11"/>
      <c r="J380" s="26"/>
      <c r="K380" s="11">
        <f t="shared" si="15"/>
        <v>0</v>
      </c>
      <c r="L380" s="11">
        <f t="shared" si="16"/>
        <v>0</v>
      </c>
    </row>
    <row r="381" spans="1:12" x14ac:dyDescent="0.2">
      <c r="A381" s="11">
        <f t="shared" si="17"/>
        <v>372</v>
      </c>
      <c r="B381" s="12" t="s">
        <v>15193</v>
      </c>
      <c r="C381" s="12" t="s">
        <v>15194</v>
      </c>
      <c r="D381" s="12" t="s">
        <v>15195</v>
      </c>
      <c r="E381" s="14">
        <v>1</v>
      </c>
      <c r="F381" s="12" t="s">
        <v>9</v>
      </c>
      <c r="G381" s="11"/>
      <c r="H381" s="11"/>
      <c r="I381" s="11"/>
      <c r="J381" s="26"/>
      <c r="K381" s="11">
        <f t="shared" si="15"/>
        <v>0</v>
      </c>
      <c r="L381" s="11">
        <f t="shared" si="16"/>
        <v>0</v>
      </c>
    </row>
    <row r="382" spans="1:12" s="3" customFormat="1" ht="12.95" customHeight="1" x14ac:dyDescent="0.2">
      <c r="A382" s="27"/>
      <c r="B382" s="4"/>
      <c r="E382" s="4"/>
      <c r="F382" s="169" t="s">
        <v>6995</v>
      </c>
      <c r="G382" s="170"/>
      <c r="H382" s="170"/>
      <c r="I382" s="170"/>
      <c r="J382" s="171"/>
      <c r="K382" s="171"/>
      <c r="L382" s="28">
        <f>SUM(L10:L381)</f>
        <v>0</v>
      </c>
    </row>
    <row r="383" spans="1:12" s="3" customFormat="1" ht="12.95" customHeight="1" x14ac:dyDescent="0.2">
      <c r="B383" s="4"/>
      <c r="F383" s="17"/>
      <c r="G383" s="17"/>
      <c r="H383" s="18"/>
      <c r="I383" s="15"/>
      <c r="J383" s="4"/>
    </row>
    <row r="384" spans="1:12" s="3" customFormat="1" ht="12" customHeight="1" x14ac:dyDescent="0.2">
      <c r="B384" s="4"/>
      <c r="C384" s="19"/>
      <c r="D384" s="19"/>
      <c r="E384" s="19"/>
      <c r="F384" s="19"/>
      <c r="G384" s="19"/>
      <c r="H384" s="19"/>
      <c r="I384" s="16"/>
      <c r="J384" s="4"/>
      <c r="K384" s="20"/>
    </row>
    <row r="385" spans="2:11" s="3" customFormat="1" ht="10.5" customHeight="1" x14ac:dyDescent="0.2">
      <c r="B385" s="4"/>
      <c r="C385" s="155" t="s">
        <v>10</v>
      </c>
      <c r="D385" s="156"/>
      <c r="E385" s="21"/>
      <c r="F385" s="21"/>
      <c r="G385" s="21"/>
      <c r="H385" s="157"/>
      <c r="I385" s="157"/>
      <c r="J385" s="157"/>
      <c r="K385" s="20"/>
    </row>
    <row r="386" spans="2:11" s="3" customFormat="1" ht="17.25" customHeight="1" x14ac:dyDescent="0.2">
      <c r="B386" s="4"/>
      <c r="C386" s="33" t="s">
        <v>6997</v>
      </c>
      <c r="D386" s="23"/>
      <c r="E386" s="24"/>
      <c r="F386" s="24"/>
      <c r="G386" s="24" t="s">
        <v>11</v>
      </c>
      <c r="H386" s="142" t="s">
        <v>6</v>
      </c>
      <c r="I386" s="142"/>
      <c r="J386" s="143"/>
      <c r="K386" s="20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20">
    <mergeCell ref="F382:K382"/>
    <mergeCell ref="C385:D385"/>
    <mergeCell ref="H385:J385"/>
    <mergeCell ref="H386:J386"/>
    <mergeCell ref="G8:G9"/>
    <mergeCell ref="H8:H9"/>
    <mergeCell ref="I8:I9"/>
    <mergeCell ref="J8:J9"/>
    <mergeCell ref="K8:K9"/>
    <mergeCell ref="L8:L9"/>
    <mergeCell ref="C1:G1"/>
    <mergeCell ref="C3:H3"/>
    <mergeCell ref="C5:H5"/>
    <mergeCell ref="C6:K6"/>
    <mergeCell ref="F8:F9"/>
    <mergeCell ref="A8:A9"/>
    <mergeCell ref="B8:B9"/>
    <mergeCell ref="C8:C9"/>
    <mergeCell ref="D8:D9"/>
    <mergeCell ref="E8:E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381">
      <formula1>15</formula1>
      <formula2>100</formula2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58" workbookViewId="0">
      <selection activeCell="L109" sqref="L109"/>
    </sheetView>
  </sheetViews>
  <sheetFormatPr defaultColWidth="9.140625" defaultRowHeight="12.75" x14ac:dyDescent="0.2"/>
  <cols>
    <col min="1" max="1" width="9.140625" style="1"/>
    <col min="2" max="2" width="14.28515625" style="1" customWidth="1"/>
    <col min="3" max="3" width="57.5703125" style="1" customWidth="1"/>
    <col min="4" max="4" width="35.140625" style="1" customWidth="1"/>
    <col min="5" max="6" width="9.140625" style="1"/>
    <col min="7" max="7" width="14.5703125" style="1" customWidth="1"/>
    <col min="8" max="8" width="15.28515625" style="1" customWidth="1"/>
    <col min="9" max="9" width="14.85546875" style="1" customWidth="1"/>
    <col min="10" max="10" width="11.140625" style="4" customWidth="1"/>
    <col min="11" max="11" width="16.5703125" style="1" customWidth="1"/>
    <col min="12" max="12" width="19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17809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7038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48" t="s">
        <v>8</v>
      </c>
      <c r="D8" s="175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56.2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150</v>
      </c>
      <c r="F10" s="12" t="s">
        <v>621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15196</v>
      </c>
      <c r="C11" s="12" t="s">
        <v>1748</v>
      </c>
      <c r="D11" s="12" t="s">
        <v>1821</v>
      </c>
      <c r="E11" s="14">
        <v>1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15197</v>
      </c>
      <c r="C12" s="12" t="s">
        <v>15198</v>
      </c>
      <c r="D12" s="12" t="s">
        <v>1822</v>
      </c>
      <c r="E12" s="14">
        <v>3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15199</v>
      </c>
      <c r="C13" s="12" t="s">
        <v>1749</v>
      </c>
      <c r="D13" s="12" t="s">
        <v>1823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15200</v>
      </c>
      <c r="C14" s="12" t="s">
        <v>1750</v>
      </c>
      <c r="D14" s="12" t="s">
        <v>1824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15201</v>
      </c>
      <c r="C15" s="12" t="s">
        <v>1751</v>
      </c>
      <c r="D15" s="12" t="s">
        <v>1825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15202</v>
      </c>
      <c r="C16" s="12" t="s">
        <v>15203</v>
      </c>
      <c r="D16" s="12" t="s">
        <v>1826</v>
      </c>
      <c r="E16" s="14">
        <v>11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15204</v>
      </c>
      <c r="C17" s="12" t="s">
        <v>15205</v>
      </c>
      <c r="D17" s="12" t="s">
        <v>1827</v>
      </c>
      <c r="E17" s="14">
        <v>4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15206</v>
      </c>
      <c r="C18" s="12" t="s">
        <v>15207</v>
      </c>
      <c r="D18" s="12" t="s">
        <v>1828</v>
      </c>
      <c r="E18" s="14">
        <v>4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15208</v>
      </c>
      <c r="C19" s="12" t="s">
        <v>1752</v>
      </c>
      <c r="D19" s="12" t="s">
        <v>1829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15209</v>
      </c>
      <c r="C20" s="12" t="s">
        <v>15210</v>
      </c>
      <c r="D20" s="12" t="s">
        <v>15211</v>
      </c>
      <c r="E20" s="14">
        <v>6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15212</v>
      </c>
      <c r="C21" s="12" t="s">
        <v>1753</v>
      </c>
      <c r="D21" s="12" t="s">
        <v>1830</v>
      </c>
      <c r="E21" s="14">
        <v>1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15213</v>
      </c>
      <c r="C22" s="12" t="s">
        <v>1754</v>
      </c>
      <c r="D22" s="12" t="s">
        <v>1831</v>
      </c>
      <c r="E22" s="14">
        <v>8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15214</v>
      </c>
      <c r="C23" s="12" t="s">
        <v>1755</v>
      </c>
      <c r="D23" s="12" t="s">
        <v>1832</v>
      </c>
      <c r="E23" s="14">
        <v>32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15215</v>
      </c>
      <c r="C24" s="12" t="s">
        <v>15216</v>
      </c>
      <c r="D24" s="12" t="s">
        <v>1833</v>
      </c>
      <c r="E24" s="14">
        <v>4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15217</v>
      </c>
      <c r="C25" s="12" t="s">
        <v>1756</v>
      </c>
      <c r="D25" s="12" t="s">
        <v>15218</v>
      </c>
      <c r="E25" s="14">
        <v>2</v>
      </c>
      <c r="F25" s="12" t="s">
        <v>619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15212</v>
      </c>
      <c r="C26" s="12" t="s">
        <v>1753</v>
      </c>
      <c r="D26" s="12" t="s">
        <v>1830</v>
      </c>
      <c r="E26" s="14">
        <v>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15219</v>
      </c>
      <c r="C27" s="12" t="s">
        <v>1757</v>
      </c>
      <c r="D27" s="12" t="s">
        <v>1834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15220</v>
      </c>
      <c r="C28" s="12" t="s">
        <v>1758</v>
      </c>
      <c r="D28" s="12" t="s">
        <v>1835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15221</v>
      </c>
      <c r="C29" s="12" t="s">
        <v>1759</v>
      </c>
      <c r="D29" s="12" t="s">
        <v>1836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15222</v>
      </c>
      <c r="C30" s="12" t="s">
        <v>1760</v>
      </c>
      <c r="D30" s="12" t="s">
        <v>1837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15223</v>
      </c>
      <c r="C31" s="12" t="s">
        <v>1761</v>
      </c>
      <c r="D31" s="12" t="s">
        <v>1838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15224</v>
      </c>
      <c r="C32" s="12" t="s">
        <v>1762</v>
      </c>
      <c r="D32" s="12" t="s">
        <v>1839</v>
      </c>
      <c r="E32" s="14">
        <v>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15225</v>
      </c>
      <c r="C33" s="12" t="s">
        <v>1763</v>
      </c>
      <c r="D33" s="12" t="s">
        <v>1840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15226</v>
      </c>
      <c r="C34" s="12" t="s">
        <v>1764</v>
      </c>
      <c r="D34" s="12" t="s">
        <v>1841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15227</v>
      </c>
      <c r="C35" s="12" t="s">
        <v>1765</v>
      </c>
      <c r="D35" s="12" t="s">
        <v>1842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15228</v>
      </c>
      <c r="C36" s="12" t="s">
        <v>1766</v>
      </c>
      <c r="D36" s="12" t="s">
        <v>1843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15229</v>
      </c>
      <c r="C37" s="12" t="s">
        <v>1767</v>
      </c>
      <c r="D37" s="12" t="s">
        <v>1844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15230</v>
      </c>
      <c r="C38" s="12" t="s">
        <v>1768</v>
      </c>
      <c r="D38" s="12" t="s">
        <v>1845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15231</v>
      </c>
      <c r="C39" s="12" t="s">
        <v>1769</v>
      </c>
      <c r="D39" s="12" t="s">
        <v>1846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15232</v>
      </c>
      <c r="C40" s="12" t="s">
        <v>1770</v>
      </c>
      <c r="D40" s="12" t="s">
        <v>1847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15233</v>
      </c>
      <c r="C41" s="12" t="s">
        <v>1771</v>
      </c>
      <c r="D41" s="12" t="s">
        <v>1848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15234</v>
      </c>
      <c r="C42" s="12" t="s">
        <v>1772</v>
      </c>
      <c r="D42" s="12" t="s">
        <v>1849</v>
      </c>
      <c r="E42" s="14">
        <v>1</v>
      </c>
      <c r="F42" s="12" t="s">
        <v>619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15234</v>
      </c>
      <c r="C43" s="12" t="s">
        <v>1772</v>
      </c>
      <c r="D43" s="12" t="s">
        <v>1849</v>
      </c>
      <c r="E43" s="14">
        <v>1</v>
      </c>
      <c r="F43" s="12" t="s">
        <v>619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15235</v>
      </c>
      <c r="C44" s="12" t="s">
        <v>1773</v>
      </c>
      <c r="D44" s="12" t="s">
        <v>1850</v>
      </c>
      <c r="E44" s="14">
        <v>4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15236</v>
      </c>
      <c r="C45" s="12" t="s">
        <v>834</v>
      </c>
      <c r="D45" s="12" t="s">
        <v>886</v>
      </c>
      <c r="E45" s="14">
        <v>1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15237</v>
      </c>
      <c r="C46" s="12" t="s">
        <v>1774</v>
      </c>
      <c r="D46" s="12" t="s">
        <v>1851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15238</v>
      </c>
      <c r="C47" s="12" t="s">
        <v>1775</v>
      </c>
      <c r="D47" s="12" t="s">
        <v>1852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15239</v>
      </c>
      <c r="C48" s="12" t="s">
        <v>1776</v>
      </c>
      <c r="D48" s="12" t="s">
        <v>1853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15240</v>
      </c>
      <c r="C49" s="12" t="s">
        <v>1777</v>
      </c>
      <c r="D49" s="12" t="s">
        <v>1854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15241</v>
      </c>
      <c r="C50" s="12" t="s">
        <v>1778</v>
      </c>
      <c r="D50" s="12" t="s">
        <v>1855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15242</v>
      </c>
      <c r="C51" s="12" t="s">
        <v>1779</v>
      </c>
      <c r="D51" s="12" t="s">
        <v>1856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15243</v>
      </c>
      <c r="C52" s="12" t="s">
        <v>1780</v>
      </c>
      <c r="D52" s="12" t="s">
        <v>1857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15244</v>
      </c>
      <c r="C53" s="12" t="s">
        <v>1781</v>
      </c>
      <c r="D53" s="12" t="s">
        <v>1858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15245</v>
      </c>
      <c r="C54" s="12" t="s">
        <v>1782</v>
      </c>
      <c r="D54" s="12" t="s">
        <v>1859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15246</v>
      </c>
      <c r="C55" s="12" t="s">
        <v>1783</v>
      </c>
      <c r="D55" s="12" t="s">
        <v>1860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15247</v>
      </c>
      <c r="C56" s="12" t="s">
        <v>1784</v>
      </c>
      <c r="D56" s="12" t="s">
        <v>1861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15248</v>
      </c>
      <c r="C57" s="12" t="s">
        <v>1785</v>
      </c>
      <c r="D57" s="12" t="s">
        <v>1862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15249</v>
      </c>
      <c r="C58" s="12" t="s">
        <v>1786</v>
      </c>
      <c r="D58" s="12" t="s">
        <v>1863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15250</v>
      </c>
      <c r="C59" s="12" t="s">
        <v>1787</v>
      </c>
      <c r="D59" s="12" t="s">
        <v>1821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15251</v>
      </c>
      <c r="C60" s="12" t="s">
        <v>1788</v>
      </c>
      <c r="D60" s="12" t="s">
        <v>1864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15252</v>
      </c>
      <c r="C61" s="12" t="s">
        <v>1789</v>
      </c>
      <c r="D61" s="12" t="s">
        <v>1865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15253</v>
      </c>
      <c r="C62" s="12" t="s">
        <v>1790</v>
      </c>
      <c r="D62" s="12" t="s">
        <v>1866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15254</v>
      </c>
      <c r="C63" s="12" t="s">
        <v>1791</v>
      </c>
      <c r="D63" s="12" t="s">
        <v>1867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15255</v>
      </c>
      <c r="C64" s="12" t="s">
        <v>1792</v>
      </c>
      <c r="D64" s="12" t="s">
        <v>1868</v>
      </c>
      <c r="E64" s="14">
        <v>1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15256</v>
      </c>
      <c r="C65" s="12" t="s">
        <v>1793</v>
      </c>
      <c r="D65" s="12" t="s">
        <v>1869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15257</v>
      </c>
      <c r="C66" s="12" t="s">
        <v>1794</v>
      </c>
      <c r="D66" s="12" t="s">
        <v>1870</v>
      </c>
      <c r="E66" s="14">
        <v>5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15258</v>
      </c>
      <c r="C67" s="12" t="s">
        <v>1795</v>
      </c>
      <c r="D67" s="12" t="s">
        <v>1871</v>
      </c>
      <c r="E67" s="14">
        <v>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15259</v>
      </c>
      <c r="C68" s="12" t="s">
        <v>1796</v>
      </c>
      <c r="D68" s="12" t="s">
        <v>1872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15260</v>
      </c>
      <c r="C69" s="12" t="s">
        <v>1797</v>
      </c>
      <c r="D69" s="12" t="s">
        <v>1873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15261</v>
      </c>
      <c r="C70" s="12" t="s">
        <v>1798</v>
      </c>
      <c r="D70" s="12" t="s">
        <v>1874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15262</v>
      </c>
      <c r="C71" s="12" t="s">
        <v>1799</v>
      </c>
      <c r="D71" s="12" t="s">
        <v>1875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15263</v>
      </c>
      <c r="C72" s="12" t="s">
        <v>1800</v>
      </c>
      <c r="D72" s="12" t="s">
        <v>1876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15264</v>
      </c>
      <c r="C73" s="12" t="s">
        <v>1801</v>
      </c>
      <c r="D73" s="12" t="s">
        <v>1877</v>
      </c>
      <c r="E73" s="14">
        <v>1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15265</v>
      </c>
      <c r="C74" s="12" t="s">
        <v>1802</v>
      </c>
      <c r="D74" s="12" t="s">
        <v>1878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15266</v>
      </c>
      <c r="C75" s="12" t="s">
        <v>1803</v>
      </c>
      <c r="D75" s="12" t="s">
        <v>1879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107" si="3">I75*(100-J75)/100</f>
        <v>0</v>
      </c>
      <c r="L75" s="11">
        <f t="shared" ref="L75:L107" si="4">E75*K75</f>
        <v>0</v>
      </c>
    </row>
    <row r="76" spans="1:12" x14ac:dyDescent="0.2">
      <c r="A76" s="11">
        <f t="shared" ref="A76:A107" si="5">A75+1</f>
        <v>67</v>
      </c>
      <c r="B76" s="12" t="s">
        <v>14354</v>
      </c>
      <c r="C76" s="12" t="s">
        <v>14355</v>
      </c>
      <c r="D76" s="12" t="s">
        <v>724</v>
      </c>
      <c r="E76" s="14">
        <v>3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15267</v>
      </c>
      <c r="C77" s="12" t="s">
        <v>1804</v>
      </c>
      <c r="D77" s="12" t="s">
        <v>1880</v>
      </c>
      <c r="E77" s="14">
        <v>1</v>
      </c>
      <c r="F77" s="12" t="s">
        <v>619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15224</v>
      </c>
      <c r="C78" s="12" t="s">
        <v>1762</v>
      </c>
      <c r="D78" s="12" t="s">
        <v>1839</v>
      </c>
      <c r="E78" s="14">
        <v>1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15268</v>
      </c>
      <c r="C79" s="12" t="s">
        <v>1805</v>
      </c>
      <c r="D79" s="12" t="s">
        <v>1881</v>
      </c>
      <c r="E79" s="14">
        <v>1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15269</v>
      </c>
      <c r="C80" s="12" t="s">
        <v>1806</v>
      </c>
      <c r="D80" s="12" t="s">
        <v>15270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15271</v>
      </c>
      <c r="C81" s="12" t="s">
        <v>1807</v>
      </c>
      <c r="D81" s="12" t="s">
        <v>1882</v>
      </c>
      <c r="E81" s="14">
        <v>1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15272</v>
      </c>
      <c r="C82" s="12" t="s">
        <v>1808</v>
      </c>
      <c r="D82" s="12" t="s">
        <v>1883</v>
      </c>
      <c r="E82" s="14">
        <v>1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15273</v>
      </c>
      <c r="C83" s="12" t="s">
        <v>1809</v>
      </c>
      <c r="D83" s="12" t="s">
        <v>1884</v>
      </c>
      <c r="E83" s="14">
        <v>1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15274</v>
      </c>
      <c r="C84" s="12" t="s">
        <v>1810</v>
      </c>
      <c r="D84" s="12" t="s">
        <v>1885</v>
      </c>
      <c r="E84" s="14">
        <v>8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15275</v>
      </c>
      <c r="C85" s="12" t="s">
        <v>1811</v>
      </c>
      <c r="D85" s="12" t="s">
        <v>1886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15276</v>
      </c>
      <c r="C86" s="12" t="s">
        <v>1812</v>
      </c>
      <c r="D86" s="12" t="s">
        <v>1887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15277</v>
      </c>
      <c r="C87" s="12" t="s">
        <v>1813</v>
      </c>
      <c r="D87" s="12" t="s">
        <v>1888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15278</v>
      </c>
      <c r="C88" s="12" t="s">
        <v>1814</v>
      </c>
      <c r="D88" s="12" t="s">
        <v>1889</v>
      </c>
      <c r="E88" s="14">
        <v>1</v>
      </c>
      <c r="F88" s="12" t="s">
        <v>619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15279</v>
      </c>
      <c r="C89" s="12" t="s">
        <v>1815</v>
      </c>
      <c r="D89" s="12" t="s">
        <v>1890</v>
      </c>
      <c r="E89" s="14">
        <v>1</v>
      </c>
      <c r="F89" s="12" t="s">
        <v>619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15280</v>
      </c>
      <c r="C90" s="12" t="s">
        <v>1816</v>
      </c>
      <c r="D90" s="12" t="s">
        <v>1891</v>
      </c>
      <c r="E90" s="14">
        <v>1</v>
      </c>
      <c r="F90" s="12" t="s">
        <v>619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15281</v>
      </c>
      <c r="C91" s="12" t="s">
        <v>1817</v>
      </c>
      <c r="D91" s="12" t="s">
        <v>1892</v>
      </c>
      <c r="E91" s="14">
        <v>1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15282</v>
      </c>
      <c r="C92" s="12" t="s">
        <v>1818</v>
      </c>
      <c r="D92" s="12" t="s">
        <v>1893</v>
      </c>
      <c r="E92" s="14">
        <v>3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15283</v>
      </c>
      <c r="C93" s="12" t="s">
        <v>1819</v>
      </c>
      <c r="D93" s="12" t="s">
        <v>1894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15284</v>
      </c>
      <c r="C94" s="12" t="s">
        <v>1820</v>
      </c>
      <c r="D94" s="12" t="s">
        <v>1895</v>
      </c>
      <c r="E94" s="14">
        <v>1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15285</v>
      </c>
      <c r="C95" s="12" t="s">
        <v>15286</v>
      </c>
      <c r="D95" s="12" t="s">
        <v>15287</v>
      </c>
      <c r="E95" s="14">
        <v>1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15288</v>
      </c>
      <c r="C96" s="12" t="s">
        <v>15289</v>
      </c>
      <c r="D96" s="12" t="s">
        <v>15290</v>
      </c>
      <c r="E96" s="14">
        <v>16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15291</v>
      </c>
      <c r="C97" s="12" t="s">
        <v>15292</v>
      </c>
      <c r="D97" s="12" t="s">
        <v>15293</v>
      </c>
      <c r="E97" s="14">
        <v>8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15294</v>
      </c>
      <c r="C98" s="12" t="s">
        <v>15295</v>
      </c>
      <c r="D98" s="12" t="s">
        <v>15296</v>
      </c>
      <c r="E98" s="14">
        <v>8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15297</v>
      </c>
      <c r="C99" s="12" t="s">
        <v>15298</v>
      </c>
      <c r="D99" s="12" t="s">
        <v>15299</v>
      </c>
      <c r="E99" s="14">
        <v>3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15300</v>
      </c>
      <c r="C100" s="12" t="s">
        <v>15301</v>
      </c>
      <c r="D100" s="12" t="s">
        <v>15302</v>
      </c>
      <c r="E100" s="14">
        <v>4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15303</v>
      </c>
      <c r="C101" s="12" t="s">
        <v>15304</v>
      </c>
      <c r="D101" s="12" t="s">
        <v>15305</v>
      </c>
      <c r="E101" s="14">
        <v>51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15306</v>
      </c>
      <c r="C102" s="12" t="s">
        <v>15307</v>
      </c>
      <c r="D102" s="12" t="s">
        <v>15308</v>
      </c>
      <c r="E102" s="14">
        <v>2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15309</v>
      </c>
      <c r="C103" s="12" t="s">
        <v>15310</v>
      </c>
      <c r="D103" s="12" t="s">
        <v>15311</v>
      </c>
      <c r="E103" s="14">
        <v>5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15312</v>
      </c>
      <c r="C104" s="12" t="s">
        <v>15313</v>
      </c>
      <c r="D104" s="12" t="s">
        <v>15314</v>
      </c>
      <c r="E104" s="14">
        <v>2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15315</v>
      </c>
      <c r="C105" s="12" t="s">
        <v>15316</v>
      </c>
      <c r="D105" s="12" t="s">
        <v>15317</v>
      </c>
      <c r="E105" s="14">
        <v>1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15318</v>
      </c>
      <c r="C106" s="12" t="s">
        <v>15319</v>
      </c>
      <c r="D106" s="12" t="s">
        <v>15320</v>
      </c>
      <c r="E106" s="14">
        <v>14</v>
      </c>
      <c r="F106" s="12" t="s">
        <v>619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15321</v>
      </c>
      <c r="C107" s="12" t="s">
        <v>15322</v>
      </c>
      <c r="D107" s="12" t="s">
        <v>15323</v>
      </c>
      <c r="E107" s="14">
        <v>1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s="3" customFormat="1" ht="12.95" customHeight="1" x14ac:dyDescent="0.2">
      <c r="A108" s="27"/>
      <c r="B108" s="4"/>
      <c r="E108" s="4"/>
      <c r="F108" s="169" t="s">
        <v>6995</v>
      </c>
      <c r="G108" s="170"/>
      <c r="H108" s="170"/>
      <c r="I108" s="170"/>
      <c r="J108" s="171"/>
      <c r="K108" s="171"/>
      <c r="L108" s="28">
        <f>SUM(L10:L107)</f>
        <v>0</v>
      </c>
    </row>
    <row r="109" spans="1:12" s="3" customFormat="1" ht="12.95" customHeight="1" x14ac:dyDescent="0.2">
      <c r="B109" s="4"/>
      <c r="F109" s="17"/>
      <c r="G109" s="17"/>
      <c r="H109" s="18"/>
      <c r="I109" s="15"/>
      <c r="J109" s="20"/>
    </row>
    <row r="110" spans="1:12" s="3" customFormat="1" ht="12" customHeight="1" x14ac:dyDescent="0.2">
      <c r="B110" s="4"/>
      <c r="C110" s="19"/>
      <c r="D110" s="19"/>
      <c r="E110" s="19"/>
      <c r="F110" s="19"/>
      <c r="G110" s="19"/>
      <c r="H110" s="19"/>
      <c r="I110" s="16"/>
      <c r="J110" s="20"/>
      <c r="K110" s="20"/>
    </row>
    <row r="111" spans="1:12" s="3" customFormat="1" ht="10.5" customHeight="1" x14ac:dyDescent="0.2">
      <c r="B111" s="4"/>
      <c r="C111" s="155" t="s">
        <v>10</v>
      </c>
      <c r="D111" s="156"/>
      <c r="E111" s="21"/>
      <c r="F111" s="21"/>
      <c r="G111" s="21"/>
      <c r="H111" s="157"/>
      <c r="I111" s="157"/>
      <c r="J111" s="157"/>
      <c r="K111" s="20"/>
    </row>
    <row r="112" spans="1:12" s="3" customFormat="1" ht="15.75" customHeight="1" x14ac:dyDescent="0.2">
      <c r="B112" s="4"/>
      <c r="C112" s="33" t="s">
        <v>6997</v>
      </c>
      <c r="D112" s="23"/>
      <c r="E112" s="24"/>
      <c r="F112" s="24"/>
      <c r="G112" s="24" t="s">
        <v>11</v>
      </c>
      <c r="H112" s="142" t="s">
        <v>6</v>
      </c>
      <c r="I112" s="142"/>
      <c r="J112" s="143"/>
      <c r="K112" s="20"/>
    </row>
    <row r="113" spans="10:10" x14ac:dyDescent="0.2">
      <c r="J113" s="7"/>
    </row>
    <row r="114" spans="10:10" x14ac:dyDescent="0.2">
      <c r="J114" s="7"/>
    </row>
    <row r="115" spans="10:10" x14ac:dyDescent="0.2">
      <c r="J115" s="7"/>
    </row>
    <row r="116" spans="10:10" x14ac:dyDescent="0.2">
      <c r="J116" s="7"/>
    </row>
    <row r="117" spans="10:10" x14ac:dyDescent="0.2">
      <c r="J117" s="7"/>
    </row>
    <row r="118" spans="10:10" x14ac:dyDescent="0.2">
      <c r="J118" s="7"/>
    </row>
    <row r="119" spans="10:10" x14ac:dyDescent="0.2">
      <c r="J119" s="7"/>
    </row>
    <row r="120" spans="10:10" x14ac:dyDescent="0.2">
      <c r="J120" s="7"/>
    </row>
    <row r="121" spans="10:10" x14ac:dyDescent="0.2">
      <c r="J121" s="7"/>
    </row>
    <row r="122" spans="10:10" x14ac:dyDescent="0.2">
      <c r="J122" s="7"/>
    </row>
    <row r="125" spans="10:10" x14ac:dyDescent="0.2">
      <c r="J125" s="3"/>
    </row>
    <row r="126" spans="10:10" x14ac:dyDescent="0.2">
      <c r="J126" s="3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19">
    <mergeCell ref="C111:D111"/>
    <mergeCell ref="H111:J111"/>
    <mergeCell ref="H112:J112"/>
    <mergeCell ref="H8:H9"/>
    <mergeCell ref="I8:I9"/>
    <mergeCell ref="J8:J9"/>
    <mergeCell ref="K8:K9"/>
    <mergeCell ref="L8:L9"/>
    <mergeCell ref="F108:K108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11:J112 J10:J108">
      <formula1>15</formula1>
      <formula2>100</formula2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="90" zoomScaleNormal="90" workbookViewId="0">
      <selection activeCell="K27" sqref="K27"/>
    </sheetView>
  </sheetViews>
  <sheetFormatPr defaultColWidth="11.5703125" defaultRowHeight="12.75" x14ac:dyDescent="0.2"/>
  <cols>
    <col min="1" max="1" width="4" style="3" customWidth="1"/>
    <col min="2" max="2" width="9.28515625" style="3" customWidth="1"/>
    <col min="3" max="3" width="29.85546875" style="3" customWidth="1"/>
    <col min="4" max="4" width="17.85546875" style="3" bestFit="1" customWidth="1"/>
    <col min="5" max="5" width="12.140625" style="3" customWidth="1"/>
    <col min="6" max="6" width="10.5703125" style="3" customWidth="1"/>
    <col min="7" max="7" width="18.140625" style="3" customWidth="1"/>
    <col min="8" max="8" width="20.7109375" style="3" customWidth="1"/>
    <col min="9" max="9" width="18" style="4" customWidth="1"/>
    <col min="10" max="10" width="12.5703125" style="4" customWidth="1"/>
    <col min="11" max="11" width="18.42578125" style="3" customWidth="1"/>
    <col min="12" max="12" width="18.28515625" style="3" customWidth="1"/>
    <col min="13" max="16384" width="11.5703125" style="3"/>
  </cols>
  <sheetData>
    <row r="1" spans="1:12" ht="15" customHeight="1" x14ac:dyDescent="0.2">
      <c r="B1" s="158" t="s">
        <v>12</v>
      </c>
      <c r="C1" s="159"/>
      <c r="D1" s="159"/>
      <c r="E1" s="159"/>
      <c r="F1" s="159"/>
      <c r="G1" s="160"/>
      <c r="H1" s="5"/>
      <c r="I1" s="3"/>
      <c r="J1" s="3"/>
    </row>
    <row r="2" spans="1:12" x14ac:dyDescent="0.2">
      <c r="B2" s="6"/>
      <c r="C2" s="6"/>
      <c r="D2" s="6"/>
      <c r="E2" s="6"/>
      <c r="F2" s="6"/>
      <c r="G2" s="6"/>
      <c r="H2" s="6"/>
    </row>
    <row r="3" spans="1:12" x14ac:dyDescent="0.2">
      <c r="B3" s="161" t="s">
        <v>17807</v>
      </c>
      <c r="C3" s="161"/>
      <c r="D3" s="161"/>
      <c r="E3" s="161"/>
      <c r="F3" s="161"/>
      <c r="G3" s="161"/>
      <c r="H3" s="161"/>
      <c r="I3" s="7"/>
      <c r="J3" s="7"/>
    </row>
    <row r="4" spans="1:12" x14ac:dyDescent="0.2">
      <c r="B4" s="8" t="s">
        <v>17809</v>
      </c>
      <c r="C4" s="8"/>
      <c r="D4" s="8"/>
      <c r="E4" s="8"/>
      <c r="F4" s="8"/>
      <c r="G4" s="8"/>
      <c r="H4" s="8"/>
      <c r="I4" s="7"/>
      <c r="J4" s="7"/>
    </row>
    <row r="5" spans="1:12" ht="7.5" customHeight="1" x14ac:dyDescent="0.2">
      <c r="B5" s="162" t="s">
        <v>0</v>
      </c>
      <c r="C5" s="162"/>
      <c r="D5" s="162"/>
      <c r="E5" s="162"/>
      <c r="F5" s="162"/>
      <c r="G5" s="162"/>
      <c r="H5" s="162"/>
      <c r="I5" s="7"/>
      <c r="J5" s="7"/>
    </row>
    <row r="6" spans="1:12" x14ac:dyDescent="0.2">
      <c r="B6" s="173" t="s">
        <v>7039</v>
      </c>
      <c r="C6" s="173"/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B7" s="9"/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148" t="s">
        <v>56</v>
      </c>
      <c r="C8" s="175" t="s">
        <v>8</v>
      </c>
      <c r="D8" s="167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49"/>
      <c r="C9" s="175"/>
      <c r="D9" s="176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11"/>
      <c r="C10" s="53" t="s">
        <v>677</v>
      </c>
      <c r="D10" s="53"/>
      <c r="E10" s="44">
        <v>100</v>
      </c>
      <c r="F10" s="45" t="s">
        <v>6922</v>
      </c>
      <c r="G10" s="51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11"/>
      <c r="C11" s="53" t="s">
        <v>7010</v>
      </c>
      <c r="D11" s="54">
        <v>383107096126</v>
      </c>
      <c r="E11" s="44">
        <v>20</v>
      </c>
      <c r="F11" s="45" t="s">
        <v>7025</v>
      </c>
      <c r="G11" s="51"/>
      <c r="H11" s="47"/>
      <c r="I11" s="48"/>
      <c r="J11" s="26"/>
      <c r="K11" s="49">
        <f t="shared" ref="K11:K25" si="0">I11*(100-J11)/100</f>
        <v>0</v>
      </c>
      <c r="L11" s="49">
        <f t="shared" ref="L11:L25" si="1">K11*E11</f>
        <v>0</v>
      </c>
    </row>
    <row r="12" spans="1:12" x14ac:dyDescent="0.2">
      <c r="A12" s="41" t="s">
        <v>18</v>
      </c>
      <c r="B12" s="11"/>
      <c r="C12" s="53" t="s">
        <v>7011</v>
      </c>
      <c r="D12" s="54">
        <v>3831070910078</v>
      </c>
      <c r="E12" s="44">
        <v>18</v>
      </c>
      <c r="F12" s="45" t="s">
        <v>7025</v>
      </c>
      <c r="G12" s="51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ht="25.5" x14ac:dyDescent="0.2">
      <c r="A13" s="41" t="s">
        <v>19</v>
      </c>
      <c r="B13" s="11"/>
      <c r="C13" s="53" t="s">
        <v>7012</v>
      </c>
      <c r="D13" s="54" t="s">
        <v>7020</v>
      </c>
      <c r="E13" s="44">
        <v>1</v>
      </c>
      <c r="F13" s="45" t="s">
        <v>959</v>
      </c>
      <c r="G13" s="51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11"/>
      <c r="C14" s="53" t="s">
        <v>7026</v>
      </c>
      <c r="D14" s="54">
        <v>2837</v>
      </c>
      <c r="E14" s="44">
        <v>12</v>
      </c>
      <c r="F14" s="45" t="s">
        <v>959</v>
      </c>
      <c r="G14" s="51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11"/>
      <c r="C15" s="53" t="s">
        <v>7027</v>
      </c>
      <c r="D15" s="54">
        <v>383107095729</v>
      </c>
      <c r="E15" s="44">
        <v>12</v>
      </c>
      <c r="F15" s="45" t="s">
        <v>959</v>
      </c>
      <c r="G15" s="51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ht="25.5" x14ac:dyDescent="0.2">
      <c r="A16" s="41" t="s">
        <v>22</v>
      </c>
      <c r="B16" s="11"/>
      <c r="C16" s="53" t="s">
        <v>7013</v>
      </c>
      <c r="D16" s="54">
        <v>3831070999072</v>
      </c>
      <c r="E16" s="44">
        <v>21</v>
      </c>
      <c r="F16" s="45" t="s">
        <v>7025</v>
      </c>
      <c r="G16" s="51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11"/>
      <c r="C17" s="53" t="s">
        <v>7014</v>
      </c>
      <c r="D17" s="54" t="s">
        <v>7021</v>
      </c>
      <c r="E17" s="44">
        <v>23</v>
      </c>
      <c r="F17" s="45" t="s">
        <v>959</v>
      </c>
      <c r="G17" s="51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11"/>
      <c r="C18" s="53" t="s">
        <v>7028</v>
      </c>
      <c r="D18" s="54">
        <v>3831070914891</v>
      </c>
      <c r="E18" s="44">
        <v>25</v>
      </c>
      <c r="F18" s="45" t="s">
        <v>959</v>
      </c>
      <c r="G18" s="51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11"/>
      <c r="C19" s="53" t="s">
        <v>7015</v>
      </c>
      <c r="D19" s="54">
        <v>3831070921653</v>
      </c>
      <c r="E19" s="44">
        <v>1</v>
      </c>
      <c r="F19" s="45" t="s">
        <v>959</v>
      </c>
      <c r="G19" s="51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ht="25.5" x14ac:dyDescent="0.2">
      <c r="A20" s="41" t="s">
        <v>26</v>
      </c>
      <c r="B20" s="11"/>
      <c r="C20" s="53" t="s">
        <v>7016</v>
      </c>
      <c r="D20" s="54" t="s">
        <v>7022</v>
      </c>
      <c r="E20" s="44">
        <v>12</v>
      </c>
      <c r="F20" s="45" t="s">
        <v>959</v>
      </c>
      <c r="G20" s="51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11"/>
      <c r="C21" s="53" t="s">
        <v>7017</v>
      </c>
      <c r="D21" s="54" t="s">
        <v>7023</v>
      </c>
      <c r="E21" s="44">
        <v>13</v>
      </c>
      <c r="F21" s="45" t="s">
        <v>959</v>
      </c>
      <c r="G21" s="51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11"/>
      <c r="C22" s="53" t="s">
        <v>7018</v>
      </c>
      <c r="D22" s="54">
        <v>383107095839</v>
      </c>
      <c r="E22" s="44">
        <v>12</v>
      </c>
      <c r="F22" s="45" t="s">
        <v>959</v>
      </c>
      <c r="G22" s="51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11"/>
      <c r="C23" s="53" t="s">
        <v>7029</v>
      </c>
      <c r="D23" s="54" t="s">
        <v>7024</v>
      </c>
      <c r="E23" s="44">
        <v>12</v>
      </c>
      <c r="F23" s="45" t="s">
        <v>959</v>
      </c>
      <c r="G23" s="51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25" t="s">
        <v>30</v>
      </c>
      <c r="B24" s="36"/>
      <c r="C24" s="55" t="s">
        <v>7019</v>
      </c>
      <c r="D24" s="56">
        <v>3831070915287</v>
      </c>
      <c r="E24" s="57">
        <v>13</v>
      </c>
      <c r="F24" s="58" t="s">
        <v>959</v>
      </c>
      <c r="G24" s="52"/>
      <c r="H24" s="59"/>
      <c r="I24" s="48"/>
      <c r="J24" s="26"/>
      <c r="K24" s="60">
        <f t="shared" si="0"/>
        <v>0</v>
      </c>
      <c r="L24" s="60">
        <f t="shared" si="1"/>
        <v>0</v>
      </c>
    </row>
    <row r="25" spans="1:12" ht="25.5" x14ac:dyDescent="0.2">
      <c r="A25" s="41" t="s">
        <v>31</v>
      </c>
      <c r="B25" s="11"/>
      <c r="C25" s="53" t="s">
        <v>7030</v>
      </c>
      <c r="D25" s="54">
        <v>3831070989134</v>
      </c>
      <c r="E25" s="44">
        <v>8</v>
      </c>
      <c r="F25" s="45" t="s">
        <v>959</v>
      </c>
      <c r="G25" s="51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ht="12.95" customHeight="1" x14ac:dyDescent="0.2">
      <c r="A26" s="27"/>
      <c r="C26" s="4"/>
      <c r="D26" s="4"/>
      <c r="E26" s="177" t="s">
        <v>6995</v>
      </c>
      <c r="F26" s="170"/>
      <c r="G26" s="170"/>
      <c r="H26" s="170"/>
      <c r="I26" s="171"/>
      <c r="J26" s="171"/>
      <c r="K26" s="185">
        <f>SUM(L10:L25)</f>
        <v>0</v>
      </c>
      <c r="L26" s="186"/>
    </row>
    <row r="27" spans="1:12" ht="12.95" customHeight="1" x14ac:dyDescent="0.2">
      <c r="F27" s="17"/>
      <c r="G27" s="17"/>
      <c r="H27" s="18"/>
      <c r="I27" s="15"/>
      <c r="J27" s="3"/>
    </row>
    <row r="28" spans="1:12" ht="12.95" customHeight="1" x14ac:dyDescent="0.2">
      <c r="F28" s="17"/>
      <c r="G28" s="17"/>
      <c r="H28" s="18"/>
      <c r="I28" s="15"/>
      <c r="J28" s="3"/>
    </row>
    <row r="29" spans="1:12" ht="10.5" customHeight="1" x14ac:dyDescent="0.2">
      <c r="G29" s="17"/>
      <c r="H29" s="17"/>
      <c r="I29" s="18"/>
      <c r="J29" s="15"/>
    </row>
    <row r="30" spans="1:12" ht="12" customHeight="1" x14ac:dyDescent="0.2">
      <c r="B30" s="19"/>
      <c r="C30" s="19"/>
      <c r="D30" s="19"/>
      <c r="E30" s="19"/>
      <c r="F30" s="19"/>
      <c r="G30" s="19"/>
      <c r="H30" s="19"/>
      <c r="I30" s="16"/>
      <c r="J30" s="16"/>
      <c r="K30" s="20"/>
    </row>
    <row r="31" spans="1:12" ht="10.5" customHeight="1" x14ac:dyDescent="0.2">
      <c r="B31" s="155" t="s">
        <v>10</v>
      </c>
      <c r="C31" s="156"/>
      <c r="D31" s="37"/>
      <c r="E31" s="21"/>
      <c r="F31" s="21"/>
      <c r="G31" s="21"/>
      <c r="H31" s="157"/>
      <c r="I31" s="157"/>
      <c r="J31" s="157"/>
      <c r="K31" s="20"/>
    </row>
    <row r="32" spans="1:12" ht="15" customHeight="1" x14ac:dyDescent="0.2">
      <c r="B32" s="22"/>
      <c r="C32" s="23" t="s">
        <v>6997</v>
      </c>
      <c r="D32" s="23"/>
      <c r="E32" s="24"/>
      <c r="F32" s="24"/>
      <c r="G32" s="24" t="s">
        <v>11</v>
      </c>
      <c r="H32" s="142" t="s">
        <v>6</v>
      </c>
      <c r="I32" s="142"/>
      <c r="J32" s="143"/>
      <c r="K32" s="20"/>
    </row>
    <row r="33" spans="1:11" ht="10.5" customHeight="1" x14ac:dyDescent="0.2">
      <c r="B33" s="38"/>
      <c r="C33" s="21"/>
      <c r="D33" s="21"/>
      <c r="E33" s="21"/>
      <c r="F33" s="21"/>
      <c r="G33" s="21"/>
      <c r="H33" s="178"/>
      <c r="I33" s="178"/>
      <c r="J33" s="7"/>
      <c r="K33" s="20"/>
    </row>
    <row r="34" spans="1:11" ht="10.5" customHeight="1" x14ac:dyDescent="0.2">
      <c r="A34" s="20"/>
      <c r="B34" s="39"/>
      <c r="C34" s="39"/>
      <c r="D34" s="39"/>
      <c r="E34" s="39"/>
      <c r="F34" s="39"/>
      <c r="G34" s="39"/>
      <c r="H34" s="39"/>
    </row>
    <row r="35" spans="1:11" ht="12" customHeight="1" x14ac:dyDescent="0.2">
      <c r="A35" s="38"/>
      <c r="B35" s="39"/>
      <c r="C35" s="39"/>
      <c r="D35" s="39"/>
      <c r="E35" s="39"/>
      <c r="F35" s="39"/>
      <c r="G35" s="39"/>
      <c r="H35" s="39"/>
    </row>
    <row r="36" spans="1:11" ht="12.95" customHeight="1" x14ac:dyDescent="0.2">
      <c r="A36" s="22" t="s">
        <v>5</v>
      </c>
      <c r="B36" s="39"/>
      <c r="C36" s="39"/>
      <c r="D36" s="39"/>
      <c r="E36" s="39"/>
      <c r="F36" s="39"/>
      <c r="G36" s="39"/>
      <c r="H36" s="39"/>
      <c r="I36" s="3"/>
      <c r="J36" s="3"/>
    </row>
    <row r="37" spans="1:11" ht="14.25" customHeight="1" x14ac:dyDescent="0.2">
      <c r="A37" s="38"/>
      <c r="B37" s="39"/>
      <c r="C37" s="39"/>
      <c r="D37" s="39"/>
      <c r="E37" s="39"/>
      <c r="F37" s="39"/>
      <c r="G37" s="39"/>
      <c r="H37" s="39"/>
      <c r="I37" s="3"/>
      <c r="J37" s="3"/>
    </row>
  </sheetData>
  <mergeCells count="22">
    <mergeCell ref="H32:J32"/>
    <mergeCell ref="H33:I33"/>
    <mergeCell ref="L8:L9"/>
    <mergeCell ref="B1:G1"/>
    <mergeCell ref="B3:H3"/>
    <mergeCell ref="B5:H5"/>
    <mergeCell ref="B6:K6"/>
    <mergeCell ref="F8:F9"/>
    <mergeCell ref="G8:G9"/>
    <mergeCell ref="H8:H9"/>
    <mergeCell ref="I8:I9"/>
    <mergeCell ref="J8:J9"/>
    <mergeCell ref="K8:K9"/>
    <mergeCell ref="K26:L26"/>
    <mergeCell ref="E26:J26"/>
    <mergeCell ref="B31:C31"/>
    <mergeCell ref="H31:J31"/>
    <mergeCell ref="A8:A9"/>
    <mergeCell ref="B8:B9"/>
    <mergeCell ref="C8:C9"/>
    <mergeCell ref="D8:D9"/>
    <mergeCell ref="E8:E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5">
      <formula1>15</formula1>
      <formula2>100</formula2>
    </dataValidation>
  </dataValidations>
  <pageMargins left="0.7" right="0.7" top="0.75" bottom="0.75" header="0.3" footer="0.3"/>
  <pageSetup paperSize="9" orientation="portrait" r:id="rId1"/>
  <ignoredErrors>
    <ignoredError sqref="D13 D17:D23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"/>
  <sheetViews>
    <sheetView workbookViewId="0">
      <pane ySplit="9" topLeftCell="A27" activePane="bottomLeft" state="frozen"/>
      <selection pane="bottomLeft" activeCell="K61" sqref="K61"/>
    </sheetView>
  </sheetViews>
  <sheetFormatPr defaultColWidth="11.5703125" defaultRowHeight="12.75" x14ac:dyDescent="0.2"/>
  <cols>
    <col min="1" max="1" width="4" style="3" customWidth="1"/>
    <col min="2" max="2" width="10.42578125" style="4" customWidth="1"/>
    <col min="3" max="3" width="36.85546875" style="3" customWidth="1"/>
    <col min="4" max="4" width="17.42578125" style="3" customWidth="1"/>
    <col min="5" max="5" width="6.5703125" style="3" customWidth="1"/>
    <col min="6" max="6" width="5.85546875" style="3" customWidth="1"/>
    <col min="7" max="7" width="17.140625" style="3" customWidth="1"/>
    <col min="8" max="8" width="17" style="3" customWidth="1"/>
    <col min="9" max="9" width="14.85546875" style="4" customWidth="1"/>
    <col min="10" max="10" width="11.7109375" style="4" customWidth="1"/>
    <col min="11" max="11" width="17" style="3" customWidth="1"/>
    <col min="12" max="12" width="15.710937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17808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7040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/>
      <c r="C10" s="11" t="s">
        <v>620</v>
      </c>
      <c r="D10" s="42"/>
      <c r="E10" s="44">
        <v>100</v>
      </c>
      <c r="F10" s="45" t="s">
        <v>621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42">
        <v>4021263</v>
      </c>
      <c r="C11" s="11" t="s">
        <v>4997</v>
      </c>
      <c r="D11" s="42" t="s">
        <v>4998</v>
      </c>
      <c r="E11" s="44">
        <v>2</v>
      </c>
      <c r="F11" s="45" t="s">
        <v>9</v>
      </c>
      <c r="G11" s="46"/>
      <c r="H11" s="47"/>
      <c r="I11" s="48"/>
      <c r="J11" s="26"/>
      <c r="K11" s="49">
        <f t="shared" ref="K11:K59" si="0">I11*(100-J11)/100</f>
        <v>0</v>
      </c>
      <c r="L11" s="49">
        <f t="shared" ref="L11:L59" si="1">K11*E11</f>
        <v>0</v>
      </c>
    </row>
    <row r="12" spans="1:12" x14ac:dyDescent="0.2">
      <c r="A12" s="41" t="s">
        <v>18</v>
      </c>
      <c r="B12" s="42">
        <v>4020716</v>
      </c>
      <c r="C12" s="11" t="s">
        <v>4999</v>
      </c>
      <c r="D12" s="42" t="s">
        <v>5000</v>
      </c>
      <c r="E12" s="44">
        <v>2</v>
      </c>
      <c r="F12" s="45" t="s">
        <v>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ht="25.5" x14ac:dyDescent="0.2">
      <c r="A13" s="41" t="s">
        <v>19</v>
      </c>
      <c r="B13" s="42">
        <v>4011575</v>
      </c>
      <c r="C13" s="11" t="s">
        <v>5001</v>
      </c>
      <c r="D13" s="61" t="s">
        <v>914</v>
      </c>
      <c r="E13" s="44">
        <v>2</v>
      </c>
      <c r="F13" s="45" t="s">
        <v>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42">
        <v>4004118</v>
      </c>
      <c r="C14" s="11" t="s">
        <v>904</v>
      </c>
      <c r="D14" s="42" t="s">
        <v>918</v>
      </c>
      <c r="E14" s="44">
        <v>8</v>
      </c>
      <c r="F14" s="45" t="s">
        <v>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42">
        <v>4021457</v>
      </c>
      <c r="C15" s="11" t="s">
        <v>5002</v>
      </c>
      <c r="D15" s="42" t="s">
        <v>5003</v>
      </c>
      <c r="E15" s="44">
        <v>2</v>
      </c>
      <c r="F15" s="45" t="s">
        <v>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 t="s">
        <v>22</v>
      </c>
      <c r="B16" s="42">
        <v>4005817</v>
      </c>
      <c r="C16" s="11" t="s">
        <v>5004</v>
      </c>
      <c r="D16" s="42" t="s">
        <v>5005</v>
      </c>
      <c r="E16" s="44">
        <v>2</v>
      </c>
      <c r="F16" s="45" t="s">
        <v>9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42">
        <v>4021839</v>
      </c>
      <c r="C17" s="11" t="s">
        <v>5006</v>
      </c>
      <c r="D17" s="42">
        <v>90004</v>
      </c>
      <c r="E17" s="44">
        <v>2</v>
      </c>
      <c r="F17" s="45" t="s">
        <v>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42">
        <v>4021840</v>
      </c>
      <c r="C18" s="11" t="s">
        <v>5007</v>
      </c>
      <c r="D18" s="42">
        <v>90004</v>
      </c>
      <c r="E18" s="44">
        <v>2</v>
      </c>
      <c r="F18" s="45" t="s">
        <v>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42">
        <v>4000923</v>
      </c>
      <c r="C19" s="11" t="s">
        <v>894</v>
      </c>
      <c r="D19" s="42" t="s">
        <v>908</v>
      </c>
      <c r="E19" s="44">
        <v>300</v>
      </c>
      <c r="F19" s="45" t="s">
        <v>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42">
        <v>4020102</v>
      </c>
      <c r="C20" s="11" t="s">
        <v>907</v>
      </c>
      <c r="D20" s="42" t="s">
        <v>921</v>
      </c>
      <c r="E20" s="44">
        <v>2</v>
      </c>
      <c r="F20" s="45" t="s">
        <v>9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42">
        <v>4022002</v>
      </c>
      <c r="C21" s="11" t="s">
        <v>5008</v>
      </c>
      <c r="D21" s="42" t="s">
        <v>5009</v>
      </c>
      <c r="E21" s="44">
        <v>2</v>
      </c>
      <c r="F21" s="45" t="s">
        <v>9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42">
        <v>4001293</v>
      </c>
      <c r="C22" s="11" t="s">
        <v>899</v>
      </c>
      <c r="D22" s="42" t="s">
        <v>5010</v>
      </c>
      <c r="E22" s="44">
        <v>8</v>
      </c>
      <c r="F22" s="45" t="s">
        <v>9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42">
        <v>4012815</v>
      </c>
      <c r="C23" s="11" t="s">
        <v>897</v>
      </c>
      <c r="D23" s="42" t="s">
        <v>912</v>
      </c>
      <c r="E23" s="44">
        <v>12</v>
      </c>
      <c r="F23" s="45" t="s">
        <v>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42">
        <v>4018445</v>
      </c>
      <c r="C24" s="11" t="s">
        <v>906</v>
      </c>
      <c r="D24" s="42" t="s">
        <v>920</v>
      </c>
      <c r="E24" s="44">
        <v>4</v>
      </c>
      <c r="F24" s="45" t="s">
        <v>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42">
        <v>4022623</v>
      </c>
      <c r="C25" s="11" t="s">
        <v>5011</v>
      </c>
      <c r="D25" s="42">
        <v>770440</v>
      </c>
      <c r="E25" s="44">
        <v>2</v>
      </c>
      <c r="F25" s="45" t="s">
        <v>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42">
        <v>4022624</v>
      </c>
      <c r="C26" s="11" t="s">
        <v>5012</v>
      </c>
      <c r="D26" s="42">
        <v>770332</v>
      </c>
      <c r="E26" s="44">
        <v>2</v>
      </c>
      <c r="F26" s="45" t="s">
        <v>9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42">
        <v>4013024</v>
      </c>
      <c r="C27" s="11" t="s">
        <v>5013</v>
      </c>
      <c r="D27" s="42">
        <v>770110</v>
      </c>
      <c r="E27" s="44">
        <v>2</v>
      </c>
      <c r="F27" s="45" t="s">
        <v>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42">
        <v>4022868</v>
      </c>
      <c r="C28" s="11" t="s">
        <v>5014</v>
      </c>
      <c r="D28" s="42" t="s">
        <v>5015</v>
      </c>
      <c r="E28" s="44">
        <v>2</v>
      </c>
      <c r="F28" s="45" t="s">
        <v>9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42">
        <v>4023038</v>
      </c>
      <c r="C29" s="11" t="s">
        <v>5016</v>
      </c>
      <c r="D29" s="42" t="s">
        <v>5017</v>
      </c>
      <c r="E29" s="44">
        <v>8</v>
      </c>
      <c r="F29" s="45" t="s">
        <v>9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42">
        <v>4014093</v>
      </c>
      <c r="C30" s="11" t="s">
        <v>5018</v>
      </c>
      <c r="D30" s="42" t="s">
        <v>5019</v>
      </c>
      <c r="E30" s="44">
        <v>2</v>
      </c>
      <c r="F30" s="45" t="s">
        <v>9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42">
        <v>4023280</v>
      </c>
      <c r="C31" s="11" t="s">
        <v>5020</v>
      </c>
      <c r="D31" s="42" t="s">
        <v>5021</v>
      </c>
      <c r="E31" s="44">
        <v>2</v>
      </c>
      <c r="F31" s="45" t="s">
        <v>9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42">
        <v>4023617</v>
      </c>
      <c r="C32" s="11" t="s">
        <v>5022</v>
      </c>
      <c r="D32" s="42">
        <v>90004</v>
      </c>
      <c r="E32" s="44">
        <v>2</v>
      </c>
      <c r="F32" s="45" t="s">
        <v>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42">
        <v>4023608</v>
      </c>
      <c r="C33" s="11" t="s">
        <v>5023</v>
      </c>
      <c r="D33" s="42">
        <v>2027073</v>
      </c>
      <c r="E33" s="44">
        <v>2</v>
      </c>
      <c r="F33" s="45" t="s">
        <v>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42">
        <v>4023710</v>
      </c>
      <c r="C34" s="11" t="s">
        <v>5024</v>
      </c>
      <c r="D34" s="42" t="s">
        <v>5025</v>
      </c>
      <c r="E34" s="44">
        <v>2</v>
      </c>
      <c r="F34" s="45" t="s">
        <v>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42">
        <v>4016426</v>
      </c>
      <c r="C35" s="11" t="s">
        <v>898</v>
      </c>
      <c r="D35" s="42" t="s">
        <v>913</v>
      </c>
      <c r="E35" s="44">
        <v>2</v>
      </c>
      <c r="F35" s="45" t="s">
        <v>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42">
        <v>4015463</v>
      </c>
      <c r="C36" s="11" t="s">
        <v>5026</v>
      </c>
      <c r="D36" s="42" t="s">
        <v>909</v>
      </c>
      <c r="E36" s="44">
        <v>10</v>
      </c>
      <c r="F36" s="45" t="s">
        <v>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42">
        <v>4024274</v>
      </c>
      <c r="C37" s="11" t="s">
        <v>5027</v>
      </c>
      <c r="D37" s="42" t="s">
        <v>5028</v>
      </c>
      <c r="E37" s="44">
        <v>2</v>
      </c>
      <c r="F37" s="45" t="s">
        <v>9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x14ac:dyDescent="0.2">
      <c r="A38" s="41" t="s">
        <v>67</v>
      </c>
      <c r="B38" s="42">
        <v>4024533</v>
      </c>
      <c r="C38" s="11" t="s">
        <v>5029</v>
      </c>
      <c r="D38" s="42" t="s">
        <v>5030</v>
      </c>
      <c r="E38" s="44">
        <v>8</v>
      </c>
      <c r="F38" s="45" t="s">
        <v>9</v>
      </c>
      <c r="G38" s="46"/>
      <c r="H38" s="47"/>
      <c r="I38" s="48"/>
      <c r="J38" s="26"/>
      <c r="K38" s="49">
        <f t="shared" si="0"/>
        <v>0</v>
      </c>
      <c r="L38" s="49">
        <f t="shared" si="1"/>
        <v>0</v>
      </c>
    </row>
    <row r="39" spans="1:12" x14ac:dyDescent="0.2">
      <c r="A39" s="41" t="s">
        <v>68</v>
      </c>
      <c r="B39" s="42">
        <v>4017533</v>
      </c>
      <c r="C39" s="11" t="s">
        <v>903</v>
      </c>
      <c r="D39" s="42">
        <v>1404318</v>
      </c>
      <c r="E39" s="44">
        <v>2</v>
      </c>
      <c r="F39" s="45" t="s">
        <v>9</v>
      </c>
      <c r="G39" s="46"/>
      <c r="H39" s="47"/>
      <c r="I39" s="48"/>
      <c r="J39" s="26"/>
      <c r="K39" s="49">
        <f t="shared" si="0"/>
        <v>0</v>
      </c>
      <c r="L39" s="49">
        <f t="shared" si="1"/>
        <v>0</v>
      </c>
    </row>
    <row r="40" spans="1:12" x14ac:dyDescent="0.2">
      <c r="A40" s="41" t="s">
        <v>69</v>
      </c>
      <c r="B40" s="42">
        <v>4025100</v>
      </c>
      <c r="C40" s="11" t="s">
        <v>5031</v>
      </c>
      <c r="D40" s="42">
        <v>770080</v>
      </c>
      <c r="E40" s="44">
        <v>2</v>
      </c>
      <c r="F40" s="45" t="s">
        <v>9</v>
      </c>
      <c r="G40" s="46"/>
      <c r="H40" s="47"/>
      <c r="I40" s="48"/>
      <c r="J40" s="26"/>
      <c r="K40" s="49">
        <f t="shared" si="0"/>
        <v>0</v>
      </c>
      <c r="L40" s="49">
        <f t="shared" si="1"/>
        <v>0</v>
      </c>
    </row>
    <row r="41" spans="1:12" x14ac:dyDescent="0.2">
      <c r="A41" s="41" t="s">
        <v>70</v>
      </c>
      <c r="B41" s="42">
        <v>4015712</v>
      </c>
      <c r="C41" s="11" t="s">
        <v>895</v>
      </c>
      <c r="D41" s="42" t="s">
        <v>910</v>
      </c>
      <c r="E41" s="44">
        <v>4</v>
      </c>
      <c r="F41" s="45" t="s">
        <v>9</v>
      </c>
      <c r="G41" s="46"/>
      <c r="H41" s="47"/>
      <c r="I41" s="48"/>
      <c r="J41" s="26"/>
      <c r="K41" s="49">
        <f t="shared" si="0"/>
        <v>0</v>
      </c>
      <c r="L41" s="49">
        <f t="shared" si="1"/>
        <v>0</v>
      </c>
    </row>
    <row r="42" spans="1:12" x14ac:dyDescent="0.2">
      <c r="A42" s="41" t="s">
        <v>71</v>
      </c>
      <c r="B42" s="42">
        <v>4009814</v>
      </c>
      <c r="C42" s="11" t="s">
        <v>896</v>
      </c>
      <c r="D42" s="42" t="s">
        <v>911</v>
      </c>
      <c r="E42" s="44">
        <v>4</v>
      </c>
      <c r="F42" s="45" t="s">
        <v>9</v>
      </c>
      <c r="G42" s="46"/>
      <c r="H42" s="47"/>
      <c r="I42" s="48"/>
      <c r="J42" s="26"/>
      <c r="K42" s="49">
        <f t="shared" si="0"/>
        <v>0</v>
      </c>
      <c r="L42" s="49">
        <f t="shared" si="1"/>
        <v>0</v>
      </c>
    </row>
    <row r="43" spans="1:12" x14ac:dyDescent="0.2">
      <c r="A43" s="41" t="s">
        <v>72</v>
      </c>
      <c r="B43" s="42">
        <v>4025130</v>
      </c>
      <c r="C43" s="11" t="s">
        <v>5032</v>
      </c>
      <c r="D43" s="42" t="s">
        <v>5033</v>
      </c>
      <c r="E43" s="44">
        <v>4</v>
      </c>
      <c r="F43" s="45" t="s">
        <v>9</v>
      </c>
      <c r="G43" s="46"/>
      <c r="H43" s="47"/>
      <c r="I43" s="48"/>
      <c r="J43" s="26"/>
      <c r="K43" s="49">
        <f t="shared" si="0"/>
        <v>0</v>
      </c>
      <c r="L43" s="49">
        <f t="shared" si="1"/>
        <v>0</v>
      </c>
    </row>
    <row r="44" spans="1:12" x14ac:dyDescent="0.2">
      <c r="A44" s="41" t="s">
        <v>73</v>
      </c>
      <c r="B44" s="42">
        <v>4025388</v>
      </c>
      <c r="C44" s="11" t="s">
        <v>5034</v>
      </c>
      <c r="D44" s="42" t="s">
        <v>5035</v>
      </c>
      <c r="E44" s="44">
        <v>2</v>
      </c>
      <c r="F44" s="45" t="s">
        <v>9</v>
      </c>
      <c r="G44" s="46"/>
      <c r="H44" s="47"/>
      <c r="I44" s="48"/>
      <c r="J44" s="26"/>
      <c r="K44" s="49">
        <f t="shared" si="0"/>
        <v>0</v>
      </c>
      <c r="L44" s="49">
        <f t="shared" si="1"/>
        <v>0</v>
      </c>
    </row>
    <row r="45" spans="1:12" x14ac:dyDescent="0.2">
      <c r="A45" s="41" t="s">
        <v>74</v>
      </c>
      <c r="B45" s="42">
        <v>4025389</v>
      </c>
      <c r="C45" s="11" t="s">
        <v>5036</v>
      </c>
      <c r="D45" s="42" t="s">
        <v>5037</v>
      </c>
      <c r="E45" s="44">
        <v>2</v>
      </c>
      <c r="F45" s="45" t="s">
        <v>9</v>
      </c>
      <c r="G45" s="46"/>
      <c r="H45" s="47"/>
      <c r="I45" s="48"/>
      <c r="J45" s="26"/>
      <c r="K45" s="49">
        <f t="shared" si="0"/>
        <v>0</v>
      </c>
      <c r="L45" s="49">
        <f t="shared" si="1"/>
        <v>0</v>
      </c>
    </row>
    <row r="46" spans="1:12" x14ac:dyDescent="0.2">
      <c r="A46" s="41" t="s">
        <v>75</v>
      </c>
      <c r="B46" s="42">
        <v>4025390</v>
      </c>
      <c r="C46" s="11" t="s">
        <v>5038</v>
      </c>
      <c r="D46" s="42" t="s">
        <v>5039</v>
      </c>
      <c r="E46" s="44">
        <v>4</v>
      </c>
      <c r="F46" s="45" t="s">
        <v>9</v>
      </c>
      <c r="G46" s="46"/>
      <c r="H46" s="47"/>
      <c r="I46" s="48"/>
      <c r="J46" s="26"/>
      <c r="K46" s="49">
        <f t="shared" si="0"/>
        <v>0</v>
      </c>
      <c r="L46" s="49">
        <f t="shared" si="1"/>
        <v>0</v>
      </c>
    </row>
    <row r="47" spans="1:12" x14ac:dyDescent="0.2">
      <c r="A47" s="41" t="s">
        <v>76</v>
      </c>
      <c r="B47" s="42">
        <v>4007295</v>
      </c>
      <c r="C47" s="11" t="s">
        <v>5040</v>
      </c>
      <c r="D47" s="42" t="s">
        <v>5041</v>
      </c>
      <c r="E47" s="44">
        <v>2</v>
      </c>
      <c r="F47" s="45" t="s">
        <v>9</v>
      </c>
      <c r="G47" s="46"/>
      <c r="H47" s="47"/>
      <c r="I47" s="48"/>
      <c r="J47" s="26"/>
      <c r="K47" s="49">
        <f t="shared" si="0"/>
        <v>0</v>
      </c>
      <c r="L47" s="49">
        <f t="shared" si="1"/>
        <v>0</v>
      </c>
    </row>
    <row r="48" spans="1:12" x14ac:dyDescent="0.2">
      <c r="A48" s="41" t="s">
        <v>77</v>
      </c>
      <c r="B48" s="42">
        <v>4025391</v>
      </c>
      <c r="C48" s="11" t="s">
        <v>5042</v>
      </c>
      <c r="D48" s="42" t="s">
        <v>5043</v>
      </c>
      <c r="E48" s="44">
        <v>4</v>
      </c>
      <c r="F48" s="45" t="s">
        <v>9</v>
      </c>
      <c r="G48" s="46"/>
      <c r="H48" s="47"/>
      <c r="I48" s="48"/>
      <c r="J48" s="26"/>
      <c r="K48" s="49">
        <f t="shared" si="0"/>
        <v>0</v>
      </c>
      <c r="L48" s="49">
        <f t="shared" si="1"/>
        <v>0</v>
      </c>
    </row>
    <row r="49" spans="1:12" x14ac:dyDescent="0.2">
      <c r="A49" s="41" t="s">
        <v>78</v>
      </c>
      <c r="B49" s="42">
        <v>4025402</v>
      </c>
      <c r="C49" s="11" t="s">
        <v>5044</v>
      </c>
      <c r="D49" s="42" t="s">
        <v>5045</v>
      </c>
      <c r="E49" s="44">
        <v>2</v>
      </c>
      <c r="F49" s="45" t="s">
        <v>9</v>
      </c>
      <c r="G49" s="46"/>
      <c r="H49" s="47"/>
      <c r="I49" s="48"/>
      <c r="J49" s="26"/>
      <c r="K49" s="49">
        <f t="shared" si="0"/>
        <v>0</v>
      </c>
      <c r="L49" s="49">
        <f t="shared" si="1"/>
        <v>0</v>
      </c>
    </row>
    <row r="50" spans="1:12" x14ac:dyDescent="0.2">
      <c r="A50" s="41" t="s">
        <v>79</v>
      </c>
      <c r="B50" s="42">
        <v>4025678</v>
      </c>
      <c r="C50" s="11" t="s">
        <v>5046</v>
      </c>
      <c r="D50" s="42" t="s">
        <v>5047</v>
      </c>
      <c r="E50" s="44">
        <v>4</v>
      </c>
      <c r="F50" s="45" t="s">
        <v>9</v>
      </c>
      <c r="G50" s="46"/>
      <c r="H50" s="47"/>
      <c r="I50" s="48"/>
      <c r="J50" s="26"/>
      <c r="K50" s="49">
        <f t="shared" si="0"/>
        <v>0</v>
      </c>
      <c r="L50" s="49">
        <f t="shared" si="1"/>
        <v>0</v>
      </c>
    </row>
    <row r="51" spans="1:12" ht="25.5" x14ac:dyDescent="0.2">
      <c r="A51" s="41" t="s">
        <v>80</v>
      </c>
      <c r="B51" s="42">
        <v>4025679</v>
      </c>
      <c r="C51" s="11" t="s">
        <v>5048</v>
      </c>
      <c r="D51" s="61" t="s">
        <v>5049</v>
      </c>
      <c r="E51" s="44">
        <v>4</v>
      </c>
      <c r="F51" s="45" t="s">
        <v>9</v>
      </c>
      <c r="G51" s="46"/>
      <c r="H51" s="47"/>
      <c r="I51" s="48"/>
      <c r="J51" s="26"/>
      <c r="K51" s="49">
        <f t="shared" si="0"/>
        <v>0</v>
      </c>
      <c r="L51" s="49">
        <f t="shared" si="1"/>
        <v>0</v>
      </c>
    </row>
    <row r="52" spans="1:12" x14ac:dyDescent="0.2">
      <c r="A52" s="41" t="s">
        <v>81</v>
      </c>
      <c r="B52" s="42">
        <v>4025804</v>
      </c>
      <c r="C52" s="11" t="s">
        <v>5050</v>
      </c>
      <c r="D52" s="42" t="s">
        <v>5051</v>
      </c>
      <c r="E52" s="44">
        <v>2</v>
      </c>
      <c r="F52" s="45" t="s">
        <v>9</v>
      </c>
      <c r="G52" s="46"/>
      <c r="H52" s="47"/>
      <c r="I52" s="48"/>
      <c r="J52" s="26"/>
      <c r="K52" s="49">
        <f t="shared" si="0"/>
        <v>0</v>
      </c>
      <c r="L52" s="49">
        <f t="shared" si="1"/>
        <v>0</v>
      </c>
    </row>
    <row r="53" spans="1:12" x14ac:dyDescent="0.2">
      <c r="A53" s="41" t="s">
        <v>82</v>
      </c>
      <c r="B53" s="42">
        <v>4016936</v>
      </c>
      <c r="C53" s="11" t="s">
        <v>902</v>
      </c>
      <c r="D53" s="42" t="s">
        <v>917</v>
      </c>
      <c r="E53" s="44">
        <v>2</v>
      </c>
      <c r="F53" s="45" t="s">
        <v>9</v>
      </c>
      <c r="G53" s="46"/>
      <c r="H53" s="47"/>
      <c r="I53" s="48"/>
      <c r="J53" s="26"/>
      <c r="K53" s="49">
        <f t="shared" si="0"/>
        <v>0</v>
      </c>
      <c r="L53" s="49">
        <f t="shared" si="1"/>
        <v>0</v>
      </c>
    </row>
    <row r="54" spans="1:12" x14ac:dyDescent="0.2">
      <c r="A54" s="41" t="s">
        <v>83</v>
      </c>
      <c r="B54" s="42">
        <v>4016934</v>
      </c>
      <c r="C54" s="11" t="s">
        <v>900</v>
      </c>
      <c r="D54" s="42" t="s">
        <v>915</v>
      </c>
      <c r="E54" s="44">
        <v>2</v>
      </c>
      <c r="F54" s="45" t="s">
        <v>9</v>
      </c>
      <c r="G54" s="46"/>
      <c r="H54" s="47"/>
      <c r="I54" s="48"/>
      <c r="J54" s="26"/>
      <c r="K54" s="49">
        <f t="shared" si="0"/>
        <v>0</v>
      </c>
      <c r="L54" s="49">
        <f t="shared" si="1"/>
        <v>0</v>
      </c>
    </row>
    <row r="55" spans="1:12" x14ac:dyDescent="0.2">
      <c r="A55" s="41" t="s">
        <v>84</v>
      </c>
      <c r="B55" s="42">
        <v>4016935</v>
      </c>
      <c r="C55" s="11" t="s">
        <v>901</v>
      </c>
      <c r="D55" s="42" t="s">
        <v>916</v>
      </c>
      <c r="E55" s="44">
        <v>2</v>
      </c>
      <c r="F55" s="45" t="s">
        <v>9</v>
      </c>
      <c r="G55" s="46"/>
      <c r="H55" s="47"/>
      <c r="I55" s="48"/>
      <c r="J55" s="26"/>
      <c r="K55" s="49">
        <f t="shared" si="0"/>
        <v>0</v>
      </c>
      <c r="L55" s="49">
        <f t="shared" si="1"/>
        <v>0</v>
      </c>
    </row>
    <row r="56" spans="1:12" x14ac:dyDescent="0.2">
      <c r="A56" s="41" t="s">
        <v>85</v>
      </c>
      <c r="B56" s="42">
        <v>4018122</v>
      </c>
      <c r="C56" s="11" t="s">
        <v>905</v>
      </c>
      <c r="D56" s="42" t="s">
        <v>919</v>
      </c>
      <c r="E56" s="44">
        <v>10</v>
      </c>
      <c r="F56" s="45" t="s">
        <v>9</v>
      </c>
      <c r="G56" s="46"/>
      <c r="H56" s="47"/>
      <c r="I56" s="48"/>
      <c r="J56" s="26"/>
      <c r="K56" s="49">
        <f t="shared" si="0"/>
        <v>0</v>
      </c>
      <c r="L56" s="49">
        <f t="shared" si="1"/>
        <v>0</v>
      </c>
    </row>
    <row r="57" spans="1:12" x14ac:dyDescent="0.2">
      <c r="A57" s="41" t="s">
        <v>86</v>
      </c>
      <c r="B57" s="42">
        <v>4026721</v>
      </c>
      <c r="C57" s="11" t="s">
        <v>5052</v>
      </c>
      <c r="D57" s="42" t="s">
        <v>5053</v>
      </c>
      <c r="E57" s="44">
        <v>2</v>
      </c>
      <c r="F57" s="45" t="s">
        <v>9</v>
      </c>
      <c r="G57" s="46"/>
      <c r="H57" s="47"/>
      <c r="I57" s="48"/>
      <c r="J57" s="26"/>
      <c r="K57" s="49">
        <f t="shared" si="0"/>
        <v>0</v>
      </c>
      <c r="L57" s="49">
        <f t="shared" si="1"/>
        <v>0</v>
      </c>
    </row>
    <row r="58" spans="1:12" x14ac:dyDescent="0.2">
      <c r="A58" s="41" t="s">
        <v>87</v>
      </c>
      <c r="B58" s="42">
        <v>4026752</v>
      </c>
      <c r="C58" s="11" t="s">
        <v>5054</v>
      </c>
      <c r="D58" s="42" t="s">
        <v>5055</v>
      </c>
      <c r="E58" s="44">
        <v>2</v>
      </c>
      <c r="F58" s="45" t="s">
        <v>9</v>
      </c>
      <c r="G58" s="46"/>
      <c r="H58" s="47"/>
      <c r="I58" s="48"/>
      <c r="J58" s="26"/>
      <c r="K58" s="49">
        <f t="shared" si="0"/>
        <v>0</v>
      </c>
      <c r="L58" s="49">
        <f t="shared" si="1"/>
        <v>0</v>
      </c>
    </row>
    <row r="59" spans="1:12" x14ac:dyDescent="0.2">
      <c r="A59" s="41" t="s">
        <v>88</v>
      </c>
      <c r="B59" s="42">
        <v>4026753</v>
      </c>
      <c r="C59" s="11" t="s">
        <v>5056</v>
      </c>
      <c r="D59" s="42" t="s">
        <v>5057</v>
      </c>
      <c r="E59" s="44">
        <v>2</v>
      </c>
      <c r="F59" s="45" t="s">
        <v>9</v>
      </c>
      <c r="G59" s="46"/>
      <c r="H59" s="47"/>
      <c r="I59" s="48"/>
      <c r="J59" s="26"/>
      <c r="K59" s="49">
        <f t="shared" si="0"/>
        <v>0</v>
      </c>
      <c r="L59" s="49">
        <f t="shared" si="1"/>
        <v>0</v>
      </c>
    </row>
    <row r="60" spans="1:12" ht="12.95" customHeight="1" x14ac:dyDescent="0.2">
      <c r="A60" s="27"/>
      <c r="D60" s="4"/>
      <c r="E60" s="169" t="s">
        <v>6995</v>
      </c>
      <c r="F60" s="170"/>
      <c r="G60" s="170"/>
      <c r="H60" s="170"/>
      <c r="I60" s="171"/>
      <c r="J60" s="171"/>
      <c r="K60" s="28">
        <f>SUM(L10:L59)</f>
        <v>0</v>
      </c>
    </row>
    <row r="61" spans="1:12" ht="12.95" customHeight="1" x14ac:dyDescent="0.2">
      <c r="F61" s="17"/>
      <c r="G61" s="17"/>
      <c r="H61" s="18"/>
      <c r="I61" s="15"/>
      <c r="J61" s="3"/>
    </row>
    <row r="62" spans="1:12" ht="12.95" customHeight="1" x14ac:dyDescent="0.2">
      <c r="F62" s="17"/>
      <c r="G62" s="17"/>
      <c r="H62" s="18"/>
      <c r="I62" s="15"/>
      <c r="J62" s="3"/>
    </row>
    <row r="63" spans="1:12" ht="12" customHeight="1" x14ac:dyDescent="0.2">
      <c r="C63" s="19"/>
      <c r="D63" s="19"/>
      <c r="E63" s="19"/>
      <c r="F63" s="19"/>
      <c r="G63" s="19"/>
      <c r="H63" s="19"/>
      <c r="I63" s="16"/>
      <c r="J63" s="16"/>
      <c r="K63" s="20"/>
    </row>
    <row r="64" spans="1:12" ht="10.5" customHeight="1" x14ac:dyDescent="0.2">
      <c r="C64" s="155" t="s">
        <v>10</v>
      </c>
      <c r="D64" s="156"/>
      <c r="E64" s="21"/>
      <c r="F64" s="21"/>
      <c r="G64" s="21"/>
      <c r="H64" s="157"/>
      <c r="I64" s="157"/>
      <c r="J64" s="157"/>
      <c r="K64" s="20"/>
    </row>
    <row r="65" spans="1:11" ht="10.5" customHeight="1" x14ac:dyDescent="0.2">
      <c r="C65" s="33" t="s">
        <v>6997</v>
      </c>
      <c r="D65" s="23"/>
      <c r="E65" s="24"/>
      <c r="F65" s="24"/>
      <c r="G65" s="24" t="s">
        <v>11</v>
      </c>
      <c r="H65" s="142" t="s">
        <v>6</v>
      </c>
      <c r="I65" s="142"/>
      <c r="J65" s="143"/>
      <c r="K65" s="20"/>
    </row>
    <row r="66" spans="1:11" ht="10.5" customHeight="1" x14ac:dyDescent="0.2">
      <c r="C66" s="38"/>
      <c r="D66" s="21"/>
      <c r="E66" s="21"/>
      <c r="F66" s="21"/>
      <c r="G66" s="21"/>
      <c r="H66" s="178"/>
      <c r="I66" s="178"/>
      <c r="J66" s="7"/>
      <c r="K66" s="20"/>
    </row>
    <row r="67" spans="1:11" ht="10.5" customHeight="1" x14ac:dyDescent="0.2">
      <c r="A67" s="20"/>
      <c r="B67" s="7"/>
      <c r="C67" s="39"/>
      <c r="D67" s="39"/>
      <c r="E67" s="39"/>
      <c r="F67" s="39"/>
      <c r="G67" s="39"/>
      <c r="H67" s="39"/>
    </row>
    <row r="68" spans="1:11" ht="12" customHeight="1" x14ac:dyDescent="0.2">
      <c r="A68" s="38"/>
      <c r="B68" s="40"/>
      <c r="C68" s="39"/>
      <c r="D68" s="39"/>
      <c r="E68" s="39"/>
      <c r="F68" s="39"/>
      <c r="G68" s="39"/>
      <c r="H68" s="39"/>
    </row>
    <row r="69" spans="1:11" ht="12.95" customHeight="1" x14ac:dyDescent="0.2">
      <c r="A69" s="22" t="s">
        <v>5</v>
      </c>
      <c r="B69" s="33"/>
      <c r="C69" s="39"/>
      <c r="D69" s="39"/>
      <c r="E69" s="39"/>
      <c r="F69" s="39"/>
      <c r="G69" s="39"/>
      <c r="H69" s="39"/>
      <c r="I69" s="3"/>
      <c r="J69" s="3"/>
    </row>
    <row r="70" spans="1:11" ht="14.25" customHeight="1" x14ac:dyDescent="0.2">
      <c r="A70" s="38"/>
      <c r="B70" s="40"/>
      <c r="C70" s="39"/>
      <c r="D70" s="39"/>
      <c r="E70" s="39"/>
      <c r="F70" s="39"/>
      <c r="G70" s="39"/>
      <c r="H70" s="39"/>
      <c r="I70" s="3"/>
      <c r="J70" s="3"/>
    </row>
  </sheetData>
  <mergeCells count="20">
    <mergeCell ref="C64:D64"/>
    <mergeCell ref="H64:J64"/>
    <mergeCell ref="H65:J65"/>
    <mergeCell ref="H66:I66"/>
    <mergeCell ref="H8:H9"/>
    <mergeCell ref="I8:I9"/>
    <mergeCell ref="J8:J9"/>
    <mergeCell ref="K8:K9"/>
    <mergeCell ref="L8:L9"/>
    <mergeCell ref="E60:J60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59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306" workbookViewId="0">
      <selection activeCell="L357" sqref="L357"/>
    </sheetView>
  </sheetViews>
  <sheetFormatPr defaultColWidth="9.140625" defaultRowHeight="12.75" x14ac:dyDescent="0.2"/>
  <cols>
    <col min="1" max="1" width="9.140625" style="1"/>
    <col min="2" max="2" width="16.42578125" style="1" customWidth="1"/>
    <col min="3" max="3" width="46.5703125" style="1" customWidth="1"/>
    <col min="4" max="4" width="25" style="1" customWidth="1"/>
    <col min="5" max="5" width="9.28515625" style="1" customWidth="1"/>
    <col min="6" max="6" width="9.140625" style="1"/>
    <col min="7" max="7" width="17.85546875" style="1" customWidth="1"/>
    <col min="8" max="8" width="17.7109375" style="1" customWidth="1"/>
    <col min="9" max="9" width="25.140625" style="1" customWidth="1"/>
    <col min="10" max="10" width="12.28515625" style="4" customWidth="1"/>
    <col min="11" max="11" width="26.5703125" style="1" customWidth="1"/>
    <col min="12" max="12" width="21.8554687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17813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7041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42.7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100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15324</v>
      </c>
      <c r="C11" s="12" t="s">
        <v>799</v>
      </c>
      <c r="D11" s="12" t="s">
        <v>15325</v>
      </c>
      <c r="E11" s="14">
        <v>1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15326</v>
      </c>
      <c r="C12" s="12" t="s">
        <v>4746</v>
      </c>
      <c r="D12" s="12" t="s">
        <v>4747</v>
      </c>
      <c r="E12" s="14">
        <v>1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15327</v>
      </c>
      <c r="C13" s="12" t="s">
        <v>841</v>
      </c>
      <c r="D13" s="12" t="s">
        <v>15328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15329</v>
      </c>
      <c r="C14" s="12" t="s">
        <v>847</v>
      </c>
      <c r="D14" s="12" t="s">
        <v>15330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15331</v>
      </c>
      <c r="C15" s="12" t="s">
        <v>848</v>
      </c>
      <c r="D15" s="12" t="s">
        <v>15332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15333</v>
      </c>
      <c r="C16" s="12" t="s">
        <v>817</v>
      </c>
      <c r="D16" s="12" t="s">
        <v>878</v>
      </c>
      <c r="E16" s="14">
        <v>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15334</v>
      </c>
      <c r="C17" s="12" t="s">
        <v>4748</v>
      </c>
      <c r="D17" s="12" t="s">
        <v>4749</v>
      </c>
      <c r="E17" s="14">
        <v>1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15335</v>
      </c>
      <c r="C18" s="12" t="s">
        <v>4750</v>
      </c>
      <c r="D18" s="12" t="s">
        <v>4751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15336</v>
      </c>
      <c r="C19" s="12" t="s">
        <v>4752</v>
      </c>
      <c r="D19" s="12" t="s">
        <v>4753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15337</v>
      </c>
      <c r="C20" s="12" t="s">
        <v>849</v>
      </c>
      <c r="D20" s="12" t="s">
        <v>891</v>
      </c>
      <c r="E20" s="14">
        <v>2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15338</v>
      </c>
      <c r="C21" s="12" t="s">
        <v>4754</v>
      </c>
      <c r="D21" s="12" t="s">
        <v>4755</v>
      </c>
      <c r="E21" s="14">
        <v>1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15339</v>
      </c>
      <c r="C22" s="12" t="s">
        <v>4756</v>
      </c>
      <c r="D22" s="12" t="s">
        <v>4757</v>
      </c>
      <c r="E22" s="14">
        <v>1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15340</v>
      </c>
      <c r="C23" s="12" t="s">
        <v>4758</v>
      </c>
      <c r="D23" s="12" t="s">
        <v>4759</v>
      </c>
      <c r="E23" s="14">
        <v>1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15341</v>
      </c>
      <c r="C24" s="12" t="s">
        <v>832</v>
      </c>
      <c r="D24" s="12" t="s">
        <v>15342</v>
      </c>
      <c r="E24" s="14">
        <v>1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15343</v>
      </c>
      <c r="C25" s="12" t="s">
        <v>793</v>
      </c>
      <c r="D25" s="12" t="s">
        <v>861</v>
      </c>
      <c r="E25" s="14">
        <v>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15344</v>
      </c>
      <c r="C26" s="12" t="s">
        <v>842</v>
      </c>
      <c r="D26" s="12" t="s">
        <v>15345</v>
      </c>
      <c r="E26" s="14">
        <v>1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15346</v>
      </c>
      <c r="C27" s="12" t="s">
        <v>4760</v>
      </c>
      <c r="D27" s="12" t="s">
        <v>4761</v>
      </c>
      <c r="E27" s="14">
        <v>1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15347</v>
      </c>
      <c r="C28" s="12" t="s">
        <v>4762</v>
      </c>
      <c r="D28" s="12" t="s">
        <v>4763</v>
      </c>
      <c r="E28" s="14">
        <v>1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15348</v>
      </c>
      <c r="C29" s="12" t="s">
        <v>4764</v>
      </c>
      <c r="D29" s="12" t="s">
        <v>4765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15349</v>
      </c>
      <c r="C30" s="12" t="s">
        <v>4766</v>
      </c>
      <c r="D30" s="12" t="s">
        <v>4767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15350</v>
      </c>
      <c r="C31" s="12" t="s">
        <v>4768</v>
      </c>
      <c r="D31" s="12" t="s">
        <v>4769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15351</v>
      </c>
      <c r="C32" s="12" t="s">
        <v>4770</v>
      </c>
      <c r="D32" s="12" t="s">
        <v>4771</v>
      </c>
      <c r="E32" s="14">
        <v>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15352</v>
      </c>
      <c r="C33" s="12" t="s">
        <v>4772</v>
      </c>
      <c r="D33" s="12" t="s">
        <v>4773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15236</v>
      </c>
      <c r="C34" s="12" t="s">
        <v>834</v>
      </c>
      <c r="D34" s="12" t="s">
        <v>886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15353</v>
      </c>
      <c r="C35" s="12" t="s">
        <v>4774</v>
      </c>
      <c r="D35" s="12" t="s">
        <v>15354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15355</v>
      </c>
      <c r="C36" s="12" t="s">
        <v>4775</v>
      </c>
      <c r="D36" s="12" t="s">
        <v>15356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15357</v>
      </c>
      <c r="C37" s="12" t="s">
        <v>4776</v>
      </c>
      <c r="D37" s="12" t="s">
        <v>15358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15359</v>
      </c>
      <c r="C38" s="12" t="s">
        <v>4777</v>
      </c>
      <c r="D38" s="12" t="s">
        <v>15360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15361</v>
      </c>
      <c r="C39" s="12" t="s">
        <v>4778</v>
      </c>
      <c r="D39" s="12" t="s">
        <v>15362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15363</v>
      </c>
      <c r="C40" s="12" t="s">
        <v>4779</v>
      </c>
      <c r="D40" s="12" t="s">
        <v>15364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15365</v>
      </c>
      <c r="C41" s="12" t="s">
        <v>4780</v>
      </c>
      <c r="D41" s="12" t="s">
        <v>15366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15367</v>
      </c>
      <c r="C42" s="12" t="s">
        <v>828</v>
      </c>
      <c r="D42" s="12" t="s">
        <v>883</v>
      </c>
      <c r="E42" s="14">
        <v>4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15368</v>
      </c>
      <c r="C43" s="12" t="s">
        <v>4781</v>
      </c>
      <c r="D43" s="12" t="s">
        <v>4782</v>
      </c>
      <c r="E43" s="14">
        <v>4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15369</v>
      </c>
      <c r="C44" s="12" t="s">
        <v>4783</v>
      </c>
      <c r="D44" s="12" t="s">
        <v>4784</v>
      </c>
      <c r="E44" s="14">
        <v>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15370</v>
      </c>
      <c r="C45" s="12" t="s">
        <v>4785</v>
      </c>
      <c r="D45" s="12" t="s">
        <v>4786</v>
      </c>
      <c r="E45" s="14">
        <v>1</v>
      </c>
      <c r="F45" s="12" t="s">
        <v>9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15371</v>
      </c>
      <c r="C46" s="12" t="s">
        <v>794</v>
      </c>
      <c r="D46" s="12" t="s">
        <v>15372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15373</v>
      </c>
      <c r="C47" s="12" t="s">
        <v>4787</v>
      </c>
      <c r="D47" s="12" t="s">
        <v>4788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15374</v>
      </c>
      <c r="C48" s="12" t="s">
        <v>818</v>
      </c>
      <c r="D48" s="12" t="s">
        <v>879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15375</v>
      </c>
      <c r="C49" s="12" t="s">
        <v>4789</v>
      </c>
      <c r="D49" s="12" t="s">
        <v>15376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15377</v>
      </c>
      <c r="C50" s="12" t="s">
        <v>4790</v>
      </c>
      <c r="D50" s="12" t="s">
        <v>4791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15378</v>
      </c>
      <c r="C51" s="12" t="s">
        <v>4792</v>
      </c>
      <c r="D51" s="12" t="s">
        <v>4793</v>
      </c>
      <c r="E51" s="14">
        <v>6</v>
      </c>
      <c r="F51" s="12" t="s">
        <v>619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15379</v>
      </c>
      <c r="C52" s="12" t="s">
        <v>838</v>
      </c>
      <c r="D52" s="12" t="s">
        <v>15380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15381</v>
      </c>
      <c r="C53" s="12" t="s">
        <v>4794</v>
      </c>
      <c r="D53" s="12" t="s">
        <v>15382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15383</v>
      </c>
      <c r="C54" s="12" t="s">
        <v>810</v>
      </c>
      <c r="D54" s="12" t="s">
        <v>15384</v>
      </c>
      <c r="E54" s="14">
        <v>8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15385</v>
      </c>
      <c r="C55" s="12" t="s">
        <v>4795</v>
      </c>
      <c r="D55" s="12" t="s">
        <v>15386</v>
      </c>
      <c r="E55" s="14">
        <v>5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15387</v>
      </c>
      <c r="C56" s="12" t="s">
        <v>830</v>
      </c>
      <c r="D56" s="12" t="s">
        <v>884</v>
      </c>
      <c r="E56" s="14">
        <v>3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15388</v>
      </c>
      <c r="C57" s="12" t="s">
        <v>4796</v>
      </c>
      <c r="D57" s="12" t="s">
        <v>4797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15389</v>
      </c>
      <c r="C58" s="12" t="s">
        <v>4798</v>
      </c>
      <c r="D58" s="12" t="s">
        <v>4799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15390</v>
      </c>
      <c r="C59" s="12" t="s">
        <v>4800</v>
      </c>
      <c r="D59" s="12" t="s">
        <v>4801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15391</v>
      </c>
      <c r="C60" s="12" t="s">
        <v>811</v>
      </c>
      <c r="D60" s="12" t="s">
        <v>15392</v>
      </c>
      <c r="E60" s="14">
        <v>2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15393</v>
      </c>
      <c r="C61" s="12" t="s">
        <v>4802</v>
      </c>
      <c r="D61" s="12" t="s">
        <v>15394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15395</v>
      </c>
      <c r="C62" s="12" t="s">
        <v>826</v>
      </c>
      <c r="D62" s="12" t="s">
        <v>15396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15397</v>
      </c>
      <c r="C63" s="12" t="s">
        <v>4803</v>
      </c>
      <c r="D63" s="12" t="s">
        <v>4804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15398</v>
      </c>
      <c r="C64" s="12" t="s">
        <v>837</v>
      </c>
      <c r="D64" s="12" t="s">
        <v>889</v>
      </c>
      <c r="E64" s="14">
        <v>2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15399</v>
      </c>
      <c r="C65" s="12" t="s">
        <v>803</v>
      </c>
      <c r="D65" s="12" t="s">
        <v>866</v>
      </c>
      <c r="E65" s="14">
        <v>1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15400</v>
      </c>
      <c r="C66" s="12" t="s">
        <v>4805</v>
      </c>
      <c r="D66" s="12" t="s">
        <v>15401</v>
      </c>
      <c r="E66" s="14">
        <v>11</v>
      </c>
      <c r="F66" s="12" t="s">
        <v>619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15402</v>
      </c>
      <c r="C67" s="12" t="s">
        <v>801</v>
      </c>
      <c r="D67" s="12" t="s">
        <v>15403</v>
      </c>
      <c r="E67" s="14">
        <v>21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15404</v>
      </c>
      <c r="C68" s="12" t="s">
        <v>800</v>
      </c>
      <c r="D68" s="12" t="s">
        <v>863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15405</v>
      </c>
      <c r="C69" s="12" t="s">
        <v>4806</v>
      </c>
      <c r="D69" s="12" t="s">
        <v>15406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15407</v>
      </c>
      <c r="C70" s="12" t="s">
        <v>850</v>
      </c>
      <c r="D70" s="12" t="s">
        <v>15408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15409</v>
      </c>
      <c r="C71" s="12" t="s">
        <v>852</v>
      </c>
      <c r="D71" s="12" t="s">
        <v>15410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15411</v>
      </c>
      <c r="C72" s="12" t="s">
        <v>851</v>
      </c>
      <c r="D72" s="12" t="s">
        <v>15412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15413</v>
      </c>
      <c r="C73" s="12" t="s">
        <v>798</v>
      </c>
      <c r="D73" s="12" t="s">
        <v>15414</v>
      </c>
      <c r="E73" s="14">
        <v>3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15415</v>
      </c>
      <c r="C74" s="12" t="s">
        <v>802</v>
      </c>
      <c r="D74" s="12" t="s">
        <v>864</v>
      </c>
      <c r="E74" s="14">
        <v>8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15416</v>
      </c>
      <c r="C75" s="12" t="s">
        <v>816</v>
      </c>
      <c r="D75" s="12" t="s">
        <v>877</v>
      </c>
      <c r="E75" s="14">
        <v>2</v>
      </c>
      <c r="F75" s="12" t="s">
        <v>9</v>
      </c>
      <c r="G75" s="11"/>
      <c r="H75" s="11"/>
      <c r="I75" s="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15417</v>
      </c>
      <c r="C76" s="12" t="s">
        <v>4807</v>
      </c>
      <c r="D76" s="12" t="s">
        <v>4808</v>
      </c>
      <c r="E76" s="14">
        <v>1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15418</v>
      </c>
      <c r="C77" s="12" t="s">
        <v>4809</v>
      </c>
      <c r="D77" s="12" t="s">
        <v>4810</v>
      </c>
      <c r="E77" s="14">
        <v>1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15419</v>
      </c>
      <c r="C78" s="12" t="s">
        <v>4811</v>
      </c>
      <c r="D78" s="12" t="s">
        <v>4812</v>
      </c>
      <c r="E78" s="14">
        <v>1</v>
      </c>
      <c r="F78" s="12" t="s">
        <v>9</v>
      </c>
      <c r="G78" s="11"/>
      <c r="H78" s="11"/>
      <c r="I78" s="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15420</v>
      </c>
      <c r="C79" s="12" t="s">
        <v>4813</v>
      </c>
      <c r="D79" s="12" t="s">
        <v>4814</v>
      </c>
      <c r="E79" s="14">
        <v>1</v>
      </c>
      <c r="F79" s="12" t="s">
        <v>9</v>
      </c>
      <c r="G79" s="11"/>
      <c r="H79" s="11"/>
      <c r="I79" s="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15421</v>
      </c>
      <c r="C80" s="12" t="s">
        <v>4815</v>
      </c>
      <c r="D80" s="12" t="s">
        <v>4816</v>
      </c>
      <c r="E80" s="14">
        <v>1</v>
      </c>
      <c r="F80" s="12" t="s">
        <v>9</v>
      </c>
      <c r="G80" s="11"/>
      <c r="H80" s="11"/>
      <c r="I80" s="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15422</v>
      </c>
      <c r="C81" s="12" t="s">
        <v>4817</v>
      </c>
      <c r="D81" s="12" t="s">
        <v>15423</v>
      </c>
      <c r="E81" s="14">
        <v>1</v>
      </c>
      <c r="F81" s="12" t="s">
        <v>9</v>
      </c>
      <c r="G81" s="11"/>
      <c r="H81" s="11"/>
      <c r="I81" s="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15424</v>
      </c>
      <c r="C82" s="12" t="s">
        <v>4818</v>
      </c>
      <c r="D82" s="12" t="s">
        <v>15425</v>
      </c>
      <c r="E82" s="14">
        <v>1</v>
      </c>
      <c r="F82" s="12" t="s">
        <v>9</v>
      </c>
      <c r="G82" s="11"/>
      <c r="H82" s="11"/>
      <c r="I82" s="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15426</v>
      </c>
      <c r="C83" s="12" t="s">
        <v>4819</v>
      </c>
      <c r="D83" s="12" t="s">
        <v>4820</v>
      </c>
      <c r="E83" s="14">
        <v>1</v>
      </c>
      <c r="F83" s="12" t="s">
        <v>9</v>
      </c>
      <c r="G83" s="11"/>
      <c r="H83" s="11"/>
      <c r="I83" s="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15427</v>
      </c>
      <c r="C84" s="12" t="s">
        <v>4821</v>
      </c>
      <c r="D84" s="12" t="s">
        <v>4822</v>
      </c>
      <c r="E84" s="14">
        <v>1</v>
      </c>
      <c r="F84" s="12" t="s">
        <v>9</v>
      </c>
      <c r="G84" s="11"/>
      <c r="H84" s="11"/>
      <c r="I84" s="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15428</v>
      </c>
      <c r="C85" s="12" t="s">
        <v>4823</v>
      </c>
      <c r="D85" s="12" t="s">
        <v>4824</v>
      </c>
      <c r="E85" s="14">
        <v>1</v>
      </c>
      <c r="F85" s="12" t="s">
        <v>9</v>
      </c>
      <c r="G85" s="11"/>
      <c r="H85" s="11"/>
      <c r="I85" s="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15429</v>
      </c>
      <c r="C86" s="12" t="s">
        <v>4825</v>
      </c>
      <c r="D86" s="12" t="s">
        <v>4826</v>
      </c>
      <c r="E86" s="14">
        <v>1</v>
      </c>
      <c r="F86" s="12" t="s">
        <v>9</v>
      </c>
      <c r="G86" s="11"/>
      <c r="H86" s="11"/>
      <c r="I86" s="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15430</v>
      </c>
      <c r="C87" s="12" t="s">
        <v>4827</v>
      </c>
      <c r="D87" s="12" t="s">
        <v>4828</v>
      </c>
      <c r="E87" s="14">
        <v>1</v>
      </c>
      <c r="F87" s="12" t="s">
        <v>9</v>
      </c>
      <c r="G87" s="11"/>
      <c r="H87" s="11"/>
      <c r="I87" s="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15431</v>
      </c>
      <c r="C88" s="12" t="s">
        <v>823</v>
      </c>
      <c r="D88" s="12" t="s">
        <v>15432</v>
      </c>
      <c r="E88" s="14">
        <v>1</v>
      </c>
      <c r="F88" s="12" t="s">
        <v>9</v>
      </c>
      <c r="G88" s="11"/>
      <c r="H88" s="11"/>
      <c r="I88" s="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15433</v>
      </c>
      <c r="C89" s="12" t="s">
        <v>4829</v>
      </c>
      <c r="D89" s="12" t="s">
        <v>4830</v>
      </c>
      <c r="E89" s="14">
        <v>6</v>
      </c>
      <c r="F89" s="12" t="s">
        <v>9</v>
      </c>
      <c r="G89" s="11"/>
      <c r="H89" s="11"/>
      <c r="I89" s="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15434</v>
      </c>
      <c r="C90" s="12" t="s">
        <v>4831</v>
      </c>
      <c r="D90" s="12" t="s">
        <v>4832</v>
      </c>
      <c r="E90" s="14">
        <v>3</v>
      </c>
      <c r="F90" s="12" t="s">
        <v>9</v>
      </c>
      <c r="G90" s="11"/>
      <c r="H90" s="11"/>
      <c r="I90" s="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15435</v>
      </c>
      <c r="C91" s="12" t="s">
        <v>4833</v>
      </c>
      <c r="D91" s="12" t="s">
        <v>4834</v>
      </c>
      <c r="E91" s="14">
        <v>1</v>
      </c>
      <c r="F91" s="12" t="s">
        <v>9</v>
      </c>
      <c r="G91" s="11"/>
      <c r="H91" s="11"/>
      <c r="I91" s="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15436</v>
      </c>
      <c r="C92" s="12" t="s">
        <v>4835</v>
      </c>
      <c r="D92" s="12" t="s">
        <v>4836</v>
      </c>
      <c r="E92" s="14">
        <v>1</v>
      </c>
      <c r="F92" s="12" t="s">
        <v>9</v>
      </c>
      <c r="G92" s="11"/>
      <c r="H92" s="11"/>
      <c r="I92" s="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15437</v>
      </c>
      <c r="C93" s="12" t="s">
        <v>4837</v>
      </c>
      <c r="D93" s="12" t="s">
        <v>4838</v>
      </c>
      <c r="E93" s="14">
        <v>1</v>
      </c>
      <c r="F93" s="12" t="s">
        <v>9</v>
      </c>
      <c r="G93" s="11"/>
      <c r="H93" s="11"/>
      <c r="I93" s="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15438</v>
      </c>
      <c r="C94" s="12" t="s">
        <v>4839</v>
      </c>
      <c r="D94" s="12" t="s">
        <v>4840</v>
      </c>
      <c r="E94" s="14">
        <v>1</v>
      </c>
      <c r="F94" s="12" t="s">
        <v>9</v>
      </c>
      <c r="G94" s="11"/>
      <c r="H94" s="11"/>
      <c r="I94" s="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15439</v>
      </c>
      <c r="C95" s="12" t="s">
        <v>4841</v>
      </c>
      <c r="D95" s="12" t="s">
        <v>4842</v>
      </c>
      <c r="E95" s="14">
        <v>1</v>
      </c>
      <c r="F95" s="12" t="s">
        <v>9</v>
      </c>
      <c r="G95" s="11"/>
      <c r="H95" s="11"/>
      <c r="I95" s="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15440</v>
      </c>
      <c r="C96" s="12" t="s">
        <v>4843</v>
      </c>
      <c r="D96" s="12" t="s">
        <v>4844</v>
      </c>
      <c r="E96" s="14">
        <v>1</v>
      </c>
      <c r="F96" s="12" t="s">
        <v>9</v>
      </c>
      <c r="G96" s="11"/>
      <c r="H96" s="11"/>
      <c r="I96" s="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15441</v>
      </c>
      <c r="C97" s="12" t="s">
        <v>4845</v>
      </c>
      <c r="D97" s="12" t="s">
        <v>4846</v>
      </c>
      <c r="E97" s="14">
        <v>1</v>
      </c>
      <c r="F97" s="12" t="s">
        <v>9</v>
      </c>
      <c r="G97" s="11"/>
      <c r="H97" s="11"/>
      <c r="I97" s="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15442</v>
      </c>
      <c r="C98" s="12" t="s">
        <v>4847</v>
      </c>
      <c r="D98" s="12" t="s">
        <v>4848</v>
      </c>
      <c r="E98" s="14">
        <v>1</v>
      </c>
      <c r="F98" s="12" t="s">
        <v>9</v>
      </c>
      <c r="G98" s="11"/>
      <c r="H98" s="11"/>
      <c r="I98" s="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15443</v>
      </c>
      <c r="C99" s="12" t="s">
        <v>804</v>
      </c>
      <c r="D99" s="12" t="s">
        <v>867</v>
      </c>
      <c r="E99" s="14">
        <v>2</v>
      </c>
      <c r="F99" s="12" t="s">
        <v>9</v>
      </c>
      <c r="G99" s="11"/>
      <c r="H99" s="11"/>
      <c r="I99" s="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15444</v>
      </c>
      <c r="C100" s="12" t="s">
        <v>805</v>
      </c>
      <c r="D100" s="12" t="s">
        <v>868</v>
      </c>
      <c r="E100" s="14">
        <v>2</v>
      </c>
      <c r="F100" s="12" t="s">
        <v>9</v>
      </c>
      <c r="G100" s="11"/>
      <c r="H100" s="11"/>
      <c r="I100" s="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15445</v>
      </c>
      <c r="C101" s="12" t="s">
        <v>831</v>
      </c>
      <c r="D101" s="12" t="s">
        <v>885</v>
      </c>
      <c r="E101" s="14">
        <v>4</v>
      </c>
      <c r="F101" s="12" t="s">
        <v>9</v>
      </c>
      <c r="G101" s="11"/>
      <c r="H101" s="11"/>
      <c r="I101" s="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15446</v>
      </c>
      <c r="C102" s="12" t="s">
        <v>819</v>
      </c>
      <c r="D102" s="12" t="s">
        <v>15447</v>
      </c>
      <c r="E102" s="14">
        <v>1</v>
      </c>
      <c r="F102" s="12" t="s">
        <v>9</v>
      </c>
      <c r="G102" s="11"/>
      <c r="H102" s="11"/>
      <c r="I102" s="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15448</v>
      </c>
      <c r="C103" s="12" t="s">
        <v>4849</v>
      </c>
      <c r="D103" s="12" t="s">
        <v>4850</v>
      </c>
      <c r="E103" s="14">
        <v>1</v>
      </c>
      <c r="F103" s="12" t="s">
        <v>9</v>
      </c>
      <c r="G103" s="11"/>
      <c r="H103" s="11"/>
      <c r="I103" s="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15449</v>
      </c>
      <c r="C104" s="12" t="s">
        <v>845</v>
      </c>
      <c r="D104" s="12" t="s">
        <v>15450</v>
      </c>
      <c r="E104" s="14">
        <v>1</v>
      </c>
      <c r="F104" s="12" t="s">
        <v>9</v>
      </c>
      <c r="G104" s="11"/>
      <c r="H104" s="11"/>
      <c r="I104" s="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15451</v>
      </c>
      <c r="C105" s="12" t="s">
        <v>809</v>
      </c>
      <c r="D105" s="12" t="s">
        <v>872</v>
      </c>
      <c r="E105" s="14">
        <v>5</v>
      </c>
      <c r="F105" s="12" t="s">
        <v>9</v>
      </c>
      <c r="G105" s="11"/>
      <c r="H105" s="11"/>
      <c r="I105" s="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15452</v>
      </c>
      <c r="C106" s="12" t="s">
        <v>4851</v>
      </c>
      <c r="D106" s="12" t="s">
        <v>4852</v>
      </c>
      <c r="E106" s="14">
        <v>1</v>
      </c>
      <c r="F106" s="12" t="s">
        <v>9</v>
      </c>
      <c r="G106" s="11"/>
      <c r="H106" s="11"/>
      <c r="I106" s="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15453</v>
      </c>
      <c r="C107" s="12" t="s">
        <v>4853</v>
      </c>
      <c r="D107" s="12" t="s">
        <v>4854</v>
      </c>
      <c r="E107" s="14">
        <v>1</v>
      </c>
      <c r="F107" s="12" t="s">
        <v>9</v>
      </c>
      <c r="G107" s="11"/>
      <c r="H107" s="11"/>
      <c r="I107" s="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15454</v>
      </c>
      <c r="C108" s="12" t="s">
        <v>835</v>
      </c>
      <c r="D108" s="12" t="s">
        <v>887</v>
      </c>
      <c r="E108" s="14">
        <v>1</v>
      </c>
      <c r="F108" s="12" t="s">
        <v>9</v>
      </c>
      <c r="G108" s="11"/>
      <c r="H108" s="11"/>
      <c r="I108" s="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15455</v>
      </c>
      <c r="C109" s="12" t="s">
        <v>840</v>
      </c>
      <c r="D109" s="12" t="s">
        <v>890</v>
      </c>
      <c r="E109" s="14">
        <v>1</v>
      </c>
      <c r="F109" s="12" t="s">
        <v>9</v>
      </c>
      <c r="G109" s="11"/>
      <c r="H109" s="11"/>
      <c r="I109" s="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15456</v>
      </c>
      <c r="C110" s="12" t="s">
        <v>839</v>
      </c>
      <c r="D110" s="12" t="s">
        <v>15457</v>
      </c>
      <c r="E110" s="14">
        <v>1</v>
      </c>
      <c r="F110" s="12" t="s">
        <v>9</v>
      </c>
      <c r="G110" s="11"/>
      <c r="H110" s="11"/>
      <c r="I110" s="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15458</v>
      </c>
      <c r="C111" s="12" t="s">
        <v>827</v>
      </c>
      <c r="D111" s="12" t="s">
        <v>882</v>
      </c>
      <c r="E111" s="14">
        <v>1</v>
      </c>
      <c r="F111" s="12" t="s">
        <v>9</v>
      </c>
      <c r="G111" s="11"/>
      <c r="H111" s="11"/>
      <c r="I111" s="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15459</v>
      </c>
      <c r="C112" s="12" t="s">
        <v>4855</v>
      </c>
      <c r="D112" s="12" t="s">
        <v>4856</v>
      </c>
      <c r="E112" s="14">
        <v>1</v>
      </c>
      <c r="F112" s="12" t="s">
        <v>9</v>
      </c>
      <c r="G112" s="11"/>
      <c r="H112" s="11"/>
      <c r="I112" s="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15460</v>
      </c>
      <c r="C113" s="12" t="s">
        <v>4857</v>
      </c>
      <c r="D113" s="12" t="s">
        <v>4858</v>
      </c>
      <c r="E113" s="14">
        <v>1</v>
      </c>
      <c r="F113" s="12" t="s">
        <v>9</v>
      </c>
      <c r="G113" s="11"/>
      <c r="H113" s="11"/>
      <c r="I113" s="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15461</v>
      </c>
      <c r="C114" s="12" t="s">
        <v>821</v>
      </c>
      <c r="D114" s="12" t="s">
        <v>15462</v>
      </c>
      <c r="E114" s="14">
        <v>6</v>
      </c>
      <c r="F114" s="12" t="s">
        <v>9</v>
      </c>
      <c r="G114" s="11"/>
      <c r="H114" s="11"/>
      <c r="I114" s="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15463</v>
      </c>
      <c r="C115" s="12" t="s">
        <v>822</v>
      </c>
      <c r="D115" s="12" t="s">
        <v>15464</v>
      </c>
      <c r="E115" s="14">
        <v>6</v>
      </c>
      <c r="F115" s="12" t="s">
        <v>9</v>
      </c>
      <c r="G115" s="11"/>
      <c r="H115" s="11"/>
      <c r="I115" s="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15465</v>
      </c>
      <c r="C116" s="12" t="s">
        <v>4859</v>
      </c>
      <c r="D116" s="12" t="s">
        <v>4860</v>
      </c>
      <c r="E116" s="14">
        <v>1</v>
      </c>
      <c r="F116" s="12" t="s">
        <v>9</v>
      </c>
      <c r="G116" s="11"/>
      <c r="H116" s="11"/>
      <c r="I116" s="11"/>
      <c r="J116" s="11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15466</v>
      </c>
      <c r="C117" s="12" t="s">
        <v>854</v>
      </c>
      <c r="D117" s="12" t="s">
        <v>15467</v>
      </c>
      <c r="E117" s="14">
        <v>2</v>
      </c>
      <c r="F117" s="12" t="s">
        <v>9</v>
      </c>
      <c r="G117" s="11"/>
      <c r="H117" s="11"/>
      <c r="I117" s="11"/>
      <c r="J117" s="11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15468</v>
      </c>
      <c r="C118" s="12" t="s">
        <v>4861</v>
      </c>
      <c r="D118" s="12" t="s">
        <v>4862</v>
      </c>
      <c r="E118" s="14">
        <v>1</v>
      </c>
      <c r="F118" s="12" t="s">
        <v>9</v>
      </c>
      <c r="G118" s="11"/>
      <c r="H118" s="11"/>
      <c r="I118" s="11"/>
      <c r="J118" s="11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15469</v>
      </c>
      <c r="C119" s="12" t="s">
        <v>4863</v>
      </c>
      <c r="D119" s="12" t="s">
        <v>4864</v>
      </c>
      <c r="E119" s="14">
        <v>1</v>
      </c>
      <c r="F119" s="12" t="s">
        <v>9</v>
      </c>
      <c r="G119" s="11"/>
      <c r="H119" s="11"/>
      <c r="I119" s="11"/>
      <c r="J119" s="11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15470</v>
      </c>
      <c r="C120" s="12" t="s">
        <v>4865</v>
      </c>
      <c r="D120" s="12" t="s">
        <v>4866</v>
      </c>
      <c r="E120" s="14">
        <v>1</v>
      </c>
      <c r="F120" s="12" t="s">
        <v>9</v>
      </c>
      <c r="G120" s="11"/>
      <c r="H120" s="11"/>
      <c r="I120" s="11"/>
      <c r="J120" s="11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15471</v>
      </c>
      <c r="C121" s="12" t="s">
        <v>4867</v>
      </c>
      <c r="D121" s="12" t="s">
        <v>4868</v>
      </c>
      <c r="E121" s="14">
        <v>1</v>
      </c>
      <c r="F121" s="12" t="s">
        <v>9</v>
      </c>
      <c r="G121" s="11"/>
      <c r="H121" s="11"/>
      <c r="I121" s="11"/>
      <c r="J121" s="11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15472</v>
      </c>
      <c r="C122" s="12" t="s">
        <v>846</v>
      </c>
      <c r="D122" s="12" t="s">
        <v>4869</v>
      </c>
      <c r="E122" s="14">
        <v>2</v>
      </c>
      <c r="F122" s="12" t="s">
        <v>9</v>
      </c>
      <c r="G122" s="11"/>
      <c r="H122" s="11"/>
      <c r="I122" s="11"/>
      <c r="J122" s="11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15473</v>
      </c>
      <c r="C123" s="12" t="s">
        <v>4870</v>
      </c>
      <c r="D123" s="12" t="s">
        <v>4871</v>
      </c>
      <c r="E123" s="14">
        <v>3</v>
      </c>
      <c r="F123" s="12" t="s">
        <v>9</v>
      </c>
      <c r="G123" s="11"/>
      <c r="H123" s="11"/>
      <c r="I123" s="11"/>
      <c r="J123" s="11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15474</v>
      </c>
      <c r="C124" s="12" t="s">
        <v>4872</v>
      </c>
      <c r="D124" s="12" t="s">
        <v>865</v>
      </c>
      <c r="E124" s="14">
        <v>1</v>
      </c>
      <c r="F124" s="12" t="s">
        <v>9</v>
      </c>
      <c r="G124" s="11"/>
      <c r="H124" s="11"/>
      <c r="I124" s="11"/>
      <c r="J124" s="11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15475</v>
      </c>
      <c r="C125" s="12" t="s">
        <v>855</v>
      </c>
      <c r="D125" s="12" t="s">
        <v>4873</v>
      </c>
      <c r="E125" s="14">
        <v>1</v>
      </c>
      <c r="F125" s="12" t="s">
        <v>9</v>
      </c>
      <c r="G125" s="11"/>
      <c r="H125" s="11"/>
      <c r="I125" s="11"/>
      <c r="J125" s="11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15476</v>
      </c>
      <c r="C126" s="12" t="s">
        <v>15477</v>
      </c>
      <c r="D126" s="12" t="s">
        <v>15478</v>
      </c>
      <c r="E126" s="14">
        <v>1</v>
      </c>
      <c r="F126" s="12" t="s">
        <v>9</v>
      </c>
      <c r="G126" s="11"/>
      <c r="H126" s="11"/>
      <c r="I126" s="11"/>
      <c r="J126" s="11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15479</v>
      </c>
      <c r="C127" s="12" t="s">
        <v>4874</v>
      </c>
      <c r="D127" s="12" t="s">
        <v>4875</v>
      </c>
      <c r="E127" s="14">
        <v>1</v>
      </c>
      <c r="F127" s="12" t="s">
        <v>9</v>
      </c>
      <c r="G127" s="11"/>
      <c r="H127" s="11"/>
      <c r="I127" s="11"/>
      <c r="J127" s="11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15480</v>
      </c>
      <c r="C128" s="12" t="s">
        <v>4876</v>
      </c>
      <c r="D128" s="12" t="s">
        <v>4877</v>
      </c>
      <c r="E128" s="14">
        <v>1</v>
      </c>
      <c r="F128" s="12" t="s">
        <v>9</v>
      </c>
      <c r="G128" s="11"/>
      <c r="H128" s="11"/>
      <c r="I128" s="11"/>
      <c r="J128" s="11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15481</v>
      </c>
      <c r="C129" s="12" t="s">
        <v>4878</v>
      </c>
      <c r="D129" s="12" t="s">
        <v>4879</v>
      </c>
      <c r="E129" s="14">
        <v>1</v>
      </c>
      <c r="F129" s="12" t="s">
        <v>9</v>
      </c>
      <c r="G129" s="11"/>
      <c r="H129" s="11"/>
      <c r="I129" s="11"/>
      <c r="J129" s="11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15482</v>
      </c>
      <c r="C130" s="12" t="s">
        <v>4880</v>
      </c>
      <c r="D130" s="12" t="s">
        <v>4881</v>
      </c>
      <c r="E130" s="14">
        <v>1</v>
      </c>
      <c r="F130" s="12" t="s">
        <v>9</v>
      </c>
      <c r="G130" s="11"/>
      <c r="H130" s="11"/>
      <c r="I130" s="11"/>
      <c r="J130" s="11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15483</v>
      </c>
      <c r="C131" s="12" t="s">
        <v>4882</v>
      </c>
      <c r="D131" s="12" t="s">
        <v>4883</v>
      </c>
      <c r="E131" s="14">
        <v>1</v>
      </c>
      <c r="F131" s="12" t="s">
        <v>9</v>
      </c>
      <c r="G131" s="11"/>
      <c r="H131" s="11"/>
      <c r="I131" s="11"/>
      <c r="J131" s="11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15484</v>
      </c>
      <c r="C132" s="12" t="s">
        <v>813</v>
      </c>
      <c r="D132" s="12" t="s">
        <v>4884</v>
      </c>
      <c r="E132" s="14">
        <v>1</v>
      </c>
      <c r="F132" s="12" t="s">
        <v>9</v>
      </c>
      <c r="G132" s="11"/>
      <c r="H132" s="11"/>
      <c r="I132" s="11"/>
      <c r="J132" s="11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15485</v>
      </c>
      <c r="C133" s="12" t="s">
        <v>15486</v>
      </c>
      <c r="D133" s="12" t="s">
        <v>4885</v>
      </c>
      <c r="E133" s="14">
        <v>1</v>
      </c>
      <c r="F133" s="12" t="s">
        <v>9</v>
      </c>
      <c r="G133" s="11"/>
      <c r="H133" s="11"/>
      <c r="I133" s="11"/>
      <c r="J133" s="11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15487</v>
      </c>
      <c r="C134" s="12" t="s">
        <v>812</v>
      </c>
      <c r="D134" s="12" t="s">
        <v>874</v>
      </c>
      <c r="E134" s="14">
        <v>1</v>
      </c>
      <c r="F134" s="12" t="s">
        <v>9</v>
      </c>
      <c r="G134" s="11"/>
      <c r="H134" s="11"/>
      <c r="I134" s="11"/>
      <c r="J134" s="11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15488</v>
      </c>
      <c r="C135" s="12" t="s">
        <v>4886</v>
      </c>
      <c r="D135" s="12" t="s">
        <v>4887</v>
      </c>
      <c r="E135" s="14">
        <v>1</v>
      </c>
      <c r="F135" s="12" t="s">
        <v>9</v>
      </c>
      <c r="G135" s="11"/>
      <c r="H135" s="11"/>
      <c r="I135" s="11"/>
      <c r="J135" s="11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15489</v>
      </c>
      <c r="C136" s="12" t="s">
        <v>4888</v>
      </c>
      <c r="D136" s="12" t="s">
        <v>4889</v>
      </c>
      <c r="E136" s="14">
        <v>1</v>
      </c>
      <c r="F136" s="12" t="s">
        <v>9</v>
      </c>
      <c r="G136" s="11"/>
      <c r="H136" s="11"/>
      <c r="I136" s="11"/>
      <c r="J136" s="11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15490</v>
      </c>
      <c r="C137" s="12" t="s">
        <v>4890</v>
      </c>
      <c r="D137" s="12" t="s">
        <v>4891</v>
      </c>
      <c r="E137" s="14">
        <v>1</v>
      </c>
      <c r="F137" s="12" t="s">
        <v>9</v>
      </c>
      <c r="G137" s="11"/>
      <c r="H137" s="11"/>
      <c r="I137" s="11"/>
      <c r="J137" s="11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15491</v>
      </c>
      <c r="C138" s="12" t="s">
        <v>4892</v>
      </c>
      <c r="D138" s="12" t="s">
        <v>4893</v>
      </c>
      <c r="E138" s="14">
        <v>1</v>
      </c>
      <c r="F138" s="12" t="s">
        <v>9</v>
      </c>
      <c r="G138" s="11"/>
      <c r="H138" s="11"/>
      <c r="I138" s="11"/>
      <c r="J138" s="11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15492</v>
      </c>
      <c r="C139" s="12" t="s">
        <v>4894</v>
      </c>
      <c r="D139" s="12" t="s">
        <v>4895</v>
      </c>
      <c r="E139" s="14">
        <v>1</v>
      </c>
      <c r="F139" s="12" t="s">
        <v>9</v>
      </c>
      <c r="G139" s="11"/>
      <c r="H139" s="11"/>
      <c r="I139" s="11"/>
      <c r="J139" s="11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15493</v>
      </c>
      <c r="C140" s="12" t="s">
        <v>4896</v>
      </c>
      <c r="D140" s="12" t="s">
        <v>4897</v>
      </c>
      <c r="E140" s="14">
        <v>1</v>
      </c>
      <c r="F140" s="12" t="s">
        <v>9</v>
      </c>
      <c r="G140" s="11"/>
      <c r="H140" s="11"/>
      <c r="I140" s="11"/>
      <c r="J140" s="11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15494</v>
      </c>
      <c r="C141" s="12" t="s">
        <v>4898</v>
      </c>
      <c r="D141" s="12" t="s">
        <v>4899</v>
      </c>
      <c r="E141" s="14">
        <v>1</v>
      </c>
      <c r="F141" s="12" t="s">
        <v>9</v>
      </c>
      <c r="G141" s="11"/>
      <c r="H141" s="11"/>
      <c r="I141" s="11"/>
      <c r="J141" s="11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15495</v>
      </c>
      <c r="C142" s="12" t="s">
        <v>815</v>
      </c>
      <c r="D142" s="12" t="s">
        <v>876</v>
      </c>
      <c r="E142" s="14">
        <v>2</v>
      </c>
      <c r="F142" s="12" t="s">
        <v>9</v>
      </c>
      <c r="G142" s="11"/>
      <c r="H142" s="11"/>
      <c r="I142" s="11"/>
      <c r="J142" s="11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15496</v>
      </c>
      <c r="C143" s="12" t="s">
        <v>824</v>
      </c>
      <c r="D143" s="12" t="s">
        <v>881</v>
      </c>
      <c r="E143" s="14">
        <v>1</v>
      </c>
      <c r="F143" s="12" t="s">
        <v>9</v>
      </c>
      <c r="G143" s="11"/>
      <c r="H143" s="11"/>
      <c r="I143" s="11"/>
      <c r="J143" s="11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15497</v>
      </c>
      <c r="C144" s="12" t="s">
        <v>820</v>
      </c>
      <c r="D144" s="12" t="s">
        <v>880</v>
      </c>
      <c r="E144" s="14">
        <v>11</v>
      </c>
      <c r="F144" s="12" t="s">
        <v>9</v>
      </c>
      <c r="G144" s="11"/>
      <c r="H144" s="11"/>
      <c r="I144" s="11"/>
      <c r="J144" s="11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15498</v>
      </c>
      <c r="C145" s="12" t="s">
        <v>796</v>
      </c>
      <c r="D145" s="12" t="s">
        <v>15499</v>
      </c>
      <c r="E145" s="14">
        <v>1</v>
      </c>
      <c r="F145" s="12" t="s">
        <v>9</v>
      </c>
      <c r="G145" s="11"/>
      <c r="H145" s="11"/>
      <c r="I145" s="11"/>
      <c r="J145" s="11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15500</v>
      </c>
      <c r="C146" s="12" t="s">
        <v>797</v>
      </c>
      <c r="D146" s="12" t="s">
        <v>15501</v>
      </c>
      <c r="E146" s="14">
        <v>1</v>
      </c>
      <c r="F146" s="12" t="s">
        <v>9</v>
      </c>
      <c r="G146" s="11"/>
      <c r="H146" s="11"/>
      <c r="I146" s="11"/>
      <c r="J146" s="11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15502</v>
      </c>
      <c r="C147" s="12" t="s">
        <v>4900</v>
      </c>
      <c r="D147" s="12" t="s">
        <v>4901</v>
      </c>
      <c r="E147" s="14">
        <v>1</v>
      </c>
      <c r="F147" s="12" t="s">
        <v>9</v>
      </c>
      <c r="G147" s="11"/>
      <c r="H147" s="11"/>
      <c r="I147" s="11"/>
      <c r="J147" s="11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15503</v>
      </c>
      <c r="C148" s="12" t="s">
        <v>4902</v>
      </c>
      <c r="D148" s="12" t="s">
        <v>4903</v>
      </c>
      <c r="E148" s="14">
        <v>1</v>
      </c>
      <c r="F148" s="12" t="s">
        <v>9</v>
      </c>
      <c r="G148" s="11"/>
      <c r="H148" s="11"/>
      <c r="I148" s="11"/>
      <c r="J148" s="11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15504</v>
      </c>
      <c r="C149" s="12" t="s">
        <v>808</v>
      </c>
      <c r="D149" s="12" t="s">
        <v>871</v>
      </c>
      <c r="E149" s="14">
        <v>1</v>
      </c>
      <c r="F149" s="12" t="s">
        <v>9</v>
      </c>
      <c r="G149" s="11"/>
      <c r="H149" s="11"/>
      <c r="I149" s="11"/>
      <c r="J149" s="11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15505</v>
      </c>
      <c r="C150" s="12" t="s">
        <v>853</v>
      </c>
      <c r="D150" s="12" t="s">
        <v>15506</v>
      </c>
      <c r="E150" s="14">
        <v>11</v>
      </c>
      <c r="F150" s="12" t="s">
        <v>619</v>
      </c>
      <c r="G150" s="11"/>
      <c r="H150" s="11"/>
      <c r="I150" s="11"/>
      <c r="J150" s="11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15507</v>
      </c>
      <c r="C151" s="12" t="s">
        <v>4904</v>
      </c>
      <c r="D151" s="12" t="s">
        <v>4905</v>
      </c>
      <c r="E151" s="14">
        <v>1</v>
      </c>
      <c r="F151" s="12" t="s">
        <v>9</v>
      </c>
      <c r="G151" s="11"/>
      <c r="H151" s="11"/>
      <c r="I151" s="11"/>
      <c r="J151" s="11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15507</v>
      </c>
      <c r="C152" s="12" t="s">
        <v>4904</v>
      </c>
      <c r="D152" s="12" t="s">
        <v>4905</v>
      </c>
      <c r="E152" s="14">
        <v>3</v>
      </c>
      <c r="F152" s="12" t="s">
        <v>9</v>
      </c>
      <c r="G152" s="11"/>
      <c r="H152" s="11"/>
      <c r="I152" s="11"/>
      <c r="J152" s="11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15508</v>
      </c>
      <c r="C153" s="12" t="s">
        <v>4906</v>
      </c>
      <c r="D153" s="12" t="s">
        <v>873</v>
      </c>
      <c r="E153" s="14">
        <v>1</v>
      </c>
      <c r="F153" s="12" t="s">
        <v>9</v>
      </c>
      <c r="G153" s="11"/>
      <c r="H153" s="11"/>
      <c r="I153" s="11"/>
      <c r="J153" s="11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15509</v>
      </c>
      <c r="C154" s="12" t="s">
        <v>4907</v>
      </c>
      <c r="D154" s="12" t="s">
        <v>15510</v>
      </c>
      <c r="E154" s="14">
        <v>1</v>
      </c>
      <c r="F154" s="12" t="s">
        <v>9</v>
      </c>
      <c r="G154" s="11"/>
      <c r="H154" s="11"/>
      <c r="I154" s="11"/>
      <c r="J154" s="11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15511</v>
      </c>
      <c r="C155" s="12" t="s">
        <v>836</v>
      </c>
      <c r="D155" s="12" t="s">
        <v>888</v>
      </c>
      <c r="E155" s="14">
        <v>9</v>
      </c>
      <c r="F155" s="12" t="s">
        <v>9</v>
      </c>
      <c r="G155" s="11"/>
      <c r="H155" s="11"/>
      <c r="I155" s="11"/>
      <c r="J155" s="11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15512</v>
      </c>
      <c r="C156" s="12" t="s">
        <v>859</v>
      </c>
      <c r="D156" s="12" t="s">
        <v>4908</v>
      </c>
      <c r="E156" s="14">
        <v>1</v>
      </c>
      <c r="F156" s="12" t="s">
        <v>9</v>
      </c>
      <c r="G156" s="11"/>
      <c r="H156" s="11"/>
      <c r="I156" s="11"/>
      <c r="J156" s="11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15513</v>
      </c>
      <c r="C157" s="12" t="s">
        <v>833</v>
      </c>
      <c r="D157" s="12" t="s">
        <v>4909</v>
      </c>
      <c r="E157" s="14">
        <v>4</v>
      </c>
      <c r="F157" s="12" t="s">
        <v>9</v>
      </c>
      <c r="G157" s="11"/>
      <c r="H157" s="11"/>
      <c r="I157" s="11"/>
      <c r="J157" s="11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15514</v>
      </c>
      <c r="C158" s="12" t="s">
        <v>4910</v>
      </c>
      <c r="D158" s="12" t="s">
        <v>4911</v>
      </c>
      <c r="E158" s="14">
        <v>1</v>
      </c>
      <c r="F158" s="12" t="s">
        <v>9</v>
      </c>
      <c r="G158" s="11"/>
      <c r="H158" s="11"/>
      <c r="I158" s="11"/>
      <c r="J158" s="11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15515</v>
      </c>
      <c r="C159" s="12" t="s">
        <v>4912</v>
      </c>
      <c r="D159" s="12" t="s">
        <v>4913</v>
      </c>
      <c r="E159" s="14">
        <v>2</v>
      </c>
      <c r="F159" s="12" t="s">
        <v>9</v>
      </c>
      <c r="G159" s="11"/>
      <c r="H159" s="11"/>
      <c r="I159" s="11"/>
      <c r="J159" s="11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15516</v>
      </c>
      <c r="C160" s="12" t="s">
        <v>4914</v>
      </c>
      <c r="D160" s="12" t="s">
        <v>4915</v>
      </c>
      <c r="E160" s="14">
        <v>2</v>
      </c>
      <c r="F160" s="12" t="s">
        <v>9</v>
      </c>
      <c r="G160" s="11"/>
      <c r="H160" s="11"/>
      <c r="I160" s="11"/>
      <c r="J160" s="11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15517</v>
      </c>
      <c r="C161" s="12" t="s">
        <v>4916</v>
      </c>
      <c r="D161" s="12" t="s">
        <v>4917</v>
      </c>
      <c r="E161" s="14">
        <v>1</v>
      </c>
      <c r="F161" s="12" t="s">
        <v>9</v>
      </c>
      <c r="G161" s="11"/>
      <c r="H161" s="11"/>
      <c r="I161" s="11"/>
      <c r="J161" s="11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15518</v>
      </c>
      <c r="C162" s="12" t="s">
        <v>4918</v>
      </c>
      <c r="D162" s="12" t="s">
        <v>4919</v>
      </c>
      <c r="E162" s="14">
        <v>1</v>
      </c>
      <c r="F162" s="12" t="s">
        <v>9</v>
      </c>
      <c r="G162" s="11"/>
      <c r="H162" s="11"/>
      <c r="I162" s="11"/>
      <c r="J162" s="11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15519</v>
      </c>
      <c r="C163" s="12" t="s">
        <v>4920</v>
      </c>
      <c r="D163" s="12" t="s">
        <v>4921</v>
      </c>
      <c r="E163" s="14">
        <v>1</v>
      </c>
      <c r="F163" s="12" t="s">
        <v>9</v>
      </c>
      <c r="G163" s="11"/>
      <c r="H163" s="11"/>
      <c r="I163" s="11"/>
      <c r="J163" s="11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15520</v>
      </c>
      <c r="C164" s="12" t="s">
        <v>4922</v>
      </c>
      <c r="D164" s="12" t="s">
        <v>4923</v>
      </c>
      <c r="E164" s="14">
        <v>1</v>
      </c>
      <c r="F164" s="12" t="s">
        <v>9</v>
      </c>
      <c r="G164" s="11"/>
      <c r="H164" s="11"/>
      <c r="I164" s="11"/>
      <c r="J164" s="11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15521</v>
      </c>
      <c r="C165" s="12" t="s">
        <v>4924</v>
      </c>
      <c r="D165" s="12" t="s">
        <v>4925</v>
      </c>
      <c r="E165" s="14">
        <v>2</v>
      </c>
      <c r="F165" s="12" t="s">
        <v>9</v>
      </c>
      <c r="G165" s="11"/>
      <c r="H165" s="11"/>
      <c r="I165" s="11"/>
      <c r="J165" s="11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15522</v>
      </c>
      <c r="C166" s="12" t="s">
        <v>4926</v>
      </c>
      <c r="D166" s="12" t="s">
        <v>4927</v>
      </c>
      <c r="E166" s="14">
        <v>1</v>
      </c>
      <c r="F166" s="12" t="s">
        <v>9</v>
      </c>
      <c r="G166" s="11"/>
      <c r="H166" s="11"/>
      <c r="I166" s="11"/>
      <c r="J166" s="11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15523</v>
      </c>
      <c r="C167" s="12" t="s">
        <v>825</v>
      </c>
      <c r="D167" s="12" t="s">
        <v>15524</v>
      </c>
      <c r="E167" s="14">
        <v>1</v>
      </c>
      <c r="F167" s="12" t="s">
        <v>9</v>
      </c>
      <c r="G167" s="11"/>
      <c r="H167" s="11"/>
      <c r="I167" s="11"/>
      <c r="J167" s="11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15525</v>
      </c>
      <c r="C168" s="12" t="s">
        <v>807</v>
      </c>
      <c r="D168" s="12" t="s">
        <v>870</v>
      </c>
      <c r="E168" s="14">
        <v>1</v>
      </c>
      <c r="F168" s="12" t="s">
        <v>9</v>
      </c>
      <c r="G168" s="11"/>
      <c r="H168" s="11"/>
      <c r="I168" s="11"/>
      <c r="J168" s="11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15526</v>
      </c>
      <c r="C169" s="12" t="s">
        <v>4928</v>
      </c>
      <c r="D169" s="12" t="s">
        <v>4929</v>
      </c>
      <c r="E169" s="14">
        <v>1</v>
      </c>
      <c r="F169" s="12" t="s">
        <v>9</v>
      </c>
      <c r="G169" s="11"/>
      <c r="H169" s="11"/>
      <c r="I169" s="11"/>
      <c r="J169" s="11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15527</v>
      </c>
      <c r="C170" s="12" t="s">
        <v>4930</v>
      </c>
      <c r="D170" s="12" t="s">
        <v>4931</v>
      </c>
      <c r="E170" s="14">
        <v>1</v>
      </c>
      <c r="F170" s="12" t="s">
        <v>9</v>
      </c>
      <c r="G170" s="11"/>
      <c r="H170" s="11"/>
      <c r="I170" s="11"/>
      <c r="J170" s="11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15528</v>
      </c>
      <c r="C171" s="12" t="s">
        <v>4932</v>
      </c>
      <c r="D171" s="12" t="s">
        <v>4933</v>
      </c>
      <c r="E171" s="14">
        <v>1</v>
      </c>
      <c r="F171" s="12" t="s">
        <v>9</v>
      </c>
      <c r="G171" s="11"/>
      <c r="H171" s="11"/>
      <c r="I171" s="11"/>
      <c r="J171" s="11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15529</v>
      </c>
      <c r="C172" s="12" t="s">
        <v>4934</v>
      </c>
      <c r="D172" s="12" t="s">
        <v>4935</v>
      </c>
      <c r="E172" s="14">
        <v>1</v>
      </c>
      <c r="F172" s="12" t="s">
        <v>9</v>
      </c>
      <c r="G172" s="11"/>
      <c r="H172" s="11"/>
      <c r="I172" s="11"/>
      <c r="J172" s="11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15530</v>
      </c>
      <c r="C173" s="12" t="s">
        <v>4936</v>
      </c>
      <c r="D173" s="12" t="s">
        <v>4937</v>
      </c>
      <c r="E173" s="14">
        <v>1</v>
      </c>
      <c r="F173" s="12" t="s">
        <v>9</v>
      </c>
      <c r="G173" s="11"/>
      <c r="H173" s="11"/>
      <c r="I173" s="11"/>
      <c r="J173" s="11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15531</v>
      </c>
      <c r="C174" s="12" t="s">
        <v>4938</v>
      </c>
      <c r="D174" s="12" t="s">
        <v>4939</v>
      </c>
      <c r="E174" s="14">
        <v>1</v>
      </c>
      <c r="F174" s="12" t="s">
        <v>9</v>
      </c>
      <c r="G174" s="11"/>
      <c r="H174" s="11"/>
      <c r="I174" s="11"/>
      <c r="J174" s="11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15532</v>
      </c>
      <c r="C175" s="12" t="s">
        <v>4940</v>
      </c>
      <c r="D175" s="12" t="s">
        <v>4941</v>
      </c>
      <c r="E175" s="14">
        <v>1</v>
      </c>
      <c r="F175" s="12" t="s">
        <v>9</v>
      </c>
      <c r="G175" s="11"/>
      <c r="H175" s="11"/>
      <c r="I175" s="11"/>
      <c r="J175" s="11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15533</v>
      </c>
      <c r="C176" s="12" t="s">
        <v>4942</v>
      </c>
      <c r="D176" s="12" t="s">
        <v>4943</v>
      </c>
      <c r="E176" s="14">
        <v>1</v>
      </c>
      <c r="F176" s="12" t="s">
        <v>9</v>
      </c>
      <c r="G176" s="11"/>
      <c r="H176" s="11"/>
      <c r="I176" s="11"/>
      <c r="J176" s="11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15534</v>
      </c>
      <c r="C177" s="12" t="s">
        <v>4944</v>
      </c>
      <c r="D177" s="12" t="s">
        <v>4945</v>
      </c>
      <c r="E177" s="14">
        <v>1</v>
      </c>
      <c r="F177" s="12" t="s">
        <v>9</v>
      </c>
      <c r="G177" s="11"/>
      <c r="H177" s="11"/>
      <c r="I177" s="11"/>
      <c r="J177" s="11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15535</v>
      </c>
      <c r="C178" s="12" t="s">
        <v>4946</v>
      </c>
      <c r="D178" s="12" t="s">
        <v>4947</v>
      </c>
      <c r="E178" s="14">
        <v>1</v>
      </c>
      <c r="F178" s="12" t="s">
        <v>9</v>
      </c>
      <c r="G178" s="11"/>
      <c r="H178" s="11"/>
      <c r="I178" s="11"/>
      <c r="J178" s="11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15536</v>
      </c>
      <c r="C179" s="12" t="s">
        <v>4948</v>
      </c>
      <c r="D179" s="12" t="s">
        <v>4949</v>
      </c>
      <c r="E179" s="14">
        <v>1</v>
      </c>
      <c r="F179" s="12" t="s">
        <v>9</v>
      </c>
      <c r="G179" s="11"/>
      <c r="H179" s="11"/>
      <c r="I179" s="11"/>
      <c r="J179" s="11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15537</v>
      </c>
      <c r="C180" s="12" t="s">
        <v>4950</v>
      </c>
      <c r="D180" s="12" t="s">
        <v>4951</v>
      </c>
      <c r="E180" s="14">
        <v>1</v>
      </c>
      <c r="F180" s="12" t="s">
        <v>9</v>
      </c>
      <c r="G180" s="11"/>
      <c r="H180" s="11"/>
      <c r="I180" s="11"/>
      <c r="J180" s="11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15538</v>
      </c>
      <c r="C181" s="12" t="s">
        <v>4952</v>
      </c>
      <c r="D181" s="12" t="s">
        <v>4953</v>
      </c>
      <c r="E181" s="14">
        <v>1</v>
      </c>
      <c r="F181" s="12" t="s">
        <v>9</v>
      </c>
      <c r="G181" s="11"/>
      <c r="H181" s="11"/>
      <c r="I181" s="11"/>
      <c r="J181" s="11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15539</v>
      </c>
      <c r="C182" s="12" t="s">
        <v>4954</v>
      </c>
      <c r="D182" s="12" t="s">
        <v>4955</v>
      </c>
      <c r="E182" s="14">
        <v>1</v>
      </c>
      <c r="F182" s="12" t="s">
        <v>9</v>
      </c>
      <c r="G182" s="11"/>
      <c r="H182" s="11"/>
      <c r="I182" s="11"/>
      <c r="J182" s="11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15540</v>
      </c>
      <c r="C183" s="12" t="s">
        <v>806</v>
      </c>
      <c r="D183" s="12" t="s">
        <v>869</v>
      </c>
      <c r="E183" s="14">
        <v>1</v>
      </c>
      <c r="F183" s="12" t="s">
        <v>9</v>
      </c>
      <c r="G183" s="11"/>
      <c r="H183" s="11"/>
      <c r="I183" s="11"/>
      <c r="J183" s="11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15541</v>
      </c>
      <c r="C184" s="12" t="s">
        <v>4956</v>
      </c>
      <c r="D184" s="12" t="s">
        <v>4957</v>
      </c>
      <c r="E184" s="14">
        <v>1</v>
      </c>
      <c r="F184" s="12" t="s">
        <v>9</v>
      </c>
      <c r="G184" s="11"/>
      <c r="H184" s="11"/>
      <c r="I184" s="11"/>
      <c r="J184" s="11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15542</v>
      </c>
      <c r="C185" s="12" t="s">
        <v>4958</v>
      </c>
      <c r="D185" s="12" t="s">
        <v>4959</v>
      </c>
      <c r="E185" s="14">
        <v>1</v>
      </c>
      <c r="F185" s="12" t="s">
        <v>9</v>
      </c>
      <c r="G185" s="11"/>
      <c r="H185" s="11"/>
      <c r="I185" s="11"/>
      <c r="J185" s="11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15543</v>
      </c>
      <c r="C186" s="12" t="s">
        <v>4960</v>
      </c>
      <c r="D186" s="12" t="s">
        <v>4961</v>
      </c>
      <c r="E186" s="14">
        <v>1</v>
      </c>
      <c r="F186" s="12" t="s">
        <v>9</v>
      </c>
      <c r="G186" s="11"/>
      <c r="H186" s="11"/>
      <c r="I186" s="11"/>
      <c r="J186" s="11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15544</v>
      </c>
      <c r="C187" s="12" t="s">
        <v>4962</v>
      </c>
      <c r="D187" s="12" t="s">
        <v>4963</v>
      </c>
      <c r="E187" s="14">
        <v>1</v>
      </c>
      <c r="F187" s="12" t="s">
        <v>9</v>
      </c>
      <c r="G187" s="11"/>
      <c r="H187" s="11"/>
      <c r="I187" s="11"/>
      <c r="J187" s="11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15545</v>
      </c>
      <c r="C188" s="12" t="s">
        <v>843</v>
      </c>
      <c r="D188" s="12" t="s">
        <v>4963</v>
      </c>
      <c r="E188" s="14">
        <v>1</v>
      </c>
      <c r="F188" s="12" t="s">
        <v>9</v>
      </c>
      <c r="G188" s="11"/>
      <c r="H188" s="11"/>
      <c r="I188" s="11"/>
      <c r="J188" s="11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15546</v>
      </c>
      <c r="C189" s="12" t="s">
        <v>844</v>
      </c>
      <c r="D189" s="12" t="s">
        <v>4964</v>
      </c>
      <c r="E189" s="14">
        <v>1</v>
      </c>
      <c r="F189" s="12" t="s">
        <v>9</v>
      </c>
      <c r="G189" s="11"/>
      <c r="H189" s="11"/>
      <c r="I189" s="11"/>
      <c r="J189" s="11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15547</v>
      </c>
      <c r="C190" s="12" t="s">
        <v>857</v>
      </c>
      <c r="D190" s="12" t="s">
        <v>893</v>
      </c>
      <c r="E190" s="14">
        <v>1</v>
      </c>
      <c r="F190" s="12" t="s">
        <v>9</v>
      </c>
      <c r="G190" s="11"/>
      <c r="H190" s="11"/>
      <c r="I190" s="11"/>
      <c r="J190" s="11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15548</v>
      </c>
      <c r="C191" s="12" t="s">
        <v>858</v>
      </c>
      <c r="D191" s="12" t="s">
        <v>15549</v>
      </c>
      <c r="E191" s="14">
        <v>1</v>
      </c>
      <c r="F191" s="12" t="s">
        <v>9</v>
      </c>
      <c r="G191" s="11"/>
      <c r="H191" s="11"/>
      <c r="I191" s="11"/>
      <c r="J191" s="11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15550</v>
      </c>
      <c r="C192" s="12" t="s">
        <v>4965</v>
      </c>
      <c r="D192" s="12" t="s">
        <v>15551</v>
      </c>
      <c r="E192" s="14">
        <v>1</v>
      </c>
      <c r="F192" s="12" t="s">
        <v>9</v>
      </c>
      <c r="G192" s="11"/>
      <c r="H192" s="11"/>
      <c r="I192" s="11"/>
      <c r="J192" s="11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15552</v>
      </c>
      <c r="C193" s="12" t="s">
        <v>4966</v>
      </c>
      <c r="D193" s="12" t="s">
        <v>15553</v>
      </c>
      <c r="E193" s="14">
        <v>1</v>
      </c>
      <c r="F193" s="12" t="s">
        <v>9</v>
      </c>
      <c r="G193" s="11"/>
      <c r="H193" s="11"/>
      <c r="I193" s="11"/>
      <c r="J193" s="11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15554</v>
      </c>
      <c r="C194" s="12" t="s">
        <v>4967</v>
      </c>
      <c r="D194" s="12" t="s">
        <v>4968</v>
      </c>
      <c r="E194" s="14">
        <v>1</v>
      </c>
      <c r="F194" s="12" t="s">
        <v>9</v>
      </c>
      <c r="G194" s="11"/>
      <c r="H194" s="11"/>
      <c r="I194" s="11"/>
      <c r="J194" s="11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15555</v>
      </c>
      <c r="C195" s="12" t="s">
        <v>4969</v>
      </c>
      <c r="D195" s="12" t="s">
        <v>4970</v>
      </c>
      <c r="E195" s="14">
        <v>1</v>
      </c>
      <c r="F195" s="12" t="s">
        <v>9</v>
      </c>
      <c r="G195" s="11"/>
      <c r="H195" s="11"/>
      <c r="I195" s="11"/>
      <c r="J195" s="11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15556</v>
      </c>
      <c r="C196" s="12" t="s">
        <v>4971</v>
      </c>
      <c r="D196" s="12" t="s">
        <v>15557</v>
      </c>
      <c r="E196" s="14">
        <v>1</v>
      </c>
      <c r="F196" s="12" t="s">
        <v>9</v>
      </c>
      <c r="G196" s="11"/>
      <c r="H196" s="11"/>
      <c r="I196" s="11"/>
      <c r="J196" s="11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15558</v>
      </c>
      <c r="C197" s="12" t="s">
        <v>856</v>
      </c>
      <c r="D197" s="12" t="s">
        <v>892</v>
      </c>
      <c r="E197" s="14">
        <v>1</v>
      </c>
      <c r="F197" s="12" t="s">
        <v>9</v>
      </c>
      <c r="G197" s="11"/>
      <c r="H197" s="11"/>
      <c r="I197" s="11"/>
      <c r="J197" s="11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15559</v>
      </c>
      <c r="C198" s="12" t="s">
        <v>814</v>
      </c>
      <c r="D198" s="12" t="s">
        <v>875</v>
      </c>
      <c r="E198" s="14">
        <v>3</v>
      </c>
      <c r="F198" s="12" t="s">
        <v>9</v>
      </c>
      <c r="G198" s="11"/>
      <c r="H198" s="11"/>
      <c r="I198" s="11"/>
      <c r="J198" s="11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15560</v>
      </c>
      <c r="C199" s="12" t="s">
        <v>4972</v>
      </c>
      <c r="D199" s="12" t="s">
        <v>4973</v>
      </c>
      <c r="E199" s="14">
        <v>1</v>
      </c>
      <c r="F199" s="12" t="s">
        <v>9</v>
      </c>
      <c r="G199" s="11"/>
      <c r="H199" s="11"/>
      <c r="I199" s="11"/>
      <c r="J199" s="11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15468</v>
      </c>
      <c r="C200" s="12" t="s">
        <v>4861</v>
      </c>
      <c r="D200" s="12" t="s">
        <v>4862</v>
      </c>
      <c r="E200" s="14">
        <v>1</v>
      </c>
      <c r="F200" s="12" t="s">
        <v>9</v>
      </c>
      <c r="G200" s="11"/>
      <c r="H200" s="11"/>
      <c r="I200" s="11"/>
      <c r="J200" s="11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15561</v>
      </c>
      <c r="C201" s="12" t="s">
        <v>4974</v>
      </c>
      <c r="D201" s="12" t="s">
        <v>4975</v>
      </c>
      <c r="E201" s="14">
        <v>1</v>
      </c>
      <c r="F201" s="12" t="s">
        <v>9</v>
      </c>
      <c r="G201" s="11"/>
      <c r="H201" s="11"/>
      <c r="I201" s="11"/>
      <c r="J201" s="11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15562</v>
      </c>
      <c r="C202" s="12" t="s">
        <v>4976</v>
      </c>
      <c r="D202" s="12" t="s">
        <v>4977</v>
      </c>
      <c r="E202" s="14">
        <v>1</v>
      </c>
      <c r="F202" s="12" t="s">
        <v>9</v>
      </c>
      <c r="G202" s="11"/>
      <c r="H202" s="11"/>
      <c r="I202" s="11"/>
      <c r="J202" s="11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15563</v>
      </c>
      <c r="C203" s="12" t="s">
        <v>4978</v>
      </c>
      <c r="D203" s="12" t="s">
        <v>4979</v>
      </c>
      <c r="E203" s="14">
        <v>1</v>
      </c>
      <c r="F203" s="12" t="s">
        <v>9</v>
      </c>
      <c r="G203" s="11"/>
      <c r="H203" s="11"/>
      <c r="I203" s="11"/>
      <c r="J203" s="11"/>
      <c r="K203" s="11">
        <f t="shared" ref="K203:K266" si="9">I203*(100-J203)/100</f>
        <v>0</v>
      </c>
      <c r="L203" s="11">
        <f t="shared" ref="L203:L266" si="10">E203*K203</f>
        <v>0</v>
      </c>
    </row>
    <row r="204" spans="1:12" x14ac:dyDescent="0.2">
      <c r="A204" s="11">
        <f t="shared" ref="A204:A267" si="11">A203+1</f>
        <v>195</v>
      </c>
      <c r="B204" s="12" t="s">
        <v>15564</v>
      </c>
      <c r="C204" s="12" t="s">
        <v>860</v>
      </c>
      <c r="D204" s="12" t="s">
        <v>4980</v>
      </c>
      <c r="E204" s="14">
        <v>1</v>
      </c>
      <c r="F204" s="12" t="s">
        <v>9</v>
      </c>
      <c r="G204" s="11"/>
      <c r="H204" s="11"/>
      <c r="I204" s="11"/>
      <c r="J204" s="11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15565</v>
      </c>
      <c r="C205" s="12" t="s">
        <v>4981</v>
      </c>
      <c r="D205" s="12" t="s">
        <v>4982</v>
      </c>
      <c r="E205" s="14">
        <v>1</v>
      </c>
      <c r="F205" s="12" t="s">
        <v>9</v>
      </c>
      <c r="G205" s="11"/>
      <c r="H205" s="11"/>
      <c r="I205" s="11"/>
      <c r="J205" s="11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15566</v>
      </c>
      <c r="C206" s="12" t="s">
        <v>4983</v>
      </c>
      <c r="D206" s="12" t="s">
        <v>4984</v>
      </c>
      <c r="E206" s="14">
        <v>1</v>
      </c>
      <c r="F206" s="12" t="s">
        <v>9</v>
      </c>
      <c r="G206" s="11"/>
      <c r="H206" s="11"/>
      <c r="I206" s="11"/>
      <c r="J206" s="11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15567</v>
      </c>
      <c r="C207" s="12" t="s">
        <v>4985</v>
      </c>
      <c r="D207" s="12" t="s">
        <v>4986</v>
      </c>
      <c r="E207" s="14">
        <v>1</v>
      </c>
      <c r="F207" s="12" t="s">
        <v>9</v>
      </c>
      <c r="G207" s="11"/>
      <c r="H207" s="11"/>
      <c r="I207" s="11"/>
      <c r="J207" s="11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15568</v>
      </c>
      <c r="C208" s="12" t="s">
        <v>4987</v>
      </c>
      <c r="D208" s="12" t="s">
        <v>4988</v>
      </c>
      <c r="E208" s="14">
        <v>5</v>
      </c>
      <c r="F208" s="12" t="s">
        <v>9</v>
      </c>
      <c r="G208" s="11"/>
      <c r="H208" s="11"/>
      <c r="I208" s="11"/>
      <c r="J208" s="11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15569</v>
      </c>
      <c r="C209" s="12" t="s">
        <v>4989</v>
      </c>
      <c r="D209" s="12" t="s">
        <v>4990</v>
      </c>
      <c r="E209" s="14">
        <v>1</v>
      </c>
      <c r="F209" s="12" t="s">
        <v>9</v>
      </c>
      <c r="G209" s="11"/>
      <c r="H209" s="11"/>
      <c r="I209" s="11"/>
      <c r="J209" s="11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15570</v>
      </c>
      <c r="C210" s="12" t="s">
        <v>4991</v>
      </c>
      <c r="D210" s="12" t="s">
        <v>4992</v>
      </c>
      <c r="E210" s="14">
        <v>3</v>
      </c>
      <c r="F210" s="12" t="s">
        <v>9</v>
      </c>
      <c r="G210" s="11"/>
      <c r="H210" s="11"/>
      <c r="I210" s="11"/>
      <c r="J210" s="11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15571</v>
      </c>
      <c r="C211" s="12" t="s">
        <v>4993</v>
      </c>
      <c r="D211" s="12" t="s">
        <v>869</v>
      </c>
      <c r="E211" s="14">
        <v>1</v>
      </c>
      <c r="F211" s="12" t="s">
        <v>9</v>
      </c>
      <c r="G211" s="11"/>
      <c r="H211" s="11"/>
      <c r="I211" s="11"/>
      <c r="J211" s="11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15572</v>
      </c>
      <c r="C212" s="12" t="s">
        <v>829</v>
      </c>
      <c r="D212" s="12" t="s">
        <v>15573</v>
      </c>
      <c r="E212" s="14">
        <v>1</v>
      </c>
      <c r="F212" s="12" t="s">
        <v>9</v>
      </c>
      <c r="G212" s="11"/>
      <c r="H212" s="11"/>
      <c r="I212" s="11"/>
      <c r="J212" s="11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15574</v>
      </c>
      <c r="C213" s="12" t="s">
        <v>4994</v>
      </c>
      <c r="D213" s="12" t="s">
        <v>4995</v>
      </c>
      <c r="E213" s="14">
        <v>1</v>
      </c>
      <c r="F213" s="12" t="s">
        <v>9</v>
      </c>
      <c r="G213" s="11"/>
      <c r="H213" s="11"/>
      <c r="I213" s="11"/>
      <c r="J213" s="11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15575</v>
      </c>
      <c r="C214" s="12" t="s">
        <v>4996</v>
      </c>
      <c r="D214" s="12" t="s">
        <v>15576</v>
      </c>
      <c r="E214" s="14">
        <v>1</v>
      </c>
      <c r="F214" s="12" t="s">
        <v>9</v>
      </c>
      <c r="G214" s="11"/>
      <c r="H214" s="11"/>
      <c r="I214" s="11"/>
      <c r="J214" s="11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15577</v>
      </c>
      <c r="C215" s="12" t="s">
        <v>15578</v>
      </c>
      <c r="D215" s="12" t="s">
        <v>15579</v>
      </c>
      <c r="E215" s="14">
        <v>4</v>
      </c>
      <c r="F215" s="12" t="s">
        <v>9</v>
      </c>
      <c r="G215" s="11"/>
      <c r="H215" s="11"/>
      <c r="I215" s="11"/>
      <c r="J215" s="11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15580</v>
      </c>
      <c r="C216" s="12" t="s">
        <v>15581</v>
      </c>
      <c r="D216" s="12" t="s">
        <v>15582</v>
      </c>
      <c r="E216" s="14">
        <v>2</v>
      </c>
      <c r="F216" s="12" t="s">
        <v>9</v>
      </c>
      <c r="G216" s="11"/>
      <c r="H216" s="11"/>
      <c r="I216" s="11"/>
      <c r="J216" s="11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15583</v>
      </c>
      <c r="C217" s="12" t="s">
        <v>15584</v>
      </c>
      <c r="D217" s="12" t="s">
        <v>15585</v>
      </c>
      <c r="E217" s="14">
        <v>4</v>
      </c>
      <c r="F217" s="12" t="s">
        <v>9</v>
      </c>
      <c r="G217" s="11"/>
      <c r="H217" s="11"/>
      <c r="I217" s="11"/>
      <c r="J217" s="11"/>
      <c r="K217" s="11">
        <f t="shared" si="9"/>
        <v>0</v>
      </c>
      <c r="L217" s="11">
        <f t="shared" si="10"/>
        <v>0</v>
      </c>
    </row>
    <row r="218" spans="1:12" x14ac:dyDescent="0.2">
      <c r="A218" s="11">
        <f t="shared" si="11"/>
        <v>209</v>
      </c>
      <c r="B218" s="12" t="s">
        <v>15586</v>
      </c>
      <c r="C218" s="12" t="s">
        <v>15587</v>
      </c>
      <c r="D218" s="12" t="s">
        <v>15588</v>
      </c>
      <c r="E218" s="14">
        <v>1</v>
      </c>
      <c r="F218" s="12" t="s">
        <v>9</v>
      </c>
      <c r="G218" s="11"/>
      <c r="H218" s="11"/>
      <c r="I218" s="11"/>
      <c r="J218" s="11"/>
      <c r="K218" s="11">
        <f t="shared" si="9"/>
        <v>0</v>
      </c>
      <c r="L218" s="11">
        <f t="shared" si="10"/>
        <v>0</v>
      </c>
    </row>
    <row r="219" spans="1:12" x14ac:dyDescent="0.2">
      <c r="A219" s="11">
        <f t="shared" si="11"/>
        <v>210</v>
      </c>
      <c r="B219" s="12" t="s">
        <v>15589</v>
      </c>
      <c r="C219" s="12" t="s">
        <v>15590</v>
      </c>
      <c r="D219" s="12" t="s">
        <v>15591</v>
      </c>
      <c r="E219" s="14">
        <v>1</v>
      </c>
      <c r="F219" s="12" t="s">
        <v>9</v>
      </c>
      <c r="G219" s="11"/>
      <c r="H219" s="11"/>
      <c r="I219" s="11"/>
      <c r="J219" s="11"/>
      <c r="K219" s="11">
        <f t="shared" si="9"/>
        <v>0</v>
      </c>
      <c r="L219" s="11">
        <f t="shared" si="10"/>
        <v>0</v>
      </c>
    </row>
    <row r="220" spans="1:12" x14ac:dyDescent="0.2">
      <c r="A220" s="11">
        <f t="shared" si="11"/>
        <v>211</v>
      </c>
      <c r="B220" s="12" t="s">
        <v>15592</v>
      </c>
      <c r="C220" s="12" t="s">
        <v>15593</v>
      </c>
      <c r="D220" s="12" t="s">
        <v>15594</v>
      </c>
      <c r="E220" s="14">
        <v>1</v>
      </c>
      <c r="F220" s="12" t="s">
        <v>9</v>
      </c>
      <c r="G220" s="11"/>
      <c r="H220" s="11"/>
      <c r="I220" s="11"/>
      <c r="J220" s="11"/>
      <c r="K220" s="11">
        <f t="shared" si="9"/>
        <v>0</v>
      </c>
      <c r="L220" s="11">
        <f t="shared" si="10"/>
        <v>0</v>
      </c>
    </row>
    <row r="221" spans="1:12" x14ac:dyDescent="0.2">
      <c r="A221" s="11">
        <f t="shared" si="11"/>
        <v>212</v>
      </c>
      <c r="B221" s="12" t="s">
        <v>15595</v>
      </c>
      <c r="C221" s="12" t="s">
        <v>15596</v>
      </c>
      <c r="D221" s="12" t="s">
        <v>15597</v>
      </c>
      <c r="E221" s="14">
        <v>1</v>
      </c>
      <c r="F221" s="12" t="s">
        <v>9</v>
      </c>
      <c r="G221" s="11"/>
      <c r="H221" s="11"/>
      <c r="I221" s="11"/>
      <c r="J221" s="11"/>
      <c r="K221" s="11">
        <f t="shared" si="9"/>
        <v>0</v>
      </c>
      <c r="L221" s="11">
        <f t="shared" si="10"/>
        <v>0</v>
      </c>
    </row>
    <row r="222" spans="1:12" x14ac:dyDescent="0.2">
      <c r="A222" s="11">
        <f t="shared" si="11"/>
        <v>213</v>
      </c>
      <c r="B222" s="12" t="s">
        <v>15598</v>
      </c>
      <c r="C222" s="12" t="s">
        <v>15599</v>
      </c>
      <c r="D222" s="12" t="s">
        <v>15600</v>
      </c>
      <c r="E222" s="14">
        <v>1</v>
      </c>
      <c r="F222" s="12" t="s">
        <v>9</v>
      </c>
      <c r="G222" s="11"/>
      <c r="H222" s="11"/>
      <c r="I222" s="11"/>
      <c r="J222" s="11"/>
      <c r="K222" s="11">
        <f t="shared" si="9"/>
        <v>0</v>
      </c>
      <c r="L222" s="11">
        <f t="shared" si="10"/>
        <v>0</v>
      </c>
    </row>
    <row r="223" spans="1:12" x14ac:dyDescent="0.2">
      <c r="A223" s="11">
        <f t="shared" si="11"/>
        <v>214</v>
      </c>
      <c r="B223" s="12" t="s">
        <v>15601</v>
      </c>
      <c r="C223" s="12" t="s">
        <v>15602</v>
      </c>
      <c r="D223" s="12" t="s">
        <v>15603</v>
      </c>
      <c r="E223" s="14">
        <v>1</v>
      </c>
      <c r="F223" s="12" t="s">
        <v>9</v>
      </c>
      <c r="G223" s="11"/>
      <c r="H223" s="11"/>
      <c r="I223" s="11"/>
      <c r="J223" s="11"/>
      <c r="K223" s="11">
        <f t="shared" si="9"/>
        <v>0</v>
      </c>
      <c r="L223" s="11">
        <f t="shared" si="10"/>
        <v>0</v>
      </c>
    </row>
    <row r="224" spans="1:12" x14ac:dyDescent="0.2">
      <c r="A224" s="11">
        <f t="shared" si="11"/>
        <v>215</v>
      </c>
      <c r="B224" s="12" t="s">
        <v>15604</v>
      </c>
      <c r="C224" s="12" t="s">
        <v>15605</v>
      </c>
      <c r="D224" s="12" t="s">
        <v>15606</v>
      </c>
      <c r="E224" s="14">
        <v>2</v>
      </c>
      <c r="F224" s="12" t="s">
        <v>9</v>
      </c>
      <c r="G224" s="11"/>
      <c r="H224" s="11"/>
      <c r="I224" s="11"/>
      <c r="J224" s="11"/>
      <c r="K224" s="11">
        <f t="shared" si="9"/>
        <v>0</v>
      </c>
      <c r="L224" s="11">
        <f t="shared" si="10"/>
        <v>0</v>
      </c>
    </row>
    <row r="225" spans="1:12" x14ac:dyDescent="0.2">
      <c r="A225" s="11">
        <f t="shared" si="11"/>
        <v>216</v>
      </c>
      <c r="B225" s="12" t="s">
        <v>15607</v>
      </c>
      <c r="C225" s="12" t="s">
        <v>15608</v>
      </c>
      <c r="D225" s="12" t="s">
        <v>15609</v>
      </c>
      <c r="E225" s="14">
        <v>8</v>
      </c>
      <c r="F225" s="12" t="s">
        <v>9</v>
      </c>
      <c r="G225" s="11"/>
      <c r="H225" s="11"/>
      <c r="I225" s="11"/>
      <c r="J225" s="11"/>
      <c r="K225" s="11">
        <f t="shared" si="9"/>
        <v>0</v>
      </c>
      <c r="L225" s="11">
        <f t="shared" si="10"/>
        <v>0</v>
      </c>
    </row>
    <row r="226" spans="1:12" x14ac:dyDescent="0.2">
      <c r="A226" s="11">
        <f t="shared" si="11"/>
        <v>217</v>
      </c>
      <c r="B226" s="12" t="s">
        <v>15610</v>
      </c>
      <c r="C226" s="12" t="s">
        <v>15611</v>
      </c>
      <c r="D226" s="12" t="s">
        <v>15612</v>
      </c>
      <c r="E226" s="14">
        <v>1</v>
      </c>
      <c r="F226" s="12" t="s">
        <v>9</v>
      </c>
      <c r="G226" s="11"/>
      <c r="H226" s="11"/>
      <c r="I226" s="11"/>
      <c r="J226" s="11"/>
      <c r="K226" s="11">
        <f t="shared" si="9"/>
        <v>0</v>
      </c>
      <c r="L226" s="11">
        <f t="shared" si="10"/>
        <v>0</v>
      </c>
    </row>
    <row r="227" spans="1:12" x14ac:dyDescent="0.2">
      <c r="A227" s="11">
        <f t="shared" si="11"/>
        <v>218</v>
      </c>
      <c r="B227" s="12" t="s">
        <v>15613</v>
      </c>
      <c r="C227" s="12" t="s">
        <v>15614</v>
      </c>
      <c r="D227" s="12" t="s">
        <v>15615</v>
      </c>
      <c r="E227" s="14">
        <v>1</v>
      </c>
      <c r="F227" s="12" t="s">
        <v>9</v>
      </c>
      <c r="G227" s="11"/>
      <c r="H227" s="11"/>
      <c r="I227" s="11"/>
      <c r="J227" s="11"/>
      <c r="K227" s="11">
        <f t="shared" si="9"/>
        <v>0</v>
      </c>
      <c r="L227" s="11">
        <f t="shared" si="10"/>
        <v>0</v>
      </c>
    </row>
    <row r="228" spans="1:12" x14ac:dyDescent="0.2">
      <c r="A228" s="11">
        <f t="shared" si="11"/>
        <v>219</v>
      </c>
      <c r="B228" s="12" t="s">
        <v>15616</v>
      </c>
      <c r="C228" s="12" t="s">
        <v>15617</v>
      </c>
      <c r="D228" s="12" t="s">
        <v>15618</v>
      </c>
      <c r="E228" s="14">
        <v>1</v>
      </c>
      <c r="F228" s="12" t="s">
        <v>9</v>
      </c>
      <c r="G228" s="11"/>
      <c r="H228" s="11"/>
      <c r="I228" s="11"/>
      <c r="J228" s="11"/>
      <c r="K228" s="11">
        <f t="shared" si="9"/>
        <v>0</v>
      </c>
      <c r="L228" s="11">
        <f t="shared" si="10"/>
        <v>0</v>
      </c>
    </row>
    <row r="229" spans="1:12" x14ac:dyDescent="0.2">
      <c r="A229" s="11">
        <f t="shared" si="11"/>
        <v>220</v>
      </c>
      <c r="B229" s="12" t="s">
        <v>15619</v>
      </c>
      <c r="C229" s="12" t="s">
        <v>15620</v>
      </c>
      <c r="D229" s="12" t="s">
        <v>15621</v>
      </c>
      <c r="E229" s="14">
        <v>1</v>
      </c>
      <c r="F229" s="12" t="s">
        <v>9</v>
      </c>
      <c r="G229" s="11"/>
      <c r="H229" s="11"/>
      <c r="I229" s="11"/>
      <c r="J229" s="11"/>
      <c r="K229" s="11">
        <f t="shared" si="9"/>
        <v>0</v>
      </c>
      <c r="L229" s="11">
        <f t="shared" si="10"/>
        <v>0</v>
      </c>
    </row>
    <row r="230" spans="1:12" x14ac:dyDescent="0.2">
      <c r="A230" s="11">
        <f t="shared" si="11"/>
        <v>221</v>
      </c>
      <c r="B230" s="12" t="s">
        <v>15622</v>
      </c>
      <c r="C230" s="12" t="s">
        <v>15623</v>
      </c>
      <c r="D230" s="12" t="s">
        <v>15624</v>
      </c>
      <c r="E230" s="14">
        <v>11</v>
      </c>
      <c r="F230" s="12" t="s">
        <v>9</v>
      </c>
      <c r="G230" s="11"/>
      <c r="H230" s="11"/>
      <c r="I230" s="11"/>
      <c r="J230" s="11"/>
      <c r="K230" s="11">
        <f t="shared" si="9"/>
        <v>0</v>
      </c>
      <c r="L230" s="11">
        <f t="shared" si="10"/>
        <v>0</v>
      </c>
    </row>
    <row r="231" spans="1:12" x14ac:dyDescent="0.2">
      <c r="A231" s="11">
        <f t="shared" si="11"/>
        <v>222</v>
      </c>
      <c r="B231" s="12" t="s">
        <v>15625</v>
      </c>
      <c r="C231" s="12" t="s">
        <v>15626</v>
      </c>
      <c r="D231" s="12" t="s">
        <v>15627</v>
      </c>
      <c r="E231" s="14">
        <v>1</v>
      </c>
      <c r="F231" s="12" t="s">
        <v>9</v>
      </c>
      <c r="G231" s="11"/>
      <c r="H231" s="11"/>
      <c r="I231" s="11"/>
      <c r="J231" s="11"/>
      <c r="K231" s="11">
        <f t="shared" si="9"/>
        <v>0</v>
      </c>
      <c r="L231" s="11">
        <f t="shared" si="10"/>
        <v>0</v>
      </c>
    </row>
    <row r="232" spans="1:12" x14ac:dyDescent="0.2">
      <c r="A232" s="11">
        <f t="shared" si="11"/>
        <v>223</v>
      </c>
      <c r="B232" s="12" t="s">
        <v>15628</v>
      </c>
      <c r="C232" s="12" t="s">
        <v>15629</v>
      </c>
      <c r="D232" s="12" t="s">
        <v>15630</v>
      </c>
      <c r="E232" s="14">
        <v>4</v>
      </c>
      <c r="F232" s="12" t="s">
        <v>9</v>
      </c>
      <c r="G232" s="11"/>
      <c r="H232" s="11"/>
      <c r="I232" s="11"/>
      <c r="J232" s="11"/>
      <c r="K232" s="11">
        <f t="shared" si="9"/>
        <v>0</v>
      </c>
      <c r="L232" s="11">
        <f t="shared" si="10"/>
        <v>0</v>
      </c>
    </row>
    <row r="233" spans="1:12" x14ac:dyDescent="0.2">
      <c r="A233" s="11">
        <f t="shared" si="11"/>
        <v>224</v>
      </c>
      <c r="B233" s="12" t="s">
        <v>15631</v>
      </c>
      <c r="C233" s="12" t="s">
        <v>15632</v>
      </c>
      <c r="D233" s="12" t="s">
        <v>15633</v>
      </c>
      <c r="E233" s="14">
        <v>4</v>
      </c>
      <c r="F233" s="12" t="s">
        <v>9</v>
      </c>
      <c r="G233" s="11"/>
      <c r="H233" s="11"/>
      <c r="I233" s="11"/>
      <c r="J233" s="11"/>
      <c r="K233" s="11">
        <f t="shared" si="9"/>
        <v>0</v>
      </c>
      <c r="L233" s="11">
        <f t="shared" si="10"/>
        <v>0</v>
      </c>
    </row>
    <row r="234" spans="1:12" x14ac:dyDescent="0.2">
      <c r="A234" s="11">
        <f t="shared" si="11"/>
        <v>225</v>
      </c>
      <c r="B234" s="12" t="s">
        <v>15634</v>
      </c>
      <c r="C234" s="12" t="s">
        <v>15635</v>
      </c>
      <c r="D234" s="12" t="s">
        <v>15636</v>
      </c>
      <c r="E234" s="14">
        <v>6</v>
      </c>
      <c r="F234" s="12" t="s">
        <v>9</v>
      </c>
      <c r="G234" s="11"/>
      <c r="H234" s="11"/>
      <c r="I234" s="11"/>
      <c r="J234" s="11"/>
      <c r="K234" s="11">
        <f t="shared" si="9"/>
        <v>0</v>
      </c>
      <c r="L234" s="11">
        <f t="shared" si="10"/>
        <v>0</v>
      </c>
    </row>
    <row r="235" spans="1:12" x14ac:dyDescent="0.2">
      <c r="A235" s="11">
        <f t="shared" si="11"/>
        <v>226</v>
      </c>
      <c r="B235" s="12" t="s">
        <v>15637</v>
      </c>
      <c r="C235" s="12" t="s">
        <v>15638</v>
      </c>
      <c r="D235" s="12" t="s">
        <v>15639</v>
      </c>
      <c r="E235" s="14">
        <v>2</v>
      </c>
      <c r="F235" s="12" t="s">
        <v>9</v>
      </c>
      <c r="G235" s="11"/>
      <c r="H235" s="11"/>
      <c r="I235" s="11"/>
      <c r="J235" s="11"/>
      <c r="K235" s="11">
        <f t="shared" si="9"/>
        <v>0</v>
      </c>
      <c r="L235" s="11">
        <f t="shared" si="10"/>
        <v>0</v>
      </c>
    </row>
    <row r="236" spans="1:12" x14ac:dyDescent="0.2">
      <c r="A236" s="11">
        <f t="shared" si="11"/>
        <v>227</v>
      </c>
      <c r="B236" s="12" t="s">
        <v>15640</v>
      </c>
      <c r="C236" s="12" t="s">
        <v>15641</v>
      </c>
      <c r="D236" s="12" t="s">
        <v>15642</v>
      </c>
      <c r="E236" s="14">
        <v>3</v>
      </c>
      <c r="F236" s="12" t="s">
        <v>9</v>
      </c>
      <c r="G236" s="11"/>
      <c r="H236" s="11"/>
      <c r="I236" s="11"/>
      <c r="J236" s="11"/>
      <c r="K236" s="11">
        <f t="shared" si="9"/>
        <v>0</v>
      </c>
      <c r="L236" s="11">
        <f t="shared" si="10"/>
        <v>0</v>
      </c>
    </row>
    <row r="237" spans="1:12" x14ac:dyDescent="0.2">
      <c r="A237" s="11">
        <f t="shared" si="11"/>
        <v>228</v>
      </c>
      <c r="B237" s="12" t="s">
        <v>15643</v>
      </c>
      <c r="C237" s="12" t="s">
        <v>15644</v>
      </c>
      <c r="D237" s="12" t="s">
        <v>15645</v>
      </c>
      <c r="E237" s="14">
        <v>1</v>
      </c>
      <c r="F237" s="12" t="s">
        <v>9</v>
      </c>
      <c r="G237" s="11"/>
      <c r="H237" s="11"/>
      <c r="I237" s="11"/>
      <c r="J237" s="11"/>
      <c r="K237" s="11">
        <f t="shared" si="9"/>
        <v>0</v>
      </c>
      <c r="L237" s="11">
        <f t="shared" si="10"/>
        <v>0</v>
      </c>
    </row>
    <row r="238" spans="1:12" x14ac:dyDescent="0.2">
      <c r="A238" s="11">
        <f t="shared" si="11"/>
        <v>229</v>
      </c>
      <c r="B238" s="12" t="s">
        <v>15646</v>
      </c>
      <c r="C238" s="12" t="s">
        <v>15647</v>
      </c>
      <c r="D238" s="12" t="s">
        <v>15648</v>
      </c>
      <c r="E238" s="14">
        <v>2</v>
      </c>
      <c r="F238" s="12" t="s">
        <v>9</v>
      </c>
      <c r="G238" s="11"/>
      <c r="H238" s="11"/>
      <c r="I238" s="11"/>
      <c r="J238" s="11"/>
      <c r="K238" s="11">
        <f t="shared" si="9"/>
        <v>0</v>
      </c>
      <c r="L238" s="11">
        <f t="shared" si="10"/>
        <v>0</v>
      </c>
    </row>
    <row r="239" spans="1:12" x14ac:dyDescent="0.2">
      <c r="A239" s="11">
        <f t="shared" si="11"/>
        <v>230</v>
      </c>
      <c r="B239" s="12" t="s">
        <v>15649</v>
      </c>
      <c r="C239" s="12" t="s">
        <v>15650</v>
      </c>
      <c r="D239" s="12" t="s">
        <v>15651</v>
      </c>
      <c r="E239" s="14">
        <v>2</v>
      </c>
      <c r="F239" s="12" t="s">
        <v>9</v>
      </c>
      <c r="G239" s="11"/>
      <c r="H239" s="11"/>
      <c r="I239" s="11"/>
      <c r="J239" s="11"/>
      <c r="K239" s="11">
        <f t="shared" si="9"/>
        <v>0</v>
      </c>
      <c r="L239" s="11">
        <f t="shared" si="10"/>
        <v>0</v>
      </c>
    </row>
    <row r="240" spans="1:12" x14ac:dyDescent="0.2">
      <c r="A240" s="11">
        <f t="shared" si="11"/>
        <v>231</v>
      </c>
      <c r="B240" s="12" t="s">
        <v>15652</v>
      </c>
      <c r="C240" s="12" t="s">
        <v>15653</v>
      </c>
      <c r="D240" s="12" t="s">
        <v>15654</v>
      </c>
      <c r="E240" s="14">
        <v>2</v>
      </c>
      <c r="F240" s="12" t="s">
        <v>9</v>
      </c>
      <c r="G240" s="11"/>
      <c r="H240" s="11"/>
      <c r="I240" s="11"/>
      <c r="J240" s="11"/>
      <c r="K240" s="11">
        <f t="shared" si="9"/>
        <v>0</v>
      </c>
      <c r="L240" s="11">
        <f t="shared" si="10"/>
        <v>0</v>
      </c>
    </row>
    <row r="241" spans="1:12" x14ac:dyDescent="0.2">
      <c r="A241" s="11">
        <f t="shared" si="11"/>
        <v>232</v>
      </c>
      <c r="B241" s="12" t="s">
        <v>15655</v>
      </c>
      <c r="C241" s="12" t="s">
        <v>15656</v>
      </c>
      <c r="D241" s="12" t="s">
        <v>15657</v>
      </c>
      <c r="E241" s="14">
        <v>2</v>
      </c>
      <c r="F241" s="12" t="s">
        <v>9</v>
      </c>
      <c r="G241" s="11"/>
      <c r="H241" s="11"/>
      <c r="I241" s="11"/>
      <c r="J241" s="11"/>
      <c r="K241" s="11">
        <f t="shared" si="9"/>
        <v>0</v>
      </c>
      <c r="L241" s="11">
        <f t="shared" si="10"/>
        <v>0</v>
      </c>
    </row>
    <row r="242" spans="1:12" x14ac:dyDescent="0.2">
      <c r="A242" s="11">
        <f t="shared" si="11"/>
        <v>233</v>
      </c>
      <c r="B242" s="12" t="s">
        <v>15658</v>
      </c>
      <c r="C242" s="12" t="s">
        <v>15659</v>
      </c>
      <c r="D242" s="12" t="s">
        <v>15660</v>
      </c>
      <c r="E242" s="14">
        <v>6</v>
      </c>
      <c r="F242" s="12" t="s">
        <v>9</v>
      </c>
      <c r="G242" s="11"/>
      <c r="H242" s="11"/>
      <c r="I242" s="11"/>
      <c r="J242" s="11"/>
      <c r="K242" s="11">
        <f t="shared" si="9"/>
        <v>0</v>
      </c>
      <c r="L242" s="11">
        <f t="shared" si="10"/>
        <v>0</v>
      </c>
    </row>
    <row r="243" spans="1:12" x14ac:dyDescent="0.2">
      <c r="A243" s="11">
        <f t="shared" si="11"/>
        <v>234</v>
      </c>
      <c r="B243" s="12" t="s">
        <v>15661</v>
      </c>
      <c r="C243" s="12" t="s">
        <v>15662</v>
      </c>
      <c r="D243" s="12" t="s">
        <v>15663</v>
      </c>
      <c r="E243" s="14">
        <v>3</v>
      </c>
      <c r="F243" s="12" t="s">
        <v>9</v>
      </c>
      <c r="G243" s="11"/>
      <c r="H243" s="11"/>
      <c r="I243" s="11"/>
      <c r="J243" s="11"/>
      <c r="K243" s="11">
        <f t="shared" si="9"/>
        <v>0</v>
      </c>
      <c r="L243" s="11">
        <f t="shared" si="10"/>
        <v>0</v>
      </c>
    </row>
    <row r="244" spans="1:12" x14ac:dyDescent="0.2">
      <c r="A244" s="11">
        <f t="shared" si="11"/>
        <v>235</v>
      </c>
      <c r="B244" s="12" t="s">
        <v>15664</v>
      </c>
      <c r="C244" s="12" t="s">
        <v>15665</v>
      </c>
      <c r="D244" s="12" t="s">
        <v>15666</v>
      </c>
      <c r="E244" s="14">
        <v>2</v>
      </c>
      <c r="F244" s="12" t="s">
        <v>9</v>
      </c>
      <c r="G244" s="11"/>
      <c r="H244" s="11"/>
      <c r="I244" s="11"/>
      <c r="J244" s="11"/>
      <c r="K244" s="11">
        <f t="shared" si="9"/>
        <v>0</v>
      </c>
      <c r="L244" s="11">
        <f t="shared" si="10"/>
        <v>0</v>
      </c>
    </row>
    <row r="245" spans="1:12" x14ac:dyDescent="0.2">
      <c r="A245" s="11">
        <f t="shared" si="11"/>
        <v>236</v>
      </c>
      <c r="B245" s="12" t="s">
        <v>15667</v>
      </c>
      <c r="C245" s="12" t="s">
        <v>15668</v>
      </c>
      <c r="D245" s="12" t="s">
        <v>15669</v>
      </c>
      <c r="E245" s="14">
        <v>16</v>
      </c>
      <c r="F245" s="12" t="s">
        <v>9</v>
      </c>
      <c r="G245" s="11"/>
      <c r="H245" s="11"/>
      <c r="I245" s="11"/>
      <c r="J245" s="11"/>
      <c r="K245" s="11">
        <f t="shared" si="9"/>
        <v>0</v>
      </c>
      <c r="L245" s="11">
        <f t="shared" si="10"/>
        <v>0</v>
      </c>
    </row>
    <row r="246" spans="1:12" x14ac:dyDescent="0.2">
      <c r="A246" s="11">
        <f t="shared" si="11"/>
        <v>237</v>
      </c>
      <c r="B246" s="12" t="s">
        <v>15670</v>
      </c>
      <c r="C246" s="12" t="s">
        <v>15671</v>
      </c>
      <c r="D246" s="12" t="s">
        <v>15672</v>
      </c>
      <c r="E246" s="14">
        <v>1</v>
      </c>
      <c r="F246" s="12" t="s">
        <v>9</v>
      </c>
      <c r="G246" s="11"/>
      <c r="H246" s="11"/>
      <c r="I246" s="11"/>
      <c r="J246" s="11"/>
      <c r="K246" s="11">
        <f t="shared" si="9"/>
        <v>0</v>
      </c>
      <c r="L246" s="11">
        <f t="shared" si="10"/>
        <v>0</v>
      </c>
    </row>
    <row r="247" spans="1:12" x14ac:dyDescent="0.2">
      <c r="A247" s="11">
        <f t="shared" si="11"/>
        <v>238</v>
      </c>
      <c r="B247" s="12" t="s">
        <v>15673</v>
      </c>
      <c r="C247" s="12" t="s">
        <v>15674</v>
      </c>
      <c r="D247" s="12" t="s">
        <v>15675</v>
      </c>
      <c r="E247" s="14">
        <v>2</v>
      </c>
      <c r="F247" s="12" t="s">
        <v>9</v>
      </c>
      <c r="G247" s="11"/>
      <c r="H247" s="11"/>
      <c r="I247" s="11"/>
      <c r="J247" s="11"/>
      <c r="K247" s="11">
        <f t="shared" si="9"/>
        <v>0</v>
      </c>
      <c r="L247" s="11">
        <f t="shared" si="10"/>
        <v>0</v>
      </c>
    </row>
    <row r="248" spans="1:12" x14ac:dyDescent="0.2">
      <c r="A248" s="11">
        <f t="shared" si="11"/>
        <v>239</v>
      </c>
      <c r="B248" s="12" t="s">
        <v>15676</v>
      </c>
      <c r="C248" s="12" t="s">
        <v>15677</v>
      </c>
      <c r="D248" s="12" t="s">
        <v>15678</v>
      </c>
      <c r="E248" s="14">
        <v>1</v>
      </c>
      <c r="F248" s="12" t="s">
        <v>9</v>
      </c>
      <c r="G248" s="11"/>
      <c r="H248" s="11"/>
      <c r="I248" s="11"/>
      <c r="J248" s="11"/>
      <c r="K248" s="11">
        <f t="shared" si="9"/>
        <v>0</v>
      </c>
      <c r="L248" s="11">
        <f t="shared" si="10"/>
        <v>0</v>
      </c>
    </row>
    <row r="249" spans="1:12" x14ac:dyDescent="0.2">
      <c r="A249" s="11">
        <f t="shared" si="11"/>
        <v>240</v>
      </c>
      <c r="B249" s="12" t="s">
        <v>15679</v>
      </c>
      <c r="C249" s="12" t="s">
        <v>15680</v>
      </c>
      <c r="D249" s="12" t="s">
        <v>15681</v>
      </c>
      <c r="E249" s="14">
        <v>1</v>
      </c>
      <c r="F249" s="12" t="s">
        <v>9</v>
      </c>
      <c r="G249" s="11"/>
      <c r="H249" s="11"/>
      <c r="I249" s="11"/>
      <c r="J249" s="11"/>
      <c r="K249" s="11">
        <f t="shared" si="9"/>
        <v>0</v>
      </c>
      <c r="L249" s="11">
        <f t="shared" si="10"/>
        <v>0</v>
      </c>
    </row>
    <row r="250" spans="1:12" x14ac:dyDescent="0.2">
      <c r="A250" s="11">
        <f t="shared" si="11"/>
        <v>241</v>
      </c>
      <c r="B250" s="12" t="s">
        <v>15682</v>
      </c>
      <c r="C250" s="12" t="s">
        <v>15683</v>
      </c>
      <c r="D250" s="12" t="s">
        <v>15684</v>
      </c>
      <c r="E250" s="14">
        <v>1</v>
      </c>
      <c r="F250" s="12" t="s">
        <v>9</v>
      </c>
      <c r="G250" s="11"/>
      <c r="H250" s="11"/>
      <c r="I250" s="11"/>
      <c r="J250" s="11"/>
      <c r="K250" s="11">
        <f t="shared" si="9"/>
        <v>0</v>
      </c>
      <c r="L250" s="11">
        <f t="shared" si="10"/>
        <v>0</v>
      </c>
    </row>
    <row r="251" spans="1:12" x14ac:dyDescent="0.2">
      <c r="A251" s="11">
        <f t="shared" si="11"/>
        <v>242</v>
      </c>
      <c r="B251" s="12" t="s">
        <v>15685</v>
      </c>
      <c r="C251" s="12" t="s">
        <v>15686</v>
      </c>
      <c r="D251" s="12" t="s">
        <v>15687</v>
      </c>
      <c r="E251" s="14">
        <v>1</v>
      </c>
      <c r="F251" s="12" t="s">
        <v>9</v>
      </c>
      <c r="G251" s="11"/>
      <c r="H251" s="11"/>
      <c r="I251" s="11"/>
      <c r="J251" s="11"/>
      <c r="K251" s="11">
        <f t="shared" si="9"/>
        <v>0</v>
      </c>
      <c r="L251" s="11">
        <f t="shared" si="10"/>
        <v>0</v>
      </c>
    </row>
    <row r="252" spans="1:12" x14ac:dyDescent="0.2">
      <c r="A252" s="11">
        <f t="shared" si="11"/>
        <v>243</v>
      </c>
      <c r="B252" s="12" t="s">
        <v>15688</v>
      </c>
      <c r="C252" s="12" t="s">
        <v>15689</v>
      </c>
      <c r="D252" s="12" t="s">
        <v>15690</v>
      </c>
      <c r="E252" s="14">
        <v>1</v>
      </c>
      <c r="F252" s="12" t="s">
        <v>9</v>
      </c>
      <c r="G252" s="11"/>
      <c r="H252" s="11"/>
      <c r="I252" s="11"/>
      <c r="J252" s="11"/>
      <c r="K252" s="11">
        <f t="shared" si="9"/>
        <v>0</v>
      </c>
      <c r="L252" s="11">
        <f t="shared" si="10"/>
        <v>0</v>
      </c>
    </row>
    <row r="253" spans="1:12" x14ac:dyDescent="0.2">
      <c r="A253" s="11">
        <f t="shared" si="11"/>
        <v>244</v>
      </c>
      <c r="B253" s="12" t="s">
        <v>15691</v>
      </c>
      <c r="C253" s="12" t="s">
        <v>15692</v>
      </c>
      <c r="D253" s="12" t="s">
        <v>15693</v>
      </c>
      <c r="E253" s="14">
        <v>2</v>
      </c>
      <c r="F253" s="12" t="s">
        <v>9</v>
      </c>
      <c r="G253" s="11"/>
      <c r="H253" s="11"/>
      <c r="I253" s="11"/>
      <c r="J253" s="11"/>
      <c r="K253" s="11">
        <f t="shared" si="9"/>
        <v>0</v>
      </c>
      <c r="L253" s="11">
        <f t="shared" si="10"/>
        <v>0</v>
      </c>
    </row>
    <row r="254" spans="1:12" x14ac:dyDescent="0.2">
      <c r="A254" s="11">
        <f t="shared" si="11"/>
        <v>245</v>
      </c>
      <c r="B254" s="12" t="s">
        <v>15694</v>
      </c>
      <c r="C254" s="12" t="s">
        <v>15695</v>
      </c>
      <c r="D254" s="12" t="s">
        <v>15696</v>
      </c>
      <c r="E254" s="14">
        <v>1</v>
      </c>
      <c r="F254" s="12" t="s">
        <v>9</v>
      </c>
      <c r="G254" s="11"/>
      <c r="H254" s="11"/>
      <c r="I254" s="11"/>
      <c r="J254" s="11"/>
      <c r="K254" s="11">
        <f t="shared" si="9"/>
        <v>0</v>
      </c>
      <c r="L254" s="11">
        <f t="shared" si="10"/>
        <v>0</v>
      </c>
    </row>
    <row r="255" spans="1:12" x14ac:dyDescent="0.2">
      <c r="A255" s="11">
        <f t="shared" si="11"/>
        <v>246</v>
      </c>
      <c r="B255" s="12" t="s">
        <v>15697</v>
      </c>
      <c r="C255" s="12" t="s">
        <v>15698</v>
      </c>
      <c r="D255" s="12" t="s">
        <v>15699</v>
      </c>
      <c r="E255" s="14">
        <v>1</v>
      </c>
      <c r="F255" s="12" t="s">
        <v>9</v>
      </c>
      <c r="G255" s="11"/>
      <c r="H255" s="11"/>
      <c r="I255" s="11"/>
      <c r="J255" s="11"/>
      <c r="K255" s="11">
        <f t="shared" si="9"/>
        <v>0</v>
      </c>
      <c r="L255" s="11">
        <f t="shared" si="10"/>
        <v>0</v>
      </c>
    </row>
    <row r="256" spans="1:12" x14ac:dyDescent="0.2">
      <c r="A256" s="11">
        <f t="shared" si="11"/>
        <v>247</v>
      </c>
      <c r="B256" s="12" t="s">
        <v>15700</v>
      </c>
      <c r="C256" s="12" t="s">
        <v>15701</v>
      </c>
      <c r="D256" s="12" t="s">
        <v>15702</v>
      </c>
      <c r="E256" s="14">
        <v>1</v>
      </c>
      <c r="F256" s="12" t="s">
        <v>9</v>
      </c>
      <c r="G256" s="11"/>
      <c r="H256" s="11"/>
      <c r="I256" s="11"/>
      <c r="J256" s="11"/>
      <c r="K256" s="11">
        <f t="shared" si="9"/>
        <v>0</v>
      </c>
      <c r="L256" s="11">
        <f t="shared" si="10"/>
        <v>0</v>
      </c>
    </row>
    <row r="257" spans="1:12" x14ac:dyDescent="0.2">
      <c r="A257" s="11">
        <f t="shared" si="11"/>
        <v>248</v>
      </c>
      <c r="B257" s="12" t="s">
        <v>15703</v>
      </c>
      <c r="C257" s="12" t="s">
        <v>15704</v>
      </c>
      <c r="D257" s="12" t="s">
        <v>15705</v>
      </c>
      <c r="E257" s="14">
        <v>1</v>
      </c>
      <c r="F257" s="12" t="s">
        <v>9</v>
      </c>
      <c r="G257" s="11"/>
      <c r="H257" s="11"/>
      <c r="I257" s="11"/>
      <c r="J257" s="11"/>
      <c r="K257" s="11">
        <f t="shared" si="9"/>
        <v>0</v>
      </c>
      <c r="L257" s="11">
        <f t="shared" si="10"/>
        <v>0</v>
      </c>
    </row>
    <row r="258" spans="1:12" x14ac:dyDescent="0.2">
      <c r="A258" s="11">
        <f t="shared" si="11"/>
        <v>249</v>
      </c>
      <c r="B258" s="12" t="s">
        <v>8331</v>
      </c>
      <c r="C258" s="12" t="s">
        <v>4320</v>
      </c>
      <c r="D258" s="12" t="s">
        <v>4321</v>
      </c>
      <c r="E258" s="14">
        <v>2</v>
      </c>
      <c r="F258" s="12" t="s">
        <v>9</v>
      </c>
      <c r="G258" s="11"/>
      <c r="H258" s="11"/>
      <c r="I258" s="11"/>
      <c r="J258" s="11"/>
      <c r="K258" s="11">
        <f t="shared" si="9"/>
        <v>0</v>
      </c>
      <c r="L258" s="11">
        <f t="shared" si="10"/>
        <v>0</v>
      </c>
    </row>
    <row r="259" spans="1:12" x14ac:dyDescent="0.2">
      <c r="A259" s="11">
        <f t="shared" si="11"/>
        <v>250</v>
      </c>
      <c r="B259" s="12" t="s">
        <v>8332</v>
      </c>
      <c r="C259" s="12" t="s">
        <v>4322</v>
      </c>
      <c r="D259" s="12" t="s">
        <v>4323</v>
      </c>
      <c r="E259" s="14">
        <v>8</v>
      </c>
      <c r="F259" s="12" t="s">
        <v>9</v>
      </c>
      <c r="G259" s="11"/>
      <c r="H259" s="11"/>
      <c r="I259" s="11"/>
      <c r="J259" s="11"/>
      <c r="K259" s="11">
        <f t="shared" si="9"/>
        <v>0</v>
      </c>
      <c r="L259" s="11">
        <f t="shared" si="10"/>
        <v>0</v>
      </c>
    </row>
    <row r="260" spans="1:12" x14ac:dyDescent="0.2">
      <c r="A260" s="11">
        <f t="shared" si="11"/>
        <v>251</v>
      </c>
      <c r="B260" s="12" t="s">
        <v>15706</v>
      </c>
      <c r="C260" s="12" t="s">
        <v>15707</v>
      </c>
      <c r="D260" s="12" t="s">
        <v>15708</v>
      </c>
      <c r="E260" s="14">
        <v>1</v>
      </c>
      <c r="F260" s="12" t="s">
        <v>9</v>
      </c>
      <c r="G260" s="11"/>
      <c r="H260" s="11"/>
      <c r="I260" s="11"/>
      <c r="J260" s="11"/>
      <c r="K260" s="11">
        <f t="shared" si="9"/>
        <v>0</v>
      </c>
      <c r="L260" s="11">
        <f t="shared" si="10"/>
        <v>0</v>
      </c>
    </row>
    <row r="261" spans="1:12" x14ac:dyDescent="0.2">
      <c r="A261" s="11">
        <f t="shared" si="11"/>
        <v>252</v>
      </c>
      <c r="B261" s="12" t="s">
        <v>15709</v>
      </c>
      <c r="C261" s="12" t="s">
        <v>15710</v>
      </c>
      <c r="D261" s="12" t="s">
        <v>15711</v>
      </c>
      <c r="E261" s="14">
        <v>1</v>
      </c>
      <c r="F261" s="12" t="s">
        <v>9</v>
      </c>
      <c r="G261" s="11"/>
      <c r="H261" s="11"/>
      <c r="I261" s="11"/>
      <c r="J261" s="11"/>
      <c r="K261" s="11">
        <f t="shared" si="9"/>
        <v>0</v>
      </c>
      <c r="L261" s="11">
        <f t="shared" si="10"/>
        <v>0</v>
      </c>
    </row>
    <row r="262" spans="1:12" x14ac:dyDescent="0.2">
      <c r="A262" s="11">
        <f t="shared" si="11"/>
        <v>253</v>
      </c>
      <c r="B262" s="12" t="s">
        <v>15712</v>
      </c>
      <c r="C262" s="12" t="s">
        <v>15713</v>
      </c>
      <c r="D262" s="12" t="s">
        <v>15714</v>
      </c>
      <c r="E262" s="14">
        <v>1</v>
      </c>
      <c r="F262" s="12" t="s">
        <v>9</v>
      </c>
      <c r="G262" s="11"/>
      <c r="H262" s="11"/>
      <c r="I262" s="11"/>
      <c r="J262" s="11"/>
      <c r="K262" s="11">
        <f t="shared" si="9"/>
        <v>0</v>
      </c>
      <c r="L262" s="11">
        <f t="shared" si="10"/>
        <v>0</v>
      </c>
    </row>
    <row r="263" spans="1:12" x14ac:dyDescent="0.2">
      <c r="A263" s="11">
        <f t="shared" si="11"/>
        <v>254</v>
      </c>
      <c r="B263" s="12" t="s">
        <v>15715</v>
      </c>
      <c r="C263" s="12" t="s">
        <v>15716</v>
      </c>
      <c r="D263" s="12" t="s">
        <v>15717</v>
      </c>
      <c r="E263" s="14">
        <v>2</v>
      </c>
      <c r="F263" s="12" t="s">
        <v>9</v>
      </c>
      <c r="G263" s="11"/>
      <c r="H263" s="11"/>
      <c r="I263" s="11"/>
      <c r="J263" s="11"/>
      <c r="K263" s="11">
        <f t="shared" si="9"/>
        <v>0</v>
      </c>
      <c r="L263" s="11">
        <f t="shared" si="10"/>
        <v>0</v>
      </c>
    </row>
    <row r="264" spans="1:12" x14ac:dyDescent="0.2">
      <c r="A264" s="11">
        <f t="shared" si="11"/>
        <v>255</v>
      </c>
      <c r="B264" s="12" t="s">
        <v>15718</v>
      </c>
      <c r="C264" s="12" t="s">
        <v>15719</v>
      </c>
      <c r="D264" s="12" t="s">
        <v>15720</v>
      </c>
      <c r="E264" s="14">
        <v>1</v>
      </c>
      <c r="F264" s="12" t="s">
        <v>9</v>
      </c>
      <c r="G264" s="11"/>
      <c r="H264" s="11"/>
      <c r="I264" s="11"/>
      <c r="J264" s="11"/>
      <c r="K264" s="11">
        <f t="shared" si="9"/>
        <v>0</v>
      </c>
      <c r="L264" s="11">
        <f t="shared" si="10"/>
        <v>0</v>
      </c>
    </row>
    <row r="265" spans="1:12" x14ac:dyDescent="0.2">
      <c r="A265" s="11">
        <f t="shared" si="11"/>
        <v>256</v>
      </c>
      <c r="B265" s="12" t="s">
        <v>15721</v>
      </c>
      <c r="C265" s="12" t="s">
        <v>15722</v>
      </c>
      <c r="D265" s="12" t="s">
        <v>15723</v>
      </c>
      <c r="E265" s="14">
        <v>1</v>
      </c>
      <c r="F265" s="12" t="s">
        <v>9</v>
      </c>
      <c r="G265" s="11"/>
      <c r="H265" s="11"/>
      <c r="I265" s="11"/>
      <c r="J265" s="11"/>
      <c r="K265" s="11">
        <f t="shared" si="9"/>
        <v>0</v>
      </c>
      <c r="L265" s="11">
        <f t="shared" si="10"/>
        <v>0</v>
      </c>
    </row>
    <row r="266" spans="1:12" x14ac:dyDescent="0.2">
      <c r="A266" s="11">
        <f t="shared" si="11"/>
        <v>257</v>
      </c>
      <c r="B266" s="12" t="s">
        <v>15724</v>
      </c>
      <c r="C266" s="12" t="s">
        <v>15725</v>
      </c>
      <c r="D266" s="12" t="s">
        <v>15726</v>
      </c>
      <c r="E266" s="14">
        <v>1</v>
      </c>
      <c r="F266" s="12" t="s">
        <v>9</v>
      </c>
      <c r="G266" s="11"/>
      <c r="H266" s="11"/>
      <c r="I266" s="11"/>
      <c r="J266" s="11"/>
      <c r="K266" s="11">
        <f t="shared" si="9"/>
        <v>0</v>
      </c>
      <c r="L266" s="11">
        <f t="shared" si="10"/>
        <v>0</v>
      </c>
    </row>
    <row r="267" spans="1:12" x14ac:dyDescent="0.2">
      <c r="A267" s="11">
        <f t="shared" si="11"/>
        <v>258</v>
      </c>
      <c r="B267" s="12" t="s">
        <v>15727</v>
      </c>
      <c r="C267" s="12" t="s">
        <v>15728</v>
      </c>
      <c r="D267" s="12" t="s">
        <v>15729</v>
      </c>
      <c r="E267" s="14">
        <v>2</v>
      </c>
      <c r="F267" s="12" t="s">
        <v>9</v>
      </c>
      <c r="G267" s="11"/>
      <c r="H267" s="11"/>
      <c r="I267" s="11"/>
      <c r="J267" s="11"/>
      <c r="K267" s="11">
        <f t="shared" ref="K267:K330" si="12">I267*(100-J267)/100</f>
        <v>0</v>
      </c>
      <c r="L267" s="11">
        <f t="shared" ref="L267:L330" si="13">E267*K267</f>
        <v>0</v>
      </c>
    </row>
    <row r="268" spans="1:12" x14ac:dyDescent="0.2">
      <c r="A268" s="11">
        <f t="shared" ref="A268:A331" si="14">A267+1</f>
        <v>259</v>
      </c>
      <c r="B268" s="12" t="s">
        <v>15730</v>
      </c>
      <c r="C268" s="12" t="s">
        <v>15731</v>
      </c>
      <c r="D268" s="12" t="s">
        <v>15732</v>
      </c>
      <c r="E268" s="14">
        <v>1</v>
      </c>
      <c r="F268" s="12" t="s">
        <v>9</v>
      </c>
      <c r="G268" s="11"/>
      <c r="H268" s="11"/>
      <c r="I268" s="11"/>
      <c r="J268" s="11"/>
      <c r="K268" s="11">
        <f t="shared" si="12"/>
        <v>0</v>
      </c>
      <c r="L268" s="11">
        <f t="shared" si="13"/>
        <v>0</v>
      </c>
    </row>
    <row r="269" spans="1:12" x14ac:dyDescent="0.2">
      <c r="A269" s="11">
        <f t="shared" si="14"/>
        <v>260</v>
      </c>
      <c r="B269" s="12" t="s">
        <v>15733</v>
      </c>
      <c r="C269" s="12" t="s">
        <v>15734</v>
      </c>
      <c r="D269" s="12" t="s">
        <v>15735</v>
      </c>
      <c r="E269" s="14">
        <v>1</v>
      </c>
      <c r="F269" s="12" t="s">
        <v>9</v>
      </c>
      <c r="G269" s="11"/>
      <c r="H269" s="11"/>
      <c r="I269" s="11"/>
      <c r="J269" s="11"/>
      <c r="K269" s="11">
        <f t="shared" si="12"/>
        <v>0</v>
      </c>
      <c r="L269" s="11">
        <f t="shared" si="13"/>
        <v>0</v>
      </c>
    </row>
    <row r="270" spans="1:12" x14ac:dyDescent="0.2">
      <c r="A270" s="11">
        <f t="shared" si="14"/>
        <v>261</v>
      </c>
      <c r="B270" s="12" t="s">
        <v>15736</v>
      </c>
      <c r="C270" s="12" t="s">
        <v>15737</v>
      </c>
      <c r="D270" s="12" t="s">
        <v>15738</v>
      </c>
      <c r="E270" s="14">
        <v>2</v>
      </c>
      <c r="F270" s="12" t="s">
        <v>9</v>
      </c>
      <c r="G270" s="11"/>
      <c r="H270" s="11"/>
      <c r="I270" s="11"/>
      <c r="J270" s="11"/>
      <c r="K270" s="11">
        <f t="shared" si="12"/>
        <v>0</v>
      </c>
      <c r="L270" s="11">
        <f t="shared" si="13"/>
        <v>0</v>
      </c>
    </row>
    <row r="271" spans="1:12" x14ac:dyDescent="0.2">
      <c r="A271" s="11">
        <f t="shared" si="14"/>
        <v>262</v>
      </c>
      <c r="B271" s="12" t="s">
        <v>15739</v>
      </c>
      <c r="C271" s="12" t="s">
        <v>15740</v>
      </c>
      <c r="D271" s="12" t="s">
        <v>15741</v>
      </c>
      <c r="E271" s="14">
        <v>2</v>
      </c>
      <c r="F271" s="12" t="s">
        <v>9</v>
      </c>
      <c r="G271" s="11"/>
      <c r="H271" s="11"/>
      <c r="I271" s="11"/>
      <c r="J271" s="11"/>
      <c r="K271" s="11">
        <f t="shared" si="12"/>
        <v>0</v>
      </c>
      <c r="L271" s="11">
        <f t="shared" si="13"/>
        <v>0</v>
      </c>
    </row>
    <row r="272" spans="1:12" x14ac:dyDescent="0.2">
      <c r="A272" s="11">
        <f t="shared" si="14"/>
        <v>263</v>
      </c>
      <c r="B272" s="12" t="s">
        <v>15742</v>
      </c>
      <c r="C272" s="12" t="s">
        <v>15743</v>
      </c>
      <c r="D272" s="12" t="s">
        <v>15744</v>
      </c>
      <c r="E272" s="14">
        <v>2</v>
      </c>
      <c r="F272" s="12" t="s">
        <v>9</v>
      </c>
      <c r="G272" s="11"/>
      <c r="H272" s="11"/>
      <c r="I272" s="11"/>
      <c r="J272" s="11"/>
      <c r="K272" s="11">
        <f t="shared" si="12"/>
        <v>0</v>
      </c>
      <c r="L272" s="11">
        <f t="shared" si="13"/>
        <v>0</v>
      </c>
    </row>
    <row r="273" spans="1:12" x14ac:dyDescent="0.2">
      <c r="A273" s="11">
        <f t="shared" si="14"/>
        <v>264</v>
      </c>
      <c r="B273" s="12" t="s">
        <v>15745</v>
      </c>
      <c r="C273" s="12" t="s">
        <v>15746</v>
      </c>
      <c r="D273" s="12" t="s">
        <v>15747</v>
      </c>
      <c r="E273" s="14">
        <v>2</v>
      </c>
      <c r="F273" s="12" t="s">
        <v>9</v>
      </c>
      <c r="G273" s="11"/>
      <c r="H273" s="11"/>
      <c r="I273" s="11"/>
      <c r="J273" s="11"/>
      <c r="K273" s="11">
        <f t="shared" si="12"/>
        <v>0</v>
      </c>
      <c r="L273" s="11">
        <f t="shared" si="13"/>
        <v>0</v>
      </c>
    </row>
    <row r="274" spans="1:12" x14ac:dyDescent="0.2">
      <c r="A274" s="11">
        <f t="shared" si="14"/>
        <v>265</v>
      </c>
      <c r="B274" s="12" t="s">
        <v>15748</v>
      </c>
      <c r="C274" s="12" t="s">
        <v>15749</v>
      </c>
      <c r="D274" s="12" t="s">
        <v>15750</v>
      </c>
      <c r="E274" s="14">
        <v>21</v>
      </c>
      <c r="F274" s="12" t="s">
        <v>9</v>
      </c>
      <c r="G274" s="11"/>
      <c r="H274" s="11"/>
      <c r="I274" s="11"/>
      <c r="J274" s="11"/>
      <c r="K274" s="11">
        <f t="shared" si="12"/>
        <v>0</v>
      </c>
      <c r="L274" s="11">
        <f t="shared" si="13"/>
        <v>0</v>
      </c>
    </row>
    <row r="275" spans="1:12" x14ac:dyDescent="0.2">
      <c r="A275" s="11">
        <f t="shared" si="14"/>
        <v>266</v>
      </c>
      <c r="B275" s="12" t="s">
        <v>15751</v>
      </c>
      <c r="C275" s="12" t="s">
        <v>15752</v>
      </c>
      <c r="D275" s="12" t="s">
        <v>15753</v>
      </c>
      <c r="E275" s="14">
        <v>2</v>
      </c>
      <c r="F275" s="12" t="s">
        <v>9</v>
      </c>
      <c r="G275" s="11"/>
      <c r="H275" s="11"/>
      <c r="I275" s="11"/>
      <c r="J275" s="11"/>
      <c r="K275" s="11">
        <f t="shared" si="12"/>
        <v>0</v>
      </c>
      <c r="L275" s="11">
        <f t="shared" si="13"/>
        <v>0</v>
      </c>
    </row>
    <row r="276" spans="1:12" x14ac:dyDescent="0.2">
      <c r="A276" s="11">
        <f t="shared" si="14"/>
        <v>267</v>
      </c>
      <c r="B276" s="12" t="s">
        <v>15754</v>
      </c>
      <c r="C276" s="12" t="s">
        <v>15755</v>
      </c>
      <c r="D276" s="12" t="s">
        <v>15756</v>
      </c>
      <c r="E276" s="14">
        <v>2</v>
      </c>
      <c r="F276" s="12" t="s">
        <v>9</v>
      </c>
      <c r="G276" s="11"/>
      <c r="H276" s="11"/>
      <c r="I276" s="11"/>
      <c r="J276" s="11"/>
      <c r="K276" s="11">
        <f t="shared" si="12"/>
        <v>0</v>
      </c>
      <c r="L276" s="11">
        <f t="shared" si="13"/>
        <v>0</v>
      </c>
    </row>
    <row r="277" spans="1:12" x14ac:dyDescent="0.2">
      <c r="A277" s="11">
        <f t="shared" si="14"/>
        <v>268</v>
      </c>
      <c r="B277" s="12" t="s">
        <v>15757</v>
      </c>
      <c r="C277" s="12" t="s">
        <v>15758</v>
      </c>
      <c r="D277" s="12" t="s">
        <v>15759</v>
      </c>
      <c r="E277" s="14">
        <v>4</v>
      </c>
      <c r="F277" s="12" t="s">
        <v>9</v>
      </c>
      <c r="G277" s="11"/>
      <c r="H277" s="11"/>
      <c r="I277" s="11"/>
      <c r="J277" s="11"/>
      <c r="K277" s="11">
        <f t="shared" si="12"/>
        <v>0</v>
      </c>
      <c r="L277" s="11">
        <f t="shared" si="13"/>
        <v>0</v>
      </c>
    </row>
    <row r="278" spans="1:12" x14ac:dyDescent="0.2">
      <c r="A278" s="11">
        <f t="shared" si="14"/>
        <v>269</v>
      </c>
      <c r="B278" s="12" t="s">
        <v>15760</v>
      </c>
      <c r="C278" s="12" t="s">
        <v>15761</v>
      </c>
      <c r="D278" s="12" t="s">
        <v>15762</v>
      </c>
      <c r="E278" s="14">
        <v>1</v>
      </c>
      <c r="F278" s="12" t="s">
        <v>9</v>
      </c>
      <c r="G278" s="11"/>
      <c r="H278" s="11"/>
      <c r="I278" s="11"/>
      <c r="J278" s="11"/>
      <c r="K278" s="11">
        <f t="shared" si="12"/>
        <v>0</v>
      </c>
      <c r="L278" s="11">
        <f t="shared" si="13"/>
        <v>0</v>
      </c>
    </row>
    <row r="279" spans="1:12" x14ac:dyDescent="0.2">
      <c r="A279" s="11">
        <f t="shared" si="14"/>
        <v>270</v>
      </c>
      <c r="B279" s="12" t="s">
        <v>15763</v>
      </c>
      <c r="C279" s="12" t="s">
        <v>15764</v>
      </c>
      <c r="D279" s="12" t="s">
        <v>15765</v>
      </c>
      <c r="E279" s="14">
        <v>1</v>
      </c>
      <c r="F279" s="12" t="s">
        <v>9</v>
      </c>
      <c r="G279" s="11"/>
      <c r="H279" s="11"/>
      <c r="I279" s="11"/>
      <c r="J279" s="11"/>
      <c r="K279" s="11">
        <f t="shared" si="12"/>
        <v>0</v>
      </c>
      <c r="L279" s="11">
        <f t="shared" si="13"/>
        <v>0</v>
      </c>
    </row>
    <row r="280" spans="1:12" x14ac:dyDescent="0.2">
      <c r="A280" s="11">
        <f t="shared" si="14"/>
        <v>271</v>
      </c>
      <c r="B280" s="12" t="s">
        <v>15766</v>
      </c>
      <c r="C280" s="12" t="s">
        <v>15767</v>
      </c>
      <c r="D280" s="12" t="s">
        <v>15768</v>
      </c>
      <c r="E280" s="14">
        <v>1</v>
      </c>
      <c r="F280" s="12" t="s">
        <v>9</v>
      </c>
      <c r="G280" s="11"/>
      <c r="H280" s="11"/>
      <c r="I280" s="11"/>
      <c r="J280" s="11"/>
      <c r="K280" s="11">
        <f t="shared" si="12"/>
        <v>0</v>
      </c>
      <c r="L280" s="11">
        <f t="shared" si="13"/>
        <v>0</v>
      </c>
    </row>
    <row r="281" spans="1:12" x14ac:dyDescent="0.2">
      <c r="A281" s="11">
        <f t="shared" si="14"/>
        <v>272</v>
      </c>
      <c r="B281" s="12" t="s">
        <v>15769</v>
      </c>
      <c r="C281" s="12" t="s">
        <v>15770</v>
      </c>
      <c r="D281" s="12" t="s">
        <v>15771</v>
      </c>
      <c r="E281" s="14">
        <v>1</v>
      </c>
      <c r="F281" s="12" t="s">
        <v>9</v>
      </c>
      <c r="G281" s="11"/>
      <c r="H281" s="11"/>
      <c r="I281" s="11"/>
      <c r="J281" s="11"/>
      <c r="K281" s="11">
        <f t="shared" si="12"/>
        <v>0</v>
      </c>
      <c r="L281" s="11">
        <f t="shared" si="13"/>
        <v>0</v>
      </c>
    </row>
    <row r="282" spans="1:12" x14ac:dyDescent="0.2">
      <c r="A282" s="11">
        <f t="shared" si="14"/>
        <v>273</v>
      </c>
      <c r="B282" s="12" t="s">
        <v>15772</v>
      </c>
      <c r="C282" s="12" t="s">
        <v>15773</v>
      </c>
      <c r="D282" s="12" t="s">
        <v>15774</v>
      </c>
      <c r="E282" s="14">
        <v>1</v>
      </c>
      <c r="F282" s="12" t="s">
        <v>9</v>
      </c>
      <c r="G282" s="11"/>
      <c r="H282" s="11"/>
      <c r="I282" s="11"/>
      <c r="J282" s="11"/>
      <c r="K282" s="11">
        <f t="shared" si="12"/>
        <v>0</v>
      </c>
      <c r="L282" s="11">
        <f t="shared" si="13"/>
        <v>0</v>
      </c>
    </row>
    <row r="283" spans="1:12" x14ac:dyDescent="0.2">
      <c r="A283" s="11">
        <f t="shared" si="14"/>
        <v>274</v>
      </c>
      <c r="B283" s="12" t="s">
        <v>15775</v>
      </c>
      <c r="C283" s="12" t="s">
        <v>15776</v>
      </c>
      <c r="D283" s="12" t="s">
        <v>15777</v>
      </c>
      <c r="E283" s="14">
        <v>2</v>
      </c>
      <c r="F283" s="12" t="s">
        <v>9</v>
      </c>
      <c r="G283" s="11"/>
      <c r="H283" s="11"/>
      <c r="I283" s="11"/>
      <c r="J283" s="11"/>
      <c r="K283" s="11">
        <f t="shared" si="12"/>
        <v>0</v>
      </c>
      <c r="L283" s="11">
        <f t="shared" si="13"/>
        <v>0</v>
      </c>
    </row>
    <row r="284" spans="1:12" x14ac:dyDescent="0.2">
      <c r="A284" s="11">
        <f t="shared" si="14"/>
        <v>275</v>
      </c>
      <c r="B284" s="12" t="s">
        <v>15778</v>
      </c>
      <c r="C284" s="12" t="s">
        <v>15779</v>
      </c>
      <c r="D284" s="12" t="s">
        <v>15780</v>
      </c>
      <c r="E284" s="14">
        <v>1</v>
      </c>
      <c r="F284" s="12" t="s">
        <v>9</v>
      </c>
      <c r="G284" s="11"/>
      <c r="H284" s="11"/>
      <c r="I284" s="11"/>
      <c r="J284" s="11"/>
      <c r="K284" s="11">
        <f t="shared" si="12"/>
        <v>0</v>
      </c>
      <c r="L284" s="11">
        <f t="shared" si="13"/>
        <v>0</v>
      </c>
    </row>
    <row r="285" spans="1:12" x14ac:dyDescent="0.2">
      <c r="A285" s="11">
        <f t="shared" si="14"/>
        <v>276</v>
      </c>
      <c r="B285" s="12" t="s">
        <v>15781</v>
      </c>
      <c r="C285" s="12" t="s">
        <v>15782</v>
      </c>
      <c r="D285" s="12" t="s">
        <v>15783</v>
      </c>
      <c r="E285" s="14">
        <v>2</v>
      </c>
      <c r="F285" s="12" t="s">
        <v>9</v>
      </c>
      <c r="G285" s="11"/>
      <c r="H285" s="11"/>
      <c r="I285" s="11"/>
      <c r="J285" s="11"/>
      <c r="K285" s="11">
        <f t="shared" si="12"/>
        <v>0</v>
      </c>
      <c r="L285" s="11">
        <f t="shared" si="13"/>
        <v>0</v>
      </c>
    </row>
    <row r="286" spans="1:12" x14ac:dyDescent="0.2">
      <c r="A286" s="11">
        <f t="shared" si="14"/>
        <v>277</v>
      </c>
      <c r="B286" s="12" t="s">
        <v>15784</v>
      </c>
      <c r="C286" s="12" t="s">
        <v>15785</v>
      </c>
      <c r="D286" s="12" t="s">
        <v>15786</v>
      </c>
      <c r="E286" s="14">
        <v>8</v>
      </c>
      <c r="F286" s="12" t="s">
        <v>9</v>
      </c>
      <c r="G286" s="11"/>
      <c r="H286" s="11"/>
      <c r="I286" s="11"/>
      <c r="J286" s="11"/>
      <c r="K286" s="11">
        <f t="shared" si="12"/>
        <v>0</v>
      </c>
      <c r="L286" s="11">
        <f t="shared" si="13"/>
        <v>0</v>
      </c>
    </row>
    <row r="287" spans="1:12" x14ac:dyDescent="0.2">
      <c r="A287" s="11">
        <f t="shared" si="14"/>
        <v>278</v>
      </c>
      <c r="B287" s="12" t="s">
        <v>15787</v>
      </c>
      <c r="C287" s="12" t="s">
        <v>15788</v>
      </c>
      <c r="D287" s="12" t="s">
        <v>15789</v>
      </c>
      <c r="E287" s="14">
        <v>8</v>
      </c>
      <c r="F287" s="12" t="s">
        <v>9</v>
      </c>
      <c r="G287" s="11"/>
      <c r="H287" s="11"/>
      <c r="I287" s="11"/>
      <c r="J287" s="11"/>
      <c r="K287" s="11">
        <f t="shared" si="12"/>
        <v>0</v>
      </c>
      <c r="L287" s="11">
        <f t="shared" si="13"/>
        <v>0</v>
      </c>
    </row>
    <row r="288" spans="1:12" x14ac:dyDescent="0.2">
      <c r="A288" s="11">
        <f t="shared" si="14"/>
        <v>279</v>
      </c>
      <c r="B288" s="12" t="s">
        <v>15790</v>
      </c>
      <c r="C288" s="12" t="s">
        <v>15791</v>
      </c>
      <c r="D288" s="12" t="s">
        <v>15792</v>
      </c>
      <c r="E288" s="14">
        <v>1</v>
      </c>
      <c r="F288" s="12" t="s">
        <v>9</v>
      </c>
      <c r="G288" s="11"/>
      <c r="H288" s="11"/>
      <c r="I288" s="11"/>
      <c r="J288" s="11"/>
      <c r="K288" s="11">
        <f t="shared" si="12"/>
        <v>0</v>
      </c>
      <c r="L288" s="11">
        <f t="shared" si="13"/>
        <v>0</v>
      </c>
    </row>
    <row r="289" spans="1:12" x14ac:dyDescent="0.2">
      <c r="A289" s="11">
        <f t="shared" si="14"/>
        <v>280</v>
      </c>
      <c r="B289" s="12" t="s">
        <v>15793</v>
      </c>
      <c r="C289" s="12" t="s">
        <v>15794</v>
      </c>
      <c r="D289" s="12" t="s">
        <v>15795</v>
      </c>
      <c r="E289" s="14">
        <v>1</v>
      </c>
      <c r="F289" s="12" t="s">
        <v>9</v>
      </c>
      <c r="G289" s="11"/>
      <c r="H289" s="11"/>
      <c r="I289" s="11"/>
      <c r="J289" s="11"/>
      <c r="K289" s="11">
        <f t="shared" si="12"/>
        <v>0</v>
      </c>
      <c r="L289" s="11">
        <f t="shared" si="13"/>
        <v>0</v>
      </c>
    </row>
    <row r="290" spans="1:12" x14ac:dyDescent="0.2">
      <c r="A290" s="11">
        <f t="shared" si="14"/>
        <v>281</v>
      </c>
      <c r="B290" s="12" t="s">
        <v>15796</v>
      </c>
      <c r="C290" s="12" t="s">
        <v>15797</v>
      </c>
      <c r="D290" s="12" t="s">
        <v>15798</v>
      </c>
      <c r="E290" s="14">
        <v>2</v>
      </c>
      <c r="F290" s="12" t="s">
        <v>9</v>
      </c>
      <c r="G290" s="11"/>
      <c r="H290" s="11"/>
      <c r="I290" s="11"/>
      <c r="J290" s="11"/>
      <c r="K290" s="11">
        <f t="shared" si="12"/>
        <v>0</v>
      </c>
      <c r="L290" s="11">
        <f t="shared" si="13"/>
        <v>0</v>
      </c>
    </row>
    <row r="291" spans="1:12" x14ac:dyDescent="0.2">
      <c r="A291" s="11">
        <f t="shared" si="14"/>
        <v>282</v>
      </c>
      <c r="B291" s="12" t="s">
        <v>15799</v>
      </c>
      <c r="C291" s="12" t="s">
        <v>15800</v>
      </c>
      <c r="D291" s="12" t="s">
        <v>15801</v>
      </c>
      <c r="E291" s="14">
        <v>2</v>
      </c>
      <c r="F291" s="12" t="s">
        <v>9</v>
      </c>
      <c r="G291" s="11"/>
      <c r="H291" s="11"/>
      <c r="I291" s="11"/>
      <c r="J291" s="11"/>
      <c r="K291" s="11">
        <f t="shared" si="12"/>
        <v>0</v>
      </c>
      <c r="L291" s="11">
        <f t="shared" si="13"/>
        <v>0</v>
      </c>
    </row>
    <row r="292" spans="1:12" x14ac:dyDescent="0.2">
      <c r="A292" s="11">
        <f t="shared" si="14"/>
        <v>283</v>
      </c>
      <c r="B292" s="12" t="s">
        <v>15802</v>
      </c>
      <c r="C292" s="12" t="s">
        <v>15803</v>
      </c>
      <c r="D292" s="12" t="s">
        <v>15804</v>
      </c>
      <c r="E292" s="14">
        <v>1</v>
      </c>
      <c r="F292" s="12" t="s">
        <v>9</v>
      </c>
      <c r="G292" s="11"/>
      <c r="H292" s="11"/>
      <c r="I292" s="11"/>
      <c r="J292" s="11"/>
      <c r="K292" s="11">
        <f t="shared" si="12"/>
        <v>0</v>
      </c>
      <c r="L292" s="11">
        <f t="shared" si="13"/>
        <v>0</v>
      </c>
    </row>
    <row r="293" spans="1:12" x14ac:dyDescent="0.2">
      <c r="A293" s="11">
        <f t="shared" si="14"/>
        <v>284</v>
      </c>
      <c r="B293" s="12" t="s">
        <v>15805</v>
      </c>
      <c r="C293" s="12" t="s">
        <v>15806</v>
      </c>
      <c r="D293" s="12" t="s">
        <v>15807</v>
      </c>
      <c r="E293" s="14">
        <v>12</v>
      </c>
      <c r="F293" s="12" t="s">
        <v>9</v>
      </c>
      <c r="G293" s="11"/>
      <c r="H293" s="11"/>
      <c r="I293" s="11"/>
      <c r="J293" s="11"/>
      <c r="K293" s="11">
        <f t="shared" si="12"/>
        <v>0</v>
      </c>
      <c r="L293" s="11">
        <f t="shared" si="13"/>
        <v>0</v>
      </c>
    </row>
    <row r="294" spans="1:12" x14ac:dyDescent="0.2">
      <c r="A294" s="11">
        <f t="shared" si="14"/>
        <v>285</v>
      </c>
      <c r="B294" s="12" t="s">
        <v>15808</v>
      </c>
      <c r="C294" s="12" t="s">
        <v>15809</v>
      </c>
      <c r="D294" s="12" t="s">
        <v>15810</v>
      </c>
      <c r="E294" s="14">
        <v>2</v>
      </c>
      <c r="F294" s="12" t="s">
        <v>9</v>
      </c>
      <c r="G294" s="11"/>
      <c r="H294" s="11"/>
      <c r="I294" s="11"/>
      <c r="J294" s="11"/>
      <c r="K294" s="11">
        <f t="shared" si="12"/>
        <v>0</v>
      </c>
      <c r="L294" s="11">
        <f t="shared" si="13"/>
        <v>0</v>
      </c>
    </row>
    <row r="295" spans="1:12" x14ac:dyDescent="0.2">
      <c r="A295" s="11">
        <f t="shared" si="14"/>
        <v>286</v>
      </c>
      <c r="B295" s="12" t="s">
        <v>15811</v>
      </c>
      <c r="C295" s="12" t="s">
        <v>15812</v>
      </c>
      <c r="D295" s="12" t="s">
        <v>15813</v>
      </c>
      <c r="E295" s="14">
        <v>4</v>
      </c>
      <c r="F295" s="12" t="s">
        <v>9</v>
      </c>
      <c r="G295" s="11"/>
      <c r="H295" s="11"/>
      <c r="I295" s="11"/>
      <c r="J295" s="11"/>
      <c r="K295" s="11">
        <f t="shared" si="12"/>
        <v>0</v>
      </c>
      <c r="L295" s="11">
        <f t="shared" si="13"/>
        <v>0</v>
      </c>
    </row>
    <row r="296" spans="1:12" x14ac:dyDescent="0.2">
      <c r="A296" s="11">
        <f t="shared" si="14"/>
        <v>287</v>
      </c>
      <c r="B296" s="12" t="s">
        <v>15814</v>
      </c>
      <c r="C296" s="12" t="s">
        <v>15815</v>
      </c>
      <c r="D296" s="12" t="s">
        <v>15816</v>
      </c>
      <c r="E296" s="14">
        <v>1</v>
      </c>
      <c r="F296" s="12" t="s">
        <v>9</v>
      </c>
      <c r="G296" s="11"/>
      <c r="H296" s="11"/>
      <c r="I296" s="11"/>
      <c r="J296" s="11"/>
      <c r="K296" s="11">
        <f t="shared" si="12"/>
        <v>0</v>
      </c>
      <c r="L296" s="11">
        <f t="shared" si="13"/>
        <v>0</v>
      </c>
    </row>
    <row r="297" spans="1:12" x14ac:dyDescent="0.2">
      <c r="A297" s="11">
        <f t="shared" si="14"/>
        <v>288</v>
      </c>
      <c r="B297" s="12" t="s">
        <v>15817</v>
      </c>
      <c r="C297" s="12" t="s">
        <v>15818</v>
      </c>
      <c r="D297" s="12" t="s">
        <v>15819</v>
      </c>
      <c r="E297" s="14">
        <v>1</v>
      </c>
      <c r="F297" s="12" t="s">
        <v>9</v>
      </c>
      <c r="G297" s="11"/>
      <c r="H297" s="11"/>
      <c r="I297" s="11"/>
      <c r="J297" s="11"/>
      <c r="K297" s="11">
        <f t="shared" si="12"/>
        <v>0</v>
      </c>
      <c r="L297" s="11">
        <f t="shared" si="13"/>
        <v>0</v>
      </c>
    </row>
    <row r="298" spans="1:12" x14ac:dyDescent="0.2">
      <c r="A298" s="11">
        <f t="shared" si="14"/>
        <v>289</v>
      </c>
      <c r="B298" s="12" t="s">
        <v>15820</v>
      </c>
      <c r="C298" s="12" t="s">
        <v>15821</v>
      </c>
      <c r="D298" s="12" t="s">
        <v>15822</v>
      </c>
      <c r="E298" s="14">
        <v>1</v>
      </c>
      <c r="F298" s="12" t="s">
        <v>9</v>
      </c>
      <c r="G298" s="11"/>
      <c r="H298" s="11"/>
      <c r="I298" s="11"/>
      <c r="J298" s="11"/>
      <c r="K298" s="11">
        <f t="shared" si="12"/>
        <v>0</v>
      </c>
      <c r="L298" s="11">
        <f t="shared" si="13"/>
        <v>0</v>
      </c>
    </row>
    <row r="299" spans="1:12" x14ac:dyDescent="0.2">
      <c r="A299" s="11">
        <f t="shared" si="14"/>
        <v>290</v>
      </c>
      <c r="B299" s="12" t="s">
        <v>15823</v>
      </c>
      <c r="C299" s="12" t="s">
        <v>15824</v>
      </c>
      <c r="D299" s="12" t="s">
        <v>15825</v>
      </c>
      <c r="E299" s="14">
        <v>1</v>
      </c>
      <c r="F299" s="12" t="s">
        <v>9</v>
      </c>
      <c r="G299" s="11"/>
      <c r="H299" s="11"/>
      <c r="I299" s="11"/>
      <c r="J299" s="11"/>
      <c r="K299" s="11">
        <f t="shared" si="12"/>
        <v>0</v>
      </c>
      <c r="L299" s="11">
        <f t="shared" si="13"/>
        <v>0</v>
      </c>
    </row>
    <row r="300" spans="1:12" x14ac:dyDescent="0.2">
      <c r="A300" s="11">
        <f t="shared" si="14"/>
        <v>291</v>
      </c>
      <c r="B300" s="12" t="s">
        <v>15826</v>
      </c>
      <c r="C300" s="12" t="s">
        <v>15827</v>
      </c>
      <c r="D300" s="12" t="s">
        <v>15828</v>
      </c>
      <c r="E300" s="14">
        <v>6</v>
      </c>
      <c r="F300" s="12" t="s">
        <v>9</v>
      </c>
      <c r="G300" s="11"/>
      <c r="H300" s="11"/>
      <c r="I300" s="11"/>
      <c r="J300" s="11"/>
      <c r="K300" s="11">
        <f t="shared" si="12"/>
        <v>0</v>
      </c>
      <c r="L300" s="11">
        <f t="shared" si="13"/>
        <v>0</v>
      </c>
    </row>
    <row r="301" spans="1:12" x14ac:dyDescent="0.2">
      <c r="A301" s="11">
        <f t="shared" si="14"/>
        <v>292</v>
      </c>
      <c r="B301" s="12" t="s">
        <v>15829</v>
      </c>
      <c r="C301" s="12" t="s">
        <v>15830</v>
      </c>
      <c r="D301" s="12" t="s">
        <v>15831</v>
      </c>
      <c r="E301" s="14">
        <v>11</v>
      </c>
      <c r="F301" s="12" t="s">
        <v>619</v>
      </c>
      <c r="G301" s="11"/>
      <c r="H301" s="11"/>
      <c r="I301" s="11"/>
      <c r="J301" s="11"/>
      <c r="K301" s="11">
        <f t="shared" si="12"/>
        <v>0</v>
      </c>
      <c r="L301" s="11">
        <f t="shared" si="13"/>
        <v>0</v>
      </c>
    </row>
    <row r="302" spans="1:12" x14ac:dyDescent="0.2">
      <c r="A302" s="11">
        <f t="shared" si="14"/>
        <v>293</v>
      </c>
      <c r="B302" s="12" t="s">
        <v>15832</v>
      </c>
      <c r="C302" s="12" t="s">
        <v>15833</v>
      </c>
      <c r="D302" s="12" t="s">
        <v>15834</v>
      </c>
      <c r="E302" s="14">
        <v>5</v>
      </c>
      <c r="F302" s="12" t="s">
        <v>619</v>
      </c>
      <c r="G302" s="11"/>
      <c r="H302" s="11"/>
      <c r="I302" s="11"/>
      <c r="J302" s="11"/>
      <c r="K302" s="11">
        <f t="shared" si="12"/>
        <v>0</v>
      </c>
      <c r="L302" s="11">
        <f t="shared" si="13"/>
        <v>0</v>
      </c>
    </row>
    <row r="303" spans="1:12" x14ac:dyDescent="0.2">
      <c r="A303" s="11">
        <f t="shared" si="14"/>
        <v>294</v>
      </c>
      <c r="B303" s="12" t="s">
        <v>15835</v>
      </c>
      <c r="C303" s="12" t="s">
        <v>15836</v>
      </c>
      <c r="D303" s="12" t="s">
        <v>15837</v>
      </c>
      <c r="E303" s="14">
        <v>5</v>
      </c>
      <c r="F303" s="12" t="s">
        <v>9</v>
      </c>
      <c r="G303" s="11"/>
      <c r="H303" s="11"/>
      <c r="I303" s="11"/>
      <c r="J303" s="11"/>
      <c r="K303" s="11">
        <f t="shared" si="12"/>
        <v>0</v>
      </c>
      <c r="L303" s="11">
        <f t="shared" si="13"/>
        <v>0</v>
      </c>
    </row>
    <row r="304" spans="1:12" x14ac:dyDescent="0.2">
      <c r="A304" s="11">
        <f t="shared" si="14"/>
        <v>295</v>
      </c>
      <c r="B304" s="12" t="s">
        <v>15838</v>
      </c>
      <c r="C304" s="12" t="s">
        <v>15839</v>
      </c>
      <c r="D304" s="12" t="s">
        <v>15840</v>
      </c>
      <c r="E304" s="14">
        <v>1</v>
      </c>
      <c r="F304" s="12" t="s">
        <v>9</v>
      </c>
      <c r="G304" s="11"/>
      <c r="H304" s="11"/>
      <c r="I304" s="11"/>
      <c r="J304" s="11"/>
      <c r="K304" s="11">
        <f t="shared" si="12"/>
        <v>0</v>
      </c>
      <c r="L304" s="11">
        <f t="shared" si="13"/>
        <v>0</v>
      </c>
    </row>
    <row r="305" spans="1:12" x14ac:dyDescent="0.2">
      <c r="A305" s="11">
        <f t="shared" si="14"/>
        <v>296</v>
      </c>
      <c r="B305" s="12" t="s">
        <v>15841</v>
      </c>
      <c r="C305" s="12" t="s">
        <v>15842</v>
      </c>
      <c r="D305" s="12" t="s">
        <v>15843</v>
      </c>
      <c r="E305" s="14">
        <v>1</v>
      </c>
      <c r="F305" s="12" t="s">
        <v>9</v>
      </c>
      <c r="G305" s="11"/>
      <c r="H305" s="11"/>
      <c r="I305" s="11"/>
      <c r="J305" s="11"/>
      <c r="K305" s="11">
        <f t="shared" si="12"/>
        <v>0</v>
      </c>
      <c r="L305" s="11">
        <f t="shared" si="13"/>
        <v>0</v>
      </c>
    </row>
    <row r="306" spans="1:12" x14ac:dyDescent="0.2">
      <c r="A306" s="11">
        <f t="shared" si="14"/>
        <v>297</v>
      </c>
      <c r="B306" s="12" t="s">
        <v>15844</v>
      </c>
      <c r="C306" s="12" t="s">
        <v>15845</v>
      </c>
      <c r="D306" s="12" t="s">
        <v>15846</v>
      </c>
      <c r="E306" s="14">
        <v>1</v>
      </c>
      <c r="F306" s="12" t="s">
        <v>9</v>
      </c>
      <c r="G306" s="11"/>
      <c r="H306" s="11"/>
      <c r="I306" s="11"/>
      <c r="J306" s="11"/>
      <c r="K306" s="11">
        <f t="shared" si="12"/>
        <v>0</v>
      </c>
      <c r="L306" s="11">
        <f t="shared" si="13"/>
        <v>0</v>
      </c>
    </row>
    <row r="307" spans="1:12" x14ac:dyDescent="0.2">
      <c r="A307" s="11">
        <f t="shared" si="14"/>
        <v>298</v>
      </c>
      <c r="B307" s="12" t="s">
        <v>15847</v>
      </c>
      <c r="C307" s="12" t="s">
        <v>15848</v>
      </c>
      <c r="D307" s="12" t="s">
        <v>15849</v>
      </c>
      <c r="E307" s="14">
        <v>2</v>
      </c>
      <c r="F307" s="12" t="s">
        <v>9</v>
      </c>
      <c r="G307" s="11"/>
      <c r="H307" s="11"/>
      <c r="I307" s="11"/>
      <c r="J307" s="11"/>
      <c r="K307" s="11">
        <f t="shared" si="12"/>
        <v>0</v>
      </c>
      <c r="L307" s="11">
        <f t="shared" si="13"/>
        <v>0</v>
      </c>
    </row>
    <row r="308" spans="1:12" x14ac:dyDescent="0.2">
      <c r="A308" s="11">
        <f t="shared" si="14"/>
        <v>299</v>
      </c>
      <c r="B308" s="12" t="s">
        <v>15850</v>
      </c>
      <c r="C308" s="12" t="s">
        <v>15851</v>
      </c>
      <c r="D308" s="12" t="s">
        <v>15852</v>
      </c>
      <c r="E308" s="14">
        <v>2</v>
      </c>
      <c r="F308" s="12" t="s">
        <v>9</v>
      </c>
      <c r="G308" s="11"/>
      <c r="H308" s="11"/>
      <c r="I308" s="11"/>
      <c r="J308" s="11"/>
      <c r="K308" s="11">
        <f t="shared" si="12"/>
        <v>0</v>
      </c>
      <c r="L308" s="11">
        <f t="shared" si="13"/>
        <v>0</v>
      </c>
    </row>
    <row r="309" spans="1:12" x14ac:dyDescent="0.2">
      <c r="A309" s="11">
        <f t="shared" si="14"/>
        <v>300</v>
      </c>
      <c r="B309" s="12" t="s">
        <v>15853</v>
      </c>
      <c r="C309" s="12" t="s">
        <v>15854</v>
      </c>
      <c r="D309" s="12" t="s">
        <v>15855</v>
      </c>
      <c r="E309" s="14">
        <v>2</v>
      </c>
      <c r="F309" s="12" t="s">
        <v>9</v>
      </c>
      <c r="G309" s="11"/>
      <c r="H309" s="11"/>
      <c r="I309" s="11"/>
      <c r="J309" s="11"/>
      <c r="K309" s="11">
        <f t="shared" si="12"/>
        <v>0</v>
      </c>
      <c r="L309" s="11">
        <f t="shared" si="13"/>
        <v>0</v>
      </c>
    </row>
    <row r="310" spans="1:12" x14ac:dyDescent="0.2">
      <c r="A310" s="11">
        <f t="shared" si="14"/>
        <v>301</v>
      </c>
      <c r="B310" s="12" t="s">
        <v>15856</v>
      </c>
      <c r="C310" s="12" t="s">
        <v>15857</v>
      </c>
      <c r="D310" s="12" t="s">
        <v>15858</v>
      </c>
      <c r="E310" s="14">
        <v>1</v>
      </c>
      <c r="F310" s="12" t="s">
        <v>9</v>
      </c>
      <c r="G310" s="11"/>
      <c r="H310" s="11"/>
      <c r="I310" s="11"/>
      <c r="J310" s="11"/>
      <c r="K310" s="11">
        <f t="shared" si="12"/>
        <v>0</v>
      </c>
      <c r="L310" s="11">
        <f t="shared" si="13"/>
        <v>0</v>
      </c>
    </row>
    <row r="311" spans="1:12" x14ac:dyDescent="0.2">
      <c r="A311" s="11">
        <f t="shared" si="14"/>
        <v>302</v>
      </c>
      <c r="B311" s="12" t="s">
        <v>15859</v>
      </c>
      <c r="C311" s="12" t="s">
        <v>15860</v>
      </c>
      <c r="D311" s="12" t="s">
        <v>15861</v>
      </c>
      <c r="E311" s="14">
        <v>1</v>
      </c>
      <c r="F311" s="12" t="s">
        <v>9</v>
      </c>
      <c r="G311" s="11"/>
      <c r="H311" s="11"/>
      <c r="I311" s="11"/>
      <c r="J311" s="11"/>
      <c r="K311" s="11">
        <f t="shared" si="12"/>
        <v>0</v>
      </c>
      <c r="L311" s="11">
        <f t="shared" si="13"/>
        <v>0</v>
      </c>
    </row>
    <row r="312" spans="1:12" x14ac:dyDescent="0.2">
      <c r="A312" s="11">
        <f t="shared" si="14"/>
        <v>303</v>
      </c>
      <c r="B312" s="12" t="s">
        <v>15862</v>
      </c>
      <c r="C312" s="12" t="s">
        <v>15863</v>
      </c>
      <c r="D312" s="12" t="s">
        <v>15864</v>
      </c>
      <c r="E312" s="14">
        <v>1</v>
      </c>
      <c r="F312" s="12" t="s">
        <v>9</v>
      </c>
      <c r="G312" s="11"/>
      <c r="H312" s="11"/>
      <c r="I312" s="11"/>
      <c r="J312" s="11"/>
      <c r="K312" s="11">
        <f t="shared" si="12"/>
        <v>0</v>
      </c>
      <c r="L312" s="11">
        <f t="shared" si="13"/>
        <v>0</v>
      </c>
    </row>
    <row r="313" spans="1:12" x14ac:dyDescent="0.2">
      <c r="A313" s="11">
        <f t="shared" si="14"/>
        <v>304</v>
      </c>
      <c r="B313" s="12" t="s">
        <v>15862</v>
      </c>
      <c r="C313" s="12" t="s">
        <v>15865</v>
      </c>
      <c r="D313" s="12" t="s">
        <v>15864</v>
      </c>
      <c r="E313" s="14">
        <v>2</v>
      </c>
      <c r="F313" s="12" t="s">
        <v>9</v>
      </c>
      <c r="G313" s="11"/>
      <c r="H313" s="11"/>
      <c r="I313" s="11"/>
      <c r="J313" s="11"/>
      <c r="K313" s="11">
        <f t="shared" si="12"/>
        <v>0</v>
      </c>
      <c r="L313" s="11">
        <f t="shared" si="13"/>
        <v>0</v>
      </c>
    </row>
    <row r="314" spans="1:12" x14ac:dyDescent="0.2">
      <c r="A314" s="11">
        <f t="shared" si="14"/>
        <v>305</v>
      </c>
      <c r="B314" s="12" t="s">
        <v>15866</v>
      </c>
      <c r="C314" s="12" t="s">
        <v>15867</v>
      </c>
      <c r="D314" s="12" t="s">
        <v>15868</v>
      </c>
      <c r="E314" s="14">
        <v>6</v>
      </c>
      <c r="F314" s="12" t="s">
        <v>9</v>
      </c>
      <c r="G314" s="11"/>
      <c r="H314" s="11"/>
      <c r="I314" s="11"/>
      <c r="J314" s="11"/>
      <c r="K314" s="11">
        <f t="shared" si="12"/>
        <v>0</v>
      </c>
      <c r="L314" s="11">
        <f t="shared" si="13"/>
        <v>0</v>
      </c>
    </row>
    <row r="315" spans="1:12" x14ac:dyDescent="0.2">
      <c r="A315" s="11">
        <f t="shared" si="14"/>
        <v>306</v>
      </c>
      <c r="B315" s="12" t="s">
        <v>15869</v>
      </c>
      <c r="C315" s="12" t="s">
        <v>15870</v>
      </c>
      <c r="D315" s="12" t="s">
        <v>15871</v>
      </c>
      <c r="E315" s="14">
        <v>2</v>
      </c>
      <c r="F315" s="12" t="s">
        <v>9</v>
      </c>
      <c r="G315" s="11"/>
      <c r="H315" s="11"/>
      <c r="I315" s="11"/>
      <c r="J315" s="11"/>
      <c r="K315" s="11">
        <f t="shared" si="12"/>
        <v>0</v>
      </c>
      <c r="L315" s="11">
        <f t="shared" si="13"/>
        <v>0</v>
      </c>
    </row>
    <row r="316" spans="1:12" x14ac:dyDescent="0.2">
      <c r="A316" s="11">
        <f t="shared" si="14"/>
        <v>307</v>
      </c>
      <c r="B316" s="12" t="s">
        <v>15872</v>
      </c>
      <c r="C316" s="12" t="s">
        <v>15873</v>
      </c>
      <c r="D316" s="12" t="s">
        <v>15874</v>
      </c>
      <c r="E316" s="14">
        <v>3</v>
      </c>
      <c r="F316" s="12" t="s">
        <v>9</v>
      </c>
      <c r="G316" s="11"/>
      <c r="H316" s="11"/>
      <c r="I316" s="11"/>
      <c r="J316" s="11"/>
      <c r="K316" s="11">
        <f t="shared" si="12"/>
        <v>0</v>
      </c>
      <c r="L316" s="11">
        <f t="shared" si="13"/>
        <v>0</v>
      </c>
    </row>
    <row r="317" spans="1:12" x14ac:dyDescent="0.2">
      <c r="A317" s="11">
        <f t="shared" si="14"/>
        <v>308</v>
      </c>
      <c r="B317" s="12" t="s">
        <v>15875</v>
      </c>
      <c r="C317" s="12" t="s">
        <v>15794</v>
      </c>
      <c r="D317" s="12" t="s">
        <v>15876</v>
      </c>
      <c r="E317" s="14">
        <v>1</v>
      </c>
      <c r="F317" s="12" t="s">
        <v>9</v>
      </c>
      <c r="G317" s="11"/>
      <c r="H317" s="11"/>
      <c r="I317" s="11"/>
      <c r="J317" s="11"/>
      <c r="K317" s="11">
        <f t="shared" si="12"/>
        <v>0</v>
      </c>
      <c r="L317" s="11">
        <f t="shared" si="13"/>
        <v>0</v>
      </c>
    </row>
    <row r="318" spans="1:12" x14ac:dyDescent="0.2">
      <c r="A318" s="11">
        <f t="shared" si="14"/>
        <v>309</v>
      </c>
      <c r="B318" s="12" t="s">
        <v>15877</v>
      </c>
      <c r="C318" s="12" t="s">
        <v>15878</v>
      </c>
      <c r="D318" s="12" t="s">
        <v>15879</v>
      </c>
      <c r="E318" s="14">
        <v>1</v>
      </c>
      <c r="F318" s="12" t="s">
        <v>9</v>
      </c>
      <c r="G318" s="11"/>
      <c r="H318" s="11"/>
      <c r="I318" s="11"/>
      <c r="J318" s="11"/>
      <c r="K318" s="11">
        <f t="shared" si="12"/>
        <v>0</v>
      </c>
      <c r="L318" s="11">
        <f t="shared" si="13"/>
        <v>0</v>
      </c>
    </row>
    <row r="319" spans="1:12" x14ac:dyDescent="0.2">
      <c r="A319" s="11">
        <f t="shared" si="14"/>
        <v>310</v>
      </c>
      <c r="B319" s="12" t="s">
        <v>15880</v>
      </c>
      <c r="C319" s="12" t="s">
        <v>15881</v>
      </c>
      <c r="D319" s="12" t="s">
        <v>15882</v>
      </c>
      <c r="E319" s="14">
        <v>1</v>
      </c>
      <c r="F319" s="12" t="s">
        <v>9</v>
      </c>
      <c r="G319" s="11"/>
      <c r="H319" s="11"/>
      <c r="I319" s="11"/>
      <c r="J319" s="11"/>
      <c r="K319" s="11">
        <f t="shared" si="12"/>
        <v>0</v>
      </c>
      <c r="L319" s="11">
        <f t="shared" si="13"/>
        <v>0</v>
      </c>
    </row>
    <row r="320" spans="1:12" x14ac:dyDescent="0.2">
      <c r="A320" s="11">
        <f t="shared" si="14"/>
        <v>311</v>
      </c>
      <c r="B320" s="12" t="s">
        <v>15883</v>
      </c>
      <c r="C320" s="12" t="s">
        <v>15884</v>
      </c>
      <c r="D320" s="12" t="s">
        <v>15885</v>
      </c>
      <c r="E320" s="14">
        <v>8</v>
      </c>
      <c r="F320" s="12" t="s">
        <v>9</v>
      </c>
      <c r="G320" s="11"/>
      <c r="H320" s="11"/>
      <c r="I320" s="11"/>
      <c r="J320" s="11"/>
      <c r="K320" s="11">
        <f t="shared" si="12"/>
        <v>0</v>
      </c>
      <c r="L320" s="11">
        <f t="shared" si="13"/>
        <v>0</v>
      </c>
    </row>
    <row r="321" spans="1:12" x14ac:dyDescent="0.2">
      <c r="A321" s="11">
        <f t="shared" si="14"/>
        <v>312</v>
      </c>
      <c r="B321" s="12" t="s">
        <v>15886</v>
      </c>
      <c r="C321" s="12" t="s">
        <v>15887</v>
      </c>
      <c r="D321" s="12" t="s">
        <v>15888</v>
      </c>
      <c r="E321" s="14">
        <v>16</v>
      </c>
      <c r="F321" s="12" t="s">
        <v>9</v>
      </c>
      <c r="G321" s="11"/>
      <c r="H321" s="11"/>
      <c r="I321" s="11"/>
      <c r="J321" s="11"/>
      <c r="K321" s="11">
        <f t="shared" si="12"/>
        <v>0</v>
      </c>
      <c r="L321" s="11">
        <f t="shared" si="13"/>
        <v>0</v>
      </c>
    </row>
    <row r="322" spans="1:12" x14ac:dyDescent="0.2">
      <c r="A322" s="11">
        <f t="shared" si="14"/>
        <v>313</v>
      </c>
      <c r="B322" s="12" t="s">
        <v>15889</v>
      </c>
      <c r="C322" s="12" t="s">
        <v>15890</v>
      </c>
      <c r="D322" s="12" t="s">
        <v>15891</v>
      </c>
      <c r="E322" s="14">
        <v>2</v>
      </c>
      <c r="F322" s="12" t="s">
        <v>9</v>
      </c>
      <c r="G322" s="11"/>
      <c r="H322" s="11"/>
      <c r="I322" s="11"/>
      <c r="J322" s="11"/>
      <c r="K322" s="11">
        <f t="shared" si="12"/>
        <v>0</v>
      </c>
      <c r="L322" s="11">
        <f t="shared" si="13"/>
        <v>0</v>
      </c>
    </row>
    <row r="323" spans="1:12" x14ac:dyDescent="0.2">
      <c r="A323" s="11">
        <f t="shared" si="14"/>
        <v>314</v>
      </c>
      <c r="B323" s="12" t="s">
        <v>15892</v>
      </c>
      <c r="C323" s="12" t="s">
        <v>15893</v>
      </c>
      <c r="D323" s="12" t="s">
        <v>15894</v>
      </c>
      <c r="E323" s="14">
        <v>2</v>
      </c>
      <c r="F323" s="12" t="s">
        <v>9</v>
      </c>
      <c r="G323" s="11"/>
      <c r="H323" s="11"/>
      <c r="I323" s="11"/>
      <c r="J323" s="11"/>
      <c r="K323" s="11">
        <f t="shared" si="12"/>
        <v>0</v>
      </c>
      <c r="L323" s="11">
        <f t="shared" si="13"/>
        <v>0</v>
      </c>
    </row>
    <row r="324" spans="1:12" x14ac:dyDescent="0.2">
      <c r="A324" s="11">
        <f t="shared" si="14"/>
        <v>315</v>
      </c>
      <c r="B324" s="12" t="s">
        <v>15895</v>
      </c>
      <c r="C324" s="12" t="s">
        <v>15896</v>
      </c>
      <c r="D324" s="12" t="s">
        <v>15897</v>
      </c>
      <c r="E324" s="14">
        <v>2</v>
      </c>
      <c r="F324" s="12" t="s">
        <v>9</v>
      </c>
      <c r="G324" s="11"/>
      <c r="H324" s="11"/>
      <c r="I324" s="11"/>
      <c r="J324" s="11"/>
      <c r="K324" s="11">
        <f t="shared" si="12"/>
        <v>0</v>
      </c>
      <c r="L324" s="11">
        <f t="shared" si="13"/>
        <v>0</v>
      </c>
    </row>
    <row r="325" spans="1:12" x14ac:dyDescent="0.2">
      <c r="A325" s="11">
        <f t="shared" si="14"/>
        <v>316</v>
      </c>
      <c r="B325" s="12" t="s">
        <v>15898</v>
      </c>
      <c r="C325" s="12" t="s">
        <v>15899</v>
      </c>
      <c r="D325" s="12" t="s">
        <v>15900</v>
      </c>
      <c r="E325" s="14">
        <v>2</v>
      </c>
      <c r="F325" s="12" t="s">
        <v>9</v>
      </c>
      <c r="G325" s="11"/>
      <c r="H325" s="11"/>
      <c r="I325" s="11"/>
      <c r="J325" s="11"/>
      <c r="K325" s="11">
        <f t="shared" si="12"/>
        <v>0</v>
      </c>
      <c r="L325" s="11">
        <f t="shared" si="13"/>
        <v>0</v>
      </c>
    </row>
    <row r="326" spans="1:12" x14ac:dyDescent="0.2">
      <c r="A326" s="11">
        <f t="shared" si="14"/>
        <v>317</v>
      </c>
      <c r="B326" s="12" t="s">
        <v>15901</v>
      </c>
      <c r="C326" s="12" t="s">
        <v>15902</v>
      </c>
      <c r="D326" s="12" t="s">
        <v>15903</v>
      </c>
      <c r="E326" s="14">
        <v>2</v>
      </c>
      <c r="F326" s="12" t="s">
        <v>9</v>
      </c>
      <c r="G326" s="11"/>
      <c r="H326" s="11"/>
      <c r="I326" s="11"/>
      <c r="J326" s="11"/>
      <c r="K326" s="11">
        <f t="shared" si="12"/>
        <v>0</v>
      </c>
      <c r="L326" s="11">
        <f t="shared" si="13"/>
        <v>0</v>
      </c>
    </row>
    <row r="327" spans="1:12" x14ac:dyDescent="0.2">
      <c r="A327" s="11">
        <f t="shared" si="14"/>
        <v>318</v>
      </c>
      <c r="B327" s="12" t="s">
        <v>15904</v>
      </c>
      <c r="C327" s="12" t="s">
        <v>15905</v>
      </c>
      <c r="D327" s="12" t="s">
        <v>15906</v>
      </c>
      <c r="E327" s="14">
        <v>2</v>
      </c>
      <c r="F327" s="12" t="s">
        <v>9</v>
      </c>
      <c r="G327" s="11"/>
      <c r="H327" s="11"/>
      <c r="I327" s="11"/>
      <c r="J327" s="11"/>
      <c r="K327" s="11">
        <f t="shared" si="12"/>
        <v>0</v>
      </c>
      <c r="L327" s="11">
        <f t="shared" si="13"/>
        <v>0</v>
      </c>
    </row>
    <row r="328" spans="1:12" x14ac:dyDescent="0.2">
      <c r="A328" s="11">
        <f t="shared" si="14"/>
        <v>319</v>
      </c>
      <c r="B328" s="12" t="s">
        <v>15907</v>
      </c>
      <c r="C328" s="12" t="s">
        <v>15908</v>
      </c>
      <c r="D328" s="12" t="s">
        <v>15909</v>
      </c>
      <c r="E328" s="14">
        <v>4</v>
      </c>
      <c r="F328" s="12" t="s">
        <v>9</v>
      </c>
      <c r="G328" s="11"/>
      <c r="H328" s="11"/>
      <c r="I328" s="11"/>
      <c r="J328" s="11"/>
      <c r="K328" s="11">
        <f t="shared" si="12"/>
        <v>0</v>
      </c>
      <c r="L328" s="11">
        <f t="shared" si="13"/>
        <v>0</v>
      </c>
    </row>
    <row r="329" spans="1:12" x14ac:dyDescent="0.2">
      <c r="A329" s="11">
        <f t="shared" si="14"/>
        <v>320</v>
      </c>
      <c r="B329" s="12" t="s">
        <v>15910</v>
      </c>
      <c r="C329" s="12" t="s">
        <v>15911</v>
      </c>
      <c r="D329" s="12" t="s">
        <v>15912</v>
      </c>
      <c r="E329" s="14">
        <v>1</v>
      </c>
      <c r="F329" s="12" t="s">
        <v>9</v>
      </c>
      <c r="G329" s="11"/>
      <c r="H329" s="11"/>
      <c r="I329" s="11"/>
      <c r="J329" s="11"/>
      <c r="K329" s="11">
        <f t="shared" si="12"/>
        <v>0</v>
      </c>
      <c r="L329" s="11">
        <f t="shared" si="13"/>
        <v>0</v>
      </c>
    </row>
    <row r="330" spans="1:12" x14ac:dyDescent="0.2">
      <c r="A330" s="11">
        <f t="shared" si="14"/>
        <v>321</v>
      </c>
      <c r="B330" s="12" t="s">
        <v>15913</v>
      </c>
      <c r="C330" s="12" t="s">
        <v>15914</v>
      </c>
      <c r="D330" s="12" t="s">
        <v>15915</v>
      </c>
      <c r="E330" s="14">
        <v>1</v>
      </c>
      <c r="F330" s="12" t="s">
        <v>9</v>
      </c>
      <c r="G330" s="11"/>
      <c r="H330" s="11"/>
      <c r="I330" s="11"/>
      <c r="J330" s="11"/>
      <c r="K330" s="11">
        <f t="shared" si="12"/>
        <v>0</v>
      </c>
      <c r="L330" s="11">
        <f t="shared" si="13"/>
        <v>0</v>
      </c>
    </row>
    <row r="331" spans="1:12" x14ac:dyDescent="0.2">
      <c r="A331" s="11">
        <f t="shared" si="14"/>
        <v>322</v>
      </c>
      <c r="B331" s="12" t="s">
        <v>15916</v>
      </c>
      <c r="C331" s="12" t="s">
        <v>15917</v>
      </c>
      <c r="D331" s="12" t="s">
        <v>15918</v>
      </c>
      <c r="E331" s="14">
        <v>1</v>
      </c>
      <c r="F331" s="12" t="s">
        <v>9</v>
      </c>
      <c r="G331" s="11"/>
      <c r="H331" s="11"/>
      <c r="I331" s="11"/>
      <c r="J331" s="11"/>
      <c r="K331" s="11">
        <f t="shared" ref="K331:K355" si="15">I331*(100-J331)/100</f>
        <v>0</v>
      </c>
      <c r="L331" s="11">
        <f t="shared" ref="L331:L355" si="16">E331*K331</f>
        <v>0</v>
      </c>
    </row>
    <row r="332" spans="1:12" x14ac:dyDescent="0.2">
      <c r="A332" s="11">
        <f t="shared" ref="A332:A355" si="17">A331+1</f>
        <v>323</v>
      </c>
      <c r="B332" s="12" t="s">
        <v>15919</v>
      </c>
      <c r="C332" s="12" t="s">
        <v>15920</v>
      </c>
      <c r="D332" s="12" t="s">
        <v>15921</v>
      </c>
      <c r="E332" s="14">
        <v>1</v>
      </c>
      <c r="F332" s="12" t="s">
        <v>9</v>
      </c>
      <c r="G332" s="11"/>
      <c r="H332" s="11"/>
      <c r="I332" s="11"/>
      <c r="J332" s="11"/>
      <c r="K332" s="11">
        <f t="shared" si="15"/>
        <v>0</v>
      </c>
      <c r="L332" s="11">
        <f t="shared" si="16"/>
        <v>0</v>
      </c>
    </row>
    <row r="333" spans="1:12" x14ac:dyDescent="0.2">
      <c r="A333" s="11">
        <f t="shared" si="17"/>
        <v>324</v>
      </c>
      <c r="B333" s="12" t="s">
        <v>15922</v>
      </c>
      <c r="C333" s="12" t="s">
        <v>15923</v>
      </c>
      <c r="D333" s="12" t="s">
        <v>15924</v>
      </c>
      <c r="E333" s="14">
        <v>2</v>
      </c>
      <c r="F333" s="12" t="s">
        <v>9</v>
      </c>
      <c r="G333" s="11"/>
      <c r="H333" s="11"/>
      <c r="I333" s="11"/>
      <c r="J333" s="11"/>
      <c r="K333" s="11">
        <f t="shared" si="15"/>
        <v>0</v>
      </c>
      <c r="L333" s="11">
        <f t="shared" si="16"/>
        <v>0</v>
      </c>
    </row>
    <row r="334" spans="1:12" x14ac:dyDescent="0.2">
      <c r="A334" s="11">
        <f t="shared" si="17"/>
        <v>325</v>
      </c>
      <c r="B334" s="12" t="s">
        <v>15925</v>
      </c>
      <c r="C334" s="12" t="s">
        <v>15926</v>
      </c>
      <c r="D334" s="12" t="s">
        <v>15927</v>
      </c>
      <c r="E334" s="14">
        <v>2</v>
      </c>
      <c r="F334" s="12" t="s">
        <v>9</v>
      </c>
      <c r="G334" s="11"/>
      <c r="H334" s="11"/>
      <c r="I334" s="11"/>
      <c r="J334" s="11"/>
      <c r="K334" s="11">
        <f t="shared" si="15"/>
        <v>0</v>
      </c>
      <c r="L334" s="11">
        <f t="shared" si="16"/>
        <v>0</v>
      </c>
    </row>
    <row r="335" spans="1:12" x14ac:dyDescent="0.2">
      <c r="A335" s="11">
        <f t="shared" si="17"/>
        <v>326</v>
      </c>
      <c r="B335" s="12" t="s">
        <v>15928</v>
      </c>
      <c r="C335" s="12" t="s">
        <v>15929</v>
      </c>
      <c r="D335" s="12" t="s">
        <v>15930</v>
      </c>
      <c r="E335" s="14">
        <v>2</v>
      </c>
      <c r="F335" s="12" t="s">
        <v>9</v>
      </c>
      <c r="G335" s="11"/>
      <c r="H335" s="11"/>
      <c r="I335" s="11"/>
      <c r="J335" s="11"/>
      <c r="K335" s="11">
        <f t="shared" si="15"/>
        <v>0</v>
      </c>
      <c r="L335" s="11">
        <f t="shared" si="16"/>
        <v>0</v>
      </c>
    </row>
    <row r="336" spans="1:12" x14ac:dyDescent="0.2">
      <c r="A336" s="11">
        <f t="shared" si="17"/>
        <v>327</v>
      </c>
      <c r="B336" s="12" t="s">
        <v>15931</v>
      </c>
      <c r="C336" s="12" t="s">
        <v>15932</v>
      </c>
      <c r="D336" s="12" t="s">
        <v>15933</v>
      </c>
      <c r="E336" s="14">
        <v>2</v>
      </c>
      <c r="F336" s="12" t="s">
        <v>9</v>
      </c>
      <c r="G336" s="11"/>
      <c r="H336" s="11"/>
      <c r="I336" s="11"/>
      <c r="J336" s="11"/>
      <c r="K336" s="11">
        <f t="shared" si="15"/>
        <v>0</v>
      </c>
      <c r="L336" s="11">
        <f t="shared" si="16"/>
        <v>0</v>
      </c>
    </row>
    <row r="337" spans="1:12" x14ac:dyDescent="0.2">
      <c r="A337" s="11">
        <f t="shared" si="17"/>
        <v>328</v>
      </c>
      <c r="B337" s="12" t="s">
        <v>15934</v>
      </c>
      <c r="C337" s="12" t="s">
        <v>15935</v>
      </c>
      <c r="D337" s="12" t="s">
        <v>15936</v>
      </c>
      <c r="E337" s="14">
        <v>1</v>
      </c>
      <c r="F337" s="12" t="s">
        <v>9</v>
      </c>
      <c r="G337" s="11"/>
      <c r="H337" s="11"/>
      <c r="I337" s="11"/>
      <c r="J337" s="11"/>
      <c r="K337" s="11">
        <f t="shared" si="15"/>
        <v>0</v>
      </c>
      <c r="L337" s="11">
        <f t="shared" si="16"/>
        <v>0</v>
      </c>
    </row>
    <row r="338" spans="1:12" x14ac:dyDescent="0.2">
      <c r="A338" s="11">
        <f t="shared" si="17"/>
        <v>329</v>
      </c>
      <c r="B338" s="12" t="s">
        <v>15937</v>
      </c>
      <c r="C338" s="12" t="s">
        <v>15938</v>
      </c>
      <c r="D338" s="12" t="s">
        <v>15939</v>
      </c>
      <c r="E338" s="14">
        <v>1</v>
      </c>
      <c r="F338" s="12" t="s">
        <v>9</v>
      </c>
      <c r="G338" s="11"/>
      <c r="H338" s="11"/>
      <c r="I338" s="11"/>
      <c r="J338" s="11"/>
      <c r="K338" s="11">
        <f t="shared" si="15"/>
        <v>0</v>
      </c>
      <c r="L338" s="11">
        <f t="shared" si="16"/>
        <v>0</v>
      </c>
    </row>
    <row r="339" spans="1:12" x14ac:dyDescent="0.2">
      <c r="A339" s="11">
        <f t="shared" si="17"/>
        <v>330</v>
      </c>
      <c r="B339" s="12" t="s">
        <v>15940</v>
      </c>
      <c r="C339" s="12" t="s">
        <v>15941</v>
      </c>
      <c r="D339" s="12" t="s">
        <v>15942</v>
      </c>
      <c r="E339" s="14">
        <v>1</v>
      </c>
      <c r="F339" s="12" t="s">
        <v>9</v>
      </c>
      <c r="G339" s="11"/>
      <c r="H339" s="11"/>
      <c r="I339" s="11"/>
      <c r="J339" s="11"/>
      <c r="K339" s="11">
        <f t="shared" si="15"/>
        <v>0</v>
      </c>
      <c r="L339" s="11">
        <f t="shared" si="16"/>
        <v>0</v>
      </c>
    </row>
    <row r="340" spans="1:12" x14ac:dyDescent="0.2">
      <c r="A340" s="11">
        <f t="shared" si="17"/>
        <v>331</v>
      </c>
      <c r="B340" s="12" t="s">
        <v>15943</v>
      </c>
      <c r="C340" s="12" t="s">
        <v>15944</v>
      </c>
      <c r="D340" s="12" t="s">
        <v>15945</v>
      </c>
      <c r="E340" s="14">
        <v>1</v>
      </c>
      <c r="F340" s="12" t="s">
        <v>9</v>
      </c>
      <c r="G340" s="11"/>
      <c r="H340" s="11"/>
      <c r="I340" s="11"/>
      <c r="J340" s="11"/>
      <c r="K340" s="11">
        <f t="shared" si="15"/>
        <v>0</v>
      </c>
      <c r="L340" s="11">
        <f t="shared" si="16"/>
        <v>0</v>
      </c>
    </row>
    <row r="341" spans="1:12" x14ac:dyDescent="0.2">
      <c r="A341" s="11">
        <f t="shared" si="17"/>
        <v>332</v>
      </c>
      <c r="B341" s="12" t="s">
        <v>15946</v>
      </c>
      <c r="C341" s="12" t="s">
        <v>15947</v>
      </c>
      <c r="D341" s="12" t="s">
        <v>15948</v>
      </c>
      <c r="E341" s="14">
        <v>1</v>
      </c>
      <c r="F341" s="12" t="s">
        <v>9</v>
      </c>
      <c r="G341" s="11"/>
      <c r="H341" s="11"/>
      <c r="I341" s="11"/>
      <c r="J341" s="11"/>
      <c r="K341" s="11">
        <f t="shared" si="15"/>
        <v>0</v>
      </c>
      <c r="L341" s="11">
        <f t="shared" si="16"/>
        <v>0</v>
      </c>
    </row>
    <row r="342" spans="1:12" x14ac:dyDescent="0.2">
      <c r="A342" s="11">
        <f t="shared" si="17"/>
        <v>333</v>
      </c>
      <c r="B342" s="12" t="s">
        <v>15949</v>
      </c>
      <c r="C342" s="12" t="s">
        <v>15950</v>
      </c>
      <c r="D342" s="12" t="s">
        <v>15951</v>
      </c>
      <c r="E342" s="14">
        <v>1</v>
      </c>
      <c r="F342" s="12" t="s">
        <v>9</v>
      </c>
      <c r="G342" s="11"/>
      <c r="H342" s="11"/>
      <c r="I342" s="11"/>
      <c r="J342" s="11"/>
      <c r="K342" s="11">
        <f t="shared" si="15"/>
        <v>0</v>
      </c>
      <c r="L342" s="11">
        <f t="shared" si="16"/>
        <v>0</v>
      </c>
    </row>
    <row r="343" spans="1:12" x14ac:dyDescent="0.2">
      <c r="A343" s="11">
        <f t="shared" si="17"/>
        <v>334</v>
      </c>
      <c r="B343" s="12" t="s">
        <v>15952</v>
      </c>
      <c r="C343" s="12" t="s">
        <v>15953</v>
      </c>
      <c r="D343" s="12" t="s">
        <v>15954</v>
      </c>
      <c r="E343" s="14">
        <v>4</v>
      </c>
      <c r="F343" s="12" t="s">
        <v>9</v>
      </c>
      <c r="G343" s="11"/>
      <c r="H343" s="11"/>
      <c r="I343" s="11"/>
      <c r="J343" s="11"/>
      <c r="K343" s="11">
        <f t="shared" si="15"/>
        <v>0</v>
      </c>
      <c r="L343" s="11">
        <f t="shared" si="16"/>
        <v>0</v>
      </c>
    </row>
    <row r="344" spans="1:12" x14ac:dyDescent="0.2">
      <c r="A344" s="11">
        <f t="shared" si="17"/>
        <v>335</v>
      </c>
      <c r="B344" s="12" t="s">
        <v>15955</v>
      </c>
      <c r="C344" s="12" t="s">
        <v>15956</v>
      </c>
      <c r="D344" s="12" t="s">
        <v>15957</v>
      </c>
      <c r="E344" s="14">
        <v>2</v>
      </c>
      <c r="F344" s="12" t="s">
        <v>9</v>
      </c>
      <c r="G344" s="11"/>
      <c r="H344" s="11"/>
      <c r="I344" s="11"/>
      <c r="J344" s="11"/>
      <c r="K344" s="11">
        <f t="shared" si="15"/>
        <v>0</v>
      </c>
      <c r="L344" s="11">
        <f t="shared" si="16"/>
        <v>0</v>
      </c>
    </row>
    <row r="345" spans="1:12" x14ac:dyDescent="0.2">
      <c r="A345" s="11">
        <f t="shared" si="17"/>
        <v>336</v>
      </c>
      <c r="B345" s="12" t="s">
        <v>15958</v>
      </c>
      <c r="C345" s="12" t="s">
        <v>15959</v>
      </c>
      <c r="D345" s="12" t="s">
        <v>15960</v>
      </c>
      <c r="E345" s="14">
        <v>6</v>
      </c>
      <c r="F345" s="12" t="s">
        <v>9</v>
      </c>
      <c r="G345" s="11"/>
      <c r="H345" s="11"/>
      <c r="I345" s="11"/>
      <c r="J345" s="11"/>
      <c r="K345" s="11">
        <f t="shared" si="15"/>
        <v>0</v>
      </c>
      <c r="L345" s="11">
        <f t="shared" si="16"/>
        <v>0</v>
      </c>
    </row>
    <row r="346" spans="1:12" x14ac:dyDescent="0.2">
      <c r="A346" s="11">
        <f t="shared" si="17"/>
        <v>337</v>
      </c>
      <c r="B346" s="12" t="s">
        <v>15961</v>
      </c>
      <c r="C346" s="12" t="s">
        <v>15962</v>
      </c>
      <c r="D346" s="12" t="s">
        <v>15963</v>
      </c>
      <c r="E346" s="14">
        <v>6</v>
      </c>
      <c r="F346" s="12" t="s">
        <v>9</v>
      </c>
      <c r="G346" s="11"/>
      <c r="H346" s="11"/>
      <c r="I346" s="11"/>
      <c r="J346" s="11"/>
      <c r="K346" s="11">
        <f t="shared" si="15"/>
        <v>0</v>
      </c>
      <c r="L346" s="11">
        <f t="shared" si="16"/>
        <v>0</v>
      </c>
    </row>
    <row r="347" spans="1:12" x14ac:dyDescent="0.2">
      <c r="A347" s="11">
        <f t="shared" si="17"/>
        <v>338</v>
      </c>
      <c r="B347" s="12" t="s">
        <v>15461</v>
      </c>
      <c r="C347" s="12" t="s">
        <v>821</v>
      </c>
      <c r="D347" s="12" t="s">
        <v>15462</v>
      </c>
      <c r="E347" s="14">
        <v>1</v>
      </c>
      <c r="F347" s="12" t="s">
        <v>9</v>
      </c>
      <c r="G347" s="11"/>
      <c r="H347" s="11"/>
      <c r="I347" s="11"/>
      <c r="J347" s="11"/>
      <c r="K347" s="11">
        <f t="shared" si="15"/>
        <v>0</v>
      </c>
      <c r="L347" s="11">
        <f t="shared" si="16"/>
        <v>0</v>
      </c>
    </row>
    <row r="348" spans="1:12" x14ac:dyDescent="0.2">
      <c r="A348" s="11">
        <f t="shared" si="17"/>
        <v>339</v>
      </c>
      <c r="B348" s="12" t="s">
        <v>15463</v>
      </c>
      <c r="C348" s="12" t="s">
        <v>822</v>
      </c>
      <c r="D348" s="12" t="s">
        <v>15464</v>
      </c>
      <c r="E348" s="14">
        <v>1</v>
      </c>
      <c r="F348" s="12" t="s">
        <v>9</v>
      </c>
      <c r="G348" s="11"/>
      <c r="H348" s="11"/>
      <c r="I348" s="11"/>
      <c r="J348" s="11"/>
      <c r="K348" s="11">
        <f t="shared" si="15"/>
        <v>0</v>
      </c>
      <c r="L348" s="11">
        <f t="shared" si="16"/>
        <v>0</v>
      </c>
    </row>
    <row r="349" spans="1:12" x14ac:dyDescent="0.2">
      <c r="A349" s="11">
        <f t="shared" si="17"/>
        <v>340</v>
      </c>
      <c r="B349" s="12" t="s">
        <v>15964</v>
      </c>
      <c r="C349" s="12" t="s">
        <v>15965</v>
      </c>
      <c r="D349" s="12" t="s">
        <v>15966</v>
      </c>
      <c r="E349" s="14">
        <v>1</v>
      </c>
      <c r="F349" s="12" t="s">
        <v>9</v>
      </c>
      <c r="G349" s="11"/>
      <c r="H349" s="11"/>
      <c r="I349" s="11"/>
      <c r="J349" s="11"/>
      <c r="K349" s="11">
        <f t="shared" si="15"/>
        <v>0</v>
      </c>
      <c r="L349" s="11">
        <f t="shared" si="16"/>
        <v>0</v>
      </c>
    </row>
    <row r="350" spans="1:12" x14ac:dyDescent="0.2">
      <c r="A350" s="11">
        <f t="shared" si="17"/>
        <v>341</v>
      </c>
      <c r="B350" s="12" t="s">
        <v>15967</v>
      </c>
      <c r="C350" s="12" t="s">
        <v>15968</v>
      </c>
      <c r="D350" s="12" t="s">
        <v>15969</v>
      </c>
      <c r="E350" s="14">
        <v>2</v>
      </c>
      <c r="F350" s="12" t="s">
        <v>9</v>
      </c>
      <c r="G350" s="11"/>
      <c r="H350" s="11"/>
      <c r="I350" s="11"/>
      <c r="J350" s="11"/>
      <c r="K350" s="11">
        <f t="shared" si="15"/>
        <v>0</v>
      </c>
      <c r="L350" s="11">
        <f t="shared" si="16"/>
        <v>0</v>
      </c>
    </row>
    <row r="351" spans="1:12" x14ac:dyDescent="0.2">
      <c r="A351" s="11">
        <f t="shared" si="17"/>
        <v>342</v>
      </c>
      <c r="B351" s="12" t="s">
        <v>15970</v>
      </c>
      <c r="C351" s="12" t="s">
        <v>15971</v>
      </c>
      <c r="D351" s="12" t="s">
        <v>15972</v>
      </c>
      <c r="E351" s="14">
        <v>1</v>
      </c>
      <c r="F351" s="12" t="s">
        <v>9</v>
      </c>
      <c r="G351" s="11"/>
      <c r="H351" s="11"/>
      <c r="I351" s="11"/>
      <c r="J351" s="11"/>
      <c r="K351" s="11">
        <f t="shared" si="15"/>
        <v>0</v>
      </c>
      <c r="L351" s="11">
        <f t="shared" si="16"/>
        <v>0</v>
      </c>
    </row>
    <row r="352" spans="1:12" x14ac:dyDescent="0.2">
      <c r="A352" s="11">
        <f t="shared" si="17"/>
        <v>343</v>
      </c>
      <c r="B352" s="12" t="s">
        <v>15973</v>
      </c>
      <c r="C352" s="12" t="s">
        <v>15974</v>
      </c>
      <c r="D352" s="12" t="s">
        <v>15975</v>
      </c>
      <c r="E352" s="14">
        <v>2</v>
      </c>
      <c r="F352" s="12" t="s">
        <v>9</v>
      </c>
      <c r="G352" s="11"/>
      <c r="H352" s="11"/>
      <c r="I352" s="11"/>
      <c r="J352" s="11"/>
      <c r="K352" s="11">
        <f t="shared" si="15"/>
        <v>0</v>
      </c>
      <c r="L352" s="11">
        <f t="shared" si="16"/>
        <v>0</v>
      </c>
    </row>
    <row r="353" spans="1:12" x14ac:dyDescent="0.2">
      <c r="A353" s="11">
        <f t="shared" si="17"/>
        <v>344</v>
      </c>
      <c r="B353" s="12" t="s">
        <v>15976</v>
      </c>
      <c r="C353" s="12" t="s">
        <v>15977</v>
      </c>
      <c r="D353" s="12" t="s">
        <v>15978</v>
      </c>
      <c r="E353" s="14">
        <v>2</v>
      </c>
      <c r="F353" s="12" t="s">
        <v>9</v>
      </c>
      <c r="G353" s="11"/>
      <c r="H353" s="11"/>
      <c r="I353" s="11"/>
      <c r="J353" s="11"/>
      <c r="K353" s="11">
        <f t="shared" si="15"/>
        <v>0</v>
      </c>
      <c r="L353" s="11">
        <f t="shared" si="16"/>
        <v>0</v>
      </c>
    </row>
    <row r="354" spans="1:12" x14ac:dyDescent="0.2">
      <c r="A354" s="11">
        <f t="shared" si="17"/>
        <v>345</v>
      </c>
      <c r="B354" s="12" t="s">
        <v>15979</v>
      </c>
      <c r="C354" s="12" t="s">
        <v>15980</v>
      </c>
      <c r="D354" s="12" t="s">
        <v>15981</v>
      </c>
      <c r="E354" s="14">
        <v>2</v>
      </c>
      <c r="F354" s="12" t="s">
        <v>9</v>
      </c>
      <c r="G354" s="11"/>
      <c r="H354" s="11"/>
      <c r="I354" s="11"/>
      <c r="J354" s="11"/>
      <c r="K354" s="11">
        <f t="shared" si="15"/>
        <v>0</v>
      </c>
      <c r="L354" s="11">
        <f t="shared" si="16"/>
        <v>0</v>
      </c>
    </row>
    <row r="355" spans="1:12" x14ac:dyDescent="0.2">
      <c r="A355" s="11">
        <f t="shared" si="17"/>
        <v>346</v>
      </c>
      <c r="B355" s="12" t="s">
        <v>15982</v>
      </c>
      <c r="C355" s="12" t="s">
        <v>15983</v>
      </c>
      <c r="D355" s="12" t="s">
        <v>15984</v>
      </c>
      <c r="E355" s="14">
        <v>3</v>
      </c>
      <c r="F355" s="12" t="s">
        <v>9</v>
      </c>
      <c r="G355" s="11"/>
      <c r="H355" s="11"/>
      <c r="I355" s="11"/>
      <c r="J355" s="11"/>
      <c r="K355" s="11">
        <f t="shared" si="15"/>
        <v>0</v>
      </c>
      <c r="L355" s="11">
        <f t="shared" si="16"/>
        <v>0</v>
      </c>
    </row>
    <row r="356" spans="1:12" s="3" customFormat="1" ht="12.95" customHeight="1" x14ac:dyDescent="0.2">
      <c r="A356" s="27"/>
      <c r="B356" s="4"/>
      <c r="E356" s="4"/>
      <c r="F356" s="169" t="s">
        <v>6995</v>
      </c>
      <c r="G356" s="170"/>
      <c r="H356" s="170"/>
      <c r="I356" s="170"/>
      <c r="J356" s="171"/>
      <c r="K356" s="171"/>
      <c r="L356" s="28">
        <f>SUM(L10:L355)</f>
        <v>0</v>
      </c>
    </row>
    <row r="357" spans="1:12" s="3" customFormat="1" ht="12.95" customHeight="1" x14ac:dyDescent="0.2">
      <c r="B357" s="4"/>
      <c r="F357" s="17"/>
      <c r="G357" s="17"/>
      <c r="H357" s="18"/>
      <c r="I357" s="15"/>
      <c r="J357" s="4"/>
    </row>
    <row r="358" spans="1:12" s="3" customFormat="1" ht="12.95" customHeight="1" x14ac:dyDescent="0.2">
      <c r="B358" s="4"/>
      <c r="F358" s="17"/>
      <c r="G358" s="17"/>
      <c r="H358" s="18"/>
      <c r="I358" s="15"/>
      <c r="J358" s="4"/>
    </row>
    <row r="359" spans="1:12" s="3" customFormat="1" ht="12" customHeight="1" x14ac:dyDescent="0.2">
      <c r="B359" s="4"/>
      <c r="C359" s="19"/>
      <c r="D359" s="19"/>
      <c r="E359" s="19"/>
      <c r="F359" s="19"/>
      <c r="G359" s="19"/>
      <c r="H359" s="19"/>
      <c r="I359" s="16"/>
      <c r="J359" s="4"/>
      <c r="K359" s="20"/>
    </row>
    <row r="360" spans="1:12" s="3" customFormat="1" ht="10.5" customHeight="1" x14ac:dyDescent="0.2">
      <c r="B360" s="4"/>
      <c r="C360" s="155" t="s">
        <v>10</v>
      </c>
      <c r="D360" s="156"/>
      <c r="E360" s="21"/>
      <c r="F360" s="21"/>
      <c r="G360" s="21"/>
      <c r="H360" s="157"/>
      <c r="I360" s="157"/>
      <c r="J360" s="157"/>
      <c r="K360" s="20"/>
    </row>
    <row r="361" spans="1:12" s="3" customFormat="1" ht="10.5" customHeight="1" x14ac:dyDescent="0.2">
      <c r="B361" s="4"/>
      <c r="C361" s="33" t="s">
        <v>6997</v>
      </c>
      <c r="D361" s="23"/>
      <c r="E361" s="24"/>
      <c r="F361" s="24"/>
      <c r="G361" s="24" t="s">
        <v>11</v>
      </c>
      <c r="H361" s="142" t="s">
        <v>6</v>
      </c>
      <c r="I361" s="142"/>
      <c r="J361" s="143"/>
      <c r="K361" s="20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19">
    <mergeCell ref="L8:L9"/>
    <mergeCell ref="A8:A9"/>
    <mergeCell ref="C8:C9"/>
    <mergeCell ref="D8:D9"/>
    <mergeCell ref="E8:E9"/>
    <mergeCell ref="F8:F9"/>
    <mergeCell ref="F356:K356"/>
    <mergeCell ref="C360:D360"/>
    <mergeCell ref="H360:J360"/>
    <mergeCell ref="H361:J361"/>
    <mergeCell ref="C1:G1"/>
    <mergeCell ref="C3:H3"/>
    <mergeCell ref="C5:H5"/>
    <mergeCell ref="C6:K6"/>
    <mergeCell ref="G8:G9"/>
    <mergeCell ref="H8:H9"/>
    <mergeCell ref="I8:I9"/>
    <mergeCell ref="J8:J9"/>
    <mergeCell ref="K8:K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15">
      <formula1>15</formula1>
      <formula2>100</formula2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8"/>
  <sheetViews>
    <sheetView topLeftCell="A28" workbookViewId="0">
      <selection activeCell="L79" sqref="L79"/>
    </sheetView>
  </sheetViews>
  <sheetFormatPr defaultColWidth="9.140625" defaultRowHeight="12.75" x14ac:dyDescent="0.2"/>
  <cols>
    <col min="1" max="1" width="9.140625" style="1"/>
    <col min="2" max="2" width="12.42578125" style="1" customWidth="1"/>
    <col min="3" max="3" width="49.5703125" style="1" customWidth="1"/>
    <col min="4" max="4" width="21.140625" style="1" customWidth="1"/>
    <col min="5" max="6" width="9.140625" style="1"/>
    <col min="7" max="7" width="19.42578125" style="1" customWidth="1"/>
    <col min="8" max="8" width="16.5703125" style="1" customWidth="1"/>
    <col min="9" max="9" width="20.42578125" style="1" customWidth="1"/>
    <col min="10" max="10" width="11.85546875" style="4" customWidth="1"/>
    <col min="11" max="11" width="17.7109375" style="1" customWidth="1"/>
    <col min="12" max="12" width="19.8554687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17808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3" customFormat="1" x14ac:dyDescent="0.2">
      <c r="B6" s="4"/>
      <c r="C6" s="173" t="s">
        <v>7042</v>
      </c>
      <c r="D6" s="173"/>
      <c r="E6" s="173"/>
      <c r="F6" s="173"/>
      <c r="G6" s="173"/>
      <c r="H6" s="173"/>
      <c r="I6" s="174"/>
      <c r="J6" s="174"/>
      <c r="K6" s="174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70.7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150</v>
      </c>
      <c r="F10" s="12" t="s">
        <v>9</v>
      </c>
      <c r="G10" s="11"/>
      <c r="H10" s="11"/>
      <c r="I10" s="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15985</v>
      </c>
      <c r="C11" s="12" t="s">
        <v>5058</v>
      </c>
      <c r="D11" s="12" t="s">
        <v>15986</v>
      </c>
      <c r="E11" s="14">
        <v>1</v>
      </c>
      <c r="F11" s="12" t="s">
        <v>9</v>
      </c>
      <c r="G11" s="11"/>
      <c r="H11" s="11"/>
      <c r="I11" s="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15987</v>
      </c>
      <c r="C12" s="12" t="s">
        <v>5059</v>
      </c>
      <c r="D12" s="12" t="s">
        <v>15988</v>
      </c>
      <c r="E12" s="14">
        <v>1</v>
      </c>
      <c r="F12" s="12" t="s">
        <v>9</v>
      </c>
      <c r="G12" s="11"/>
      <c r="H12" s="11"/>
      <c r="I12" s="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15989</v>
      </c>
      <c r="C13" s="12" t="s">
        <v>5060</v>
      </c>
      <c r="D13" s="12" t="s">
        <v>15990</v>
      </c>
      <c r="E13" s="14">
        <v>1</v>
      </c>
      <c r="F13" s="12" t="s">
        <v>9</v>
      </c>
      <c r="G13" s="11"/>
      <c r="H13" s="11"/>
      <c r="I13" s="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15991</v>
      </c>
      <c r="C14" s="12" t="s">
        <v>5061</v>
      </c>
      <c r="D14" s="12" t="s">
        <v>15992</v>
      </c>
      <c r="E14" s="14">
        <v>1</v>
      </c>
      <c r="F14" s="12" t="s">
        <v>9</v>
      </c>
      <c r="G14" s="11"/>
      <c r="H14" s="11"/>
      <c r="I14" s="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15993</v>
      </c>
      <c r="C15" s="12" t="s">
        <v>5062</v>
      </c>
      <c r="D15" s="12" t="s">
        <v>15994</v>
      </c>
      <c r="E15" s="14">
        <v>1</v>
      </c>
      <c r="F15" s="12" t="s">
        <v>9</v>
      </c>
      <c r="G15" s="11"/>
      <c r="H15" s="11"/>
      <c r="I15" s="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15995</v>
      </c>
      <c r="C16" s="12" t="s">
        <v>5063</v>
      </c>
      <c r="D16" s="12" t="s">
        <v>15996</v>
      </c>
      <c r="E16" s="14">
        <v>1</v>
      </c>
      <c r="F16" s="12" t="s">
        <v>9</v>
      </c>
      <c r="G16" s="11"/>
      <c r="H16" s="11"/>
      <c r="I16" s="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15997</v>
      </c>
      <c r="C17" s="12" t="s">
        <v>5064</v>
      </c>
      <c r="D17" s="12" t="s">
        <v>15998</v>
      </c>
      <c r="E17" s="14">
        <v>1</v>
      </c>
      <c r="F17" s="12" t="s">
        <v>9</v>
      </c>
      <c r="G17" s="11"/>
      <c r="H17" s="11"/>
      <c r="I17" s="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15999</v>
      </c>
      <c r="C18" s="12" t="s">
        <v>5065</v>
      </c>
      <c r="D18" s="12" t="s">
        <v>16000</v>
      </c>
      <c r="E18" s="14">
        <v>1</v>
      </c>
      <c r="F18" s="12" t="s">
        <v>9</v>
      </c>
      <c r="G18" s="11"/>
      <c r="H18" s="11"/>
      <c r="I18" s="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16001</v>
      </c>
      <c r="C19" s="12" t="s">
        <v>5066</v>
      </c>
      <c r="D19" s="12" t="s">
        <v>16002</v>
      </c>
      <c r="E19" s="14">
        <v>1</v>
      </c>
      <c r="F19" s="12" t="s">
        <v>9</v>
      </c>
      <c r="G19" s="11"/>
      <c r="H19" s="11"/>
      <c r="I19" s="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16003</v>
      </c>
      <c r="C20" s="12" t="s">
        <v>5067</v>
      </c>
      <c r="D20" s="12" t="s">
        <v>16004</v>
      </c>
      <c r="E20" s="14">
        <v>1</v>
      </c>
      <c r="F20" s="12" t="s">
        <v>9</v>
      </c>
      <c r="G20" s="11"/>
      <c r="H20" s="11"/>
      <c r="I20" s="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16005</v>
      </c>
      <c r="C21" s="12" t="s">
        <v>5068</v>
      </c>
      <c r="D21" s="12" t="s">
        <v>5069</v>
      </c>
      <c r="E21" s="14">
        <v>1</v>
      </c>
      <c r="F21" s="12" t="s">
        <v>9</v>
      </c>
      <c r="G21" s="11"/>
      <c r="H21" s="11"/>
      <c r="I21" s="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16006</v>
      </c>
      <c r="C22" s="12" t="s">
        <v>5070</v>
      </c>
      <c r="D22" s="12" t="s">
        <v>5071</v>
      </c>
      <c r="E22" s="14">
        <v>1</v>
      </c>
      <c r="F22" s="12" t="s">
        <v>9</v>
      </c>
      <c r="G22" s="11"/>
      <c r="H22" s="11"/>
      <c r="I22" s="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16007</v>
      </c>
      <c r="C23" s="12" t="s">
        <v>5072</v>
      </c>
      <c r="D23" s="12" t="s">
        <v>5073</v>
      </c>
      <c r="E23" s="14">
        <v>2</v>
      </c>
      <c r="F23" s="12" t="s">
        <v>9</v>
      </c>
      <c r="G23" s="11"/>
      <c r="H23" s="11"/>
      <c r="I23" s="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16008</v>
      </c>
      <c r="C24" s="12" t="s">
        <v>5074</v>
      </c>
      <c r="D24" s="12" t="s">
        <v>933</v>
      </c>
      <c r="E24" s="14">
        <v>41</v>
      </c>
      <c r="F24" s="12" t="s">
        <v>9</v>
      </c>
      <c r="G24" s="11"/>
      <c r="H24" s="11"/>
      <c r="I24" s="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16009</v>
      </c>
      <c r="C25" s="12" t="s">
        <v>926</v>
      </c>
      <c r="D25" s="12" t="s">
        <v>934</v>
      </c>
      <c r="E25" s="14">
        <v>41</v>
      </c>
      <c r="F25" s="12" t="s">
        <v>9</v>
      </c>
      <c r="G25" s="11"/>
      <c r="H25" s="11"/>
      <c r="I25" s="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16010</v>
      </c>
      <c r="C26" s="12" t="s">
        <v>5075</v>
      </c>
      <c r="D26" s="12" t="s">
        <v>5076</v>
      </c>
      <c r="E26" s="14">
        <v>2</v>
      </c>
      <c r="F26" s="12" t="s">
        <v>9</v>
      </c>
      <c r="G26" s="11"/>
      <c r="H26" s="11"/>
      <c r="I26" s="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16011</v>
      </c>
      <c r="C27" s="12" t="s">
        <v>927</v>
      </c>
      <c r="D27" s="12" t="s">
        <v>935</v>
      </c>
      <c r="E27" s="14">
        <v>8</v>
      </c>
      <c r="F27" s="12" t="s">
        <v>9</v>
      </c>
      <c r="G27" s="11"/>
      <c r="H27" s="11"/>
      <c r="I27" s="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16012</v>
      </c>
      <c r="C28" s="12" t="s">
        <v>928</v>
      </c>
      <c r="D28" s="12" t="s">
        <v>936</v>
      </c>
      <c r="E28" s="14">
        <v>8</v>
      </c>
      <c r="F28" s="12" t="s">
        <v>9</v>
      </c>
      <c r="G28" s="11"/>
      <c r="H28" s="11"/>
      <c r="I28" s="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16013</v>
      </c>
      <c r="C29" s="12" t="s">
        <v>5077</v>
      </c>
      <c r="D29" s="12" t="s">
        <v>5078</v>
      </c>
      <c r="E29" s="14">
        <v>1</v>
      </c>
      <c r="F29" s="12" t="s">
        <v>9</v>
      </c>
      <c r="G29" s="11"/>
      <c r="H29" s="11"/>
      <c r="I29" s="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16014</v>
      </c>
      <c r="C30" s="12" t="s">
        <v>5079</v>
      </c>
      <c r="D30" s="12" t="s">
        <v>5080</v>
      </c>
      <c r="E30" s="14">
        <v>1</v>
      </c>
      <c r="F30" s="12" t="s">
        <v>9</v>
      </c>
      <c r="G30" s="11"/>
      <c r="H30" s="11"/>
      <c r="I30" s="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16015</v>
      </c>
      <c r="C31" s="12" t="s">
        <v>5081</v>
      </c>
      <c r="D31" s="12" t="s">
        <v>5082</v>
      </c>
      <c r="E31" s="14">
        <v>1</v>
      </c>
      <c r="F31" s="12" t="s">
        <v>9</v>
      </c>
      <c r="G31" s="11"/>
      <c r="H31" s="11"/>
      <c r="I31" s="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16016</v>
      </c>
      <c r="C32" s="12" t="s">
        <v>5083</v>
      </c>
      <c r="D32" s="12" t="s">
        <v>5084</v>
      </c>
      <c r="E32" s="14">
        <v>1</v>
      </c>
      <c r="F32" s="12" t="s">
        <v>9</v>
      </c>
      <c r="G32" s="11"/>
      <c r="H32" s="11"/>
      <c r="I32" s="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16017</v>
      </c>
      <c r="C33" s="12" t="s">
        <v>5085</v>
      </c>
      <c r="D33" s="12" t="s">
        <v>5086</v>
      </c>
      <c r="E33" s="14">
        <v>1</v>
      </c>
      <c r="F33" s="12" t="s">
        <v>9</v>
      </c>
      <c r="G33" s="11"/>
      <c r="H33" s="11"/>
      <c r="I33" s="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16018</v>
      </c>
      <c r="C34" s="12" t="s">
        <v>5087</v>
      </c>
      <c r="D34" s="12" t="s">
        <v>16019</v>
      </c>
      <c r="E34" s="14">
        <v>1</v>
      </c>
      <c r="F34" s="12" t="s">
        <v>9</v>
      </c>
      <c r="G34" s="11"/>
      <c r="H34" s="11"/>
      <c r="I34" s="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16020</v>
      </c>
      <c r="C35" s="12" t="s">
        <v>5088</v>
      </c>
      <c r="D35" s="12" t="s">
        <v>5089</v>
      </c>
      <c r="E35" s="14">
        <v>1</v>
      </c>
      <c r="F35" s="12" t="s">
        <v>9</v>
      </c>
      <c r="G35" s="11"/>
      <c r="H35" s="11"/>
      <c r="I35" s="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16021</v>
      </c>
      <c r="C36" s="12" t="s">
        <v>5090</v>
      </c>
      <c r="D36" s="12" t="s">
        <v>5091</v>
      </c>
      <c r="E36" s="14">
        <v>1</v>
      </c>
      <c r="F36" s="12" t="s">
        <v>9</v>
      </c>
      <c r="G36" s="11"/>
      <c r="H36" s="11"/>
      <c r="I36" s="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16022</v>
      </c>
      <c r="C37" s="12" t="s">
        <v>5092</v>
      </c>
      <c r="D37" s="12" t="s">
        <v>5093</v>
      </c>
      <c r="E37" s="14">
        <v>1</v>
      </c>
      <c r="F37" s="12" t="s">
        <v>9</v>
      </c>
      <c r="G37" s="11"/>
      <c r="H37" s="11"/>
      <c r="I37" s="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16023</v>
      </c>
      <c r="C38" s="12" t="s">
        <v>5094</v>
      </c>
      <c r="D38" s="12" t="s">
        <v>5095</v>
      </c>
      <c r="E38" s="14">
        <v>1</v>
      </c>
      <c r="F38" s="12" t="s">
        <v>9</v>
      </c>
      <c r="G38" s="11"/>
      <c r="H38" s="11"/>
      <c r="I38" s="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16024</v>
      </c>
      <c r="C39" s="12" t="s">
        <v>5065</v>
      </c>
      <c r="D39" s="12" t="s">
        <v>5096</v>
      </c>
      <c r="E39" s="14">
        <v>1</v>
      </c>
      <c r="F39" s="12" t="s">
        <v>9</v>
      </c>
      <c r="G39" s="11"/>
      <c r="H39" s="11"/>
      <c r="I39" s="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16025</v>
      </c>
      <c r="C40" s="12" t="s">
        <v>5097</v>
      </c>
      <c r="D40" s="12" t="s">
        <v>5098</v>
      </c>
      <c r="E40" s="14">
        <v>1</v>
      </c>
      <c r="F40" s="12" t="s">
        <v>9</v>
      </c>
      <c r="G40" s="11"/>
      <c r="H40" s="11"/>
      <c r="I40" s="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16026</v>
      </c>
      <c r="C41" s="12" t="s">
        <v>5099</v>
      </c>
      <c r="D41" s="12" t="s">
        <v>5100</v>
      </c>
      <c r="E41" s="14">
        <v>1</v>
      </c>
      <c r="F41" s="12" t="s">
        <v>9</v>
      </c>
      <c r="G41" s="11"/>
      <c r="H41" s="11"/>
      <c r="I41" s="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16027</v>
      </c>
      <c r="C42" s="12" t="s">
        <v>5101</v>
      </c>
      <c r="D42" s="12" t="s">
        <v>5102</v>
      </c>
      <c r="E42" s="14">
        <v>1</v>
      </c>
      <c r="F42" s="12" t="s">
        <v>9</v>
      </c>
      <c r="G42" s="11"/>
      <c r="H42" s="11"/>
      <c r="I42" s="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16028</v>
      </c>
      <c r="C43" s="12" t="s">
        <v>5103</v>
      </c>
      <c r="D43" s="12" t="s">
        <v>16029</v>
      </c>
      <c r="E43" s="14">
        <v>1</v>
      </c>
      <c r="F43" s="12" t="s">
        <v>9</v>
      </c>
      <c r="G43" s="11"/>
      <c r="H43" s="11"/>
      <c r="I43" s="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16030</v>
      </c>
      <c r="C44" s="12" t="s">
        <v>5104</v>
      </c>
      <c r="D44" s="12" t="s">
        <v>5105</v>
      </c>
      <c r="E44" s="14">
        <v>1</v>
      </c>
      <c r="F44" s="12" t="s">
        <v>9</v>
      </c>
      <c r="G44" s="11"/>
      <c r="H44" s="11"/>
      <c r="I44" s="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16031</v>
      </c>
      <c r="C45" s="12" t="s">
        <v>5106</v>
      </c>
      <c r="D45" s="12" t="s">
        <v>5107</v>
      </c>
      <c r="E45" s="14">
        <v>1</v>
      </c>
      <c r="F45" s="12" t="s">
        <v>678</v>
      </c>
      <c r="G45" s="11"/>
      <c r="H45" s="11"/>
      <c r="I45" s="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16032</v>
      </c>
      <c r="C46" s="12" t="s">
        <v>5108</v>
      </c>
      <c r="D46" s="12" t="s">
        <v>5109</v>
      </c>
      <c r="E46" s="14">
        <v>1</v>
      </c>
      <c r="F46" s="12" t="s">
        <v>9</v>
      </c>
      <c r="G46" s="11"/>
      <c r="H46" s="11"/>
      <c r="I46" s="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16033</v>
      </c>
      <c r="C47" s="12" t="s">
        <v>924</v>
      </c>
      <c r="D47" s="12" t="s">
        <v>931</v>
      </c>
      <c r="E47" s="14">
        <v>1</v>
      </c>
      <c r="F47" s="12" t="s">
        <v>9</v>
      </c>
      <c r="G47" s="11"/>
      <c r="H47" s="11"/>
      <c r="I47" s="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16034</v>
      </c>
      <c r="C48" s="12" t="s">
        <v>923</v>
      </c>
      <c r="D48" s="12" t="s">
        <v>930</v>
      </c>
      <c r="E48" s="14">
        <v>1</v>
      </c>
      <c r="F48" s="12" t="s">
        <v>9</v>
      </c>
      <c r="G48" s="11"/>
      <c r="H48" s="11"/>
      <c r="I48" s="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16035</v>
      </c>
      <c r="C49" s="12" t="s">
        <v>5110</v>
      </c>
      <c r="D49" s="12" t="s">
        <v>5111</v>
      </c>
      <c r="E49" s="14">
        <v>1</v>
      </c>
      <c r="F49" s="12" t="s">
        <v>9</v>
      </c>
      <c r="G49" s="11"/>
      <c r="H49" s="11"/>
      <c r="I49" s="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16036</v>
      </c>
      <c r="C50" s="12" t="s">
        <v>5112</v>
      </c>
      <c r="D50" s="12" t="s">
        <v>5113</v>
      </c>
      <c r="E50" s="14">
        <v>1</v>
      </c>
      <c r="F50" s="12" t="s">
        <v>9</v>
      </c>
      <c r="G50" s="11"/>
      <c r="H50" s="11"/>
      <c r="I50" s="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16037</v>
      </c>
      <c r="C51" s="12" t="s">
        <v>5114</v>
      </c>
      <c r="D51" s="12" t="s">
        <v>5115</v>
      </c>
      <c r="E51" s="14">
        <v>1</v>
      </c>
      <c r="F51" s="12" t="s">
        <v>9</v>
      </c>
      <c r="G51" s="11"/>
      <c r="H51" s="11"/>
      <c r="I51" s="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16038</v>
      </c>
      <c r="C52" s="12" t="s">
        <v>925</v>
      </c>
      <c r="D52" s="12" t="s">
        <v>932</v>
      </c>
      <c r="E52" s="14">
        <v>1</v>
      </c>
      <c r="F52" s="12" t="s">
        <v>9</v>
      </c>
      <c r="G52" s="11"/>
      <c r="H52" s="11"/>
      <c r="I52" s="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16039</v>
      </c>
      <c r="C53" s="12" t="s">
        <v>5116</v>
      </c>
      <c r="D53" s="12" t="s">
        <v>5117</v>
      </c>
      <c r="E53" s="14">
        <v>1</v>
      </c>
      <c r="F53" s="12" t="s">
        <v>9</v>
      </c>
      <c r="G53" s="11"/>
      <c r="H53" s="11"/>
      <c r="I53" s="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16040</v>
      </c>
      <c r="C54" s="12" t="s">
        <v>5118</v>
      </c>
      <c r="D54" s="12" t="s">
        <v>16041</v>
      </c>
      <c r="E54" s="14">
        <v>1</v>
      </c>
      <c r="F54" s="12" t="s">
        <v>9</v>
      </c>
      <c r="G54" s="11"/>
      <c r="H54" s="11"/>
      <c r="I54" s="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16042</v>
      </c>
      <c r="C55" s="12" t="s">
        <v>5119</v>
      </c>
      <c r="D55" s="12" t="s">
        <v>5120</v>
      </c>
      <c r="E55" s="14">
        <v>1</v>
      </c>
      <c r="F55" s="12" t="s">
        <v>9</v>
      </c>
      <c r="G55" s="11"/>
      <c r="H55" s="11"/>
      <c r="I55" s="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16043</v>
      </c>
      <c r="C56" s="12" t="s">
        <v>5121</v>
      </c>
      <c r="D56" s="12" t="s">
        <v>5122</v>
      </c>
      <c r="E56" s="14">
        <v>1</v>
      </c>
      <c r="F56" s="12" t="s">
        <v>9</v>
      </c>
      <c r="G56" s="11"/>
      <c r="H56" s="11"/>
      <c r="I56" s="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16044</v>
      </c>
      <c r="C57" s="12" t="s">
        <v>5123</v>
      </c>
      <c r="D57" s="12" t="s">
        <v>5124</v>
      </c>
      <c r="E57" s="14">
        <v>1</v>
      </c>
      <c r="F57" s="12" t="s">
        <v>9</v>
      </c>
      <c r="G57" s="11"/>
      <c r="H57" s="11"/>
      <c r="I57" s="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16045</v>
      </c>
      <c r="C58" s="12" t="s">
        <v>5125</v>
      </c>
      <c r="D58" s="12" t="s">
        <v>5126</v>
      </c>
      <c r="E58" s="14">
        <v>1</v>
      </c>
      <c r="F58" s="12" t="s">
        <v>9</v>
      </c>
      <c r="G58" s="11"/>
      <c r="H58" s="11"/>
      <c r="I58" s="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16046</v>
      </c>
      <c r="C59" s="12" t="s">
        <v>922</v>
      </c>
      <c r="D59" s="12" t="s">
        <v>929</v>
      </c>
      <c r="E59" s="14">
        <v>1</v>
      </c>
      <c r="F59" s="12" t="s">
        <v>9</v>
      </c>
      <c r="G59" s="11"/>
      <c r="H59" s="11"/>
      <c r="I59" s="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16047</v>
      </c>
      <c r="C60" s="12" t="s">
        <v>5127</v>
      </c>
      <c r="D60" s="12" t="s">
        <v>5128</v>
      </c>
      <c r="E60" s="14">
        <v>1</v>
      </c>
      <c r="F60" s="12" t="s">
        <v>9</v>
      </c>
      <c r="G60" s="11"/>
      <c r="H60" s="11"/>
      <c r="I60" s="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16048</v>
      </c>
      <c r="C61" s="12" t="s">
        <v>5129</v>
      </c>
      <c r="D61" s="12" t="s">
        <v>5130</v>
      </c>
      <c r="E61" s="14">
        <v>1</v>
      </c>
      <c r="F61" s="12" t="s">
        <v>9</v>
      </c>
      <c r="G61" s="11"/>
      <c r="H61" s="11"/>
      <c r="I61" s="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16049</v>
      </c>
      <c r="C62" s="12" t="s">
        <v>5131</v>
      </c>
      <c r="D62" s="12" t="s">
        <v>5132</v>
      </c>
      <c r="E62" s="14">
        <v>1</v>
      </c>
      <c r="F62" s="12" t="s">
        <v>9</v>
      </c>
      <c r="G62" s="11"/>
      <c r="H62" s="11"/>
      <c r="I62" s="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16050</v>
      </c>
      <c r="C63" s="12" t="s">
        <v>5133</v>
      </c>
      <c r="D63" s="12" t="s">
        <v>5134</v>
      </c>
      <c r="E63" s="14">
        <v>1</v>
      </c>
      <c r="F63" s="12" t="s">
        <v>9</v>
      </c>
      <c r="G63" s="11"/>
      <c r="H63" s="11"/>
      <c r="I63" s="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16051</v>
      </c>
      <c r="C64" s="12" t="s">
        <v>5135</v>
      </c>
      <c r="D64" s="12" t="s">
        <v>5136</v>
      </c>
      <c r="E64" s="14">
        <v>1</v>
      </c>
      <c r="F64" s="12" t="s">
        <v>9</v>
      </c>
      <c r="G64" s="11"/>
      <c r="H64" s="11"/>
      <c r="I64" s="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16052</v>
      </c>
      <c r="C65" s="12" t="s">
        <v>16053</v>
      </c>
      <c r="D65" s="12" t="s">
        <v>16054</v>
      </c>
      <c r="E65" s="14">
        <v>4</v>
      </c>
      <c r="F65" s="12" t="s">
        <v>9</v>
      </c>
      <c r="G65" s="11"/>
      <c r="H65" s="11"/>
      <c r="I65" s="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16055</v>
      </c>
      <c r="C66" s="12" t="s">
        <v>16056</v>
      </c>
      <c r="D66" s="12" t="s">
        <v>16057</v>
      </c>
      <c r="E66" s="14">
        <v>4</v>
      </c>
      <c r="F66" s="12" t="s">
        <v>9</v>
      </c>
      <c r="G66" s="11"/>
      <c r="H66" s="11"/>
      <c r="I66" s="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16058</v>
      </c>
      <c r="C67" s="12" t="s">
        <v>16059</v>
      </c>
      <c r="D67" s="12" t="s">
        <v>16060</v>
      </c>
      <c r="E67" s="14">
        <v>8</v>
      </c>
      <c r="F67" s="12" t="s">
        <v>9</v>
      </c>
      <c r="G67" s="11"/>
      <c r="H67" s="11"/>
      <c r="I67" s="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16061</v>
      </c>
      <c r="C68" s="12" t="s">
        <v>16062</v>
      </c>
      <c r="D68" s="12" t="s">
        <v>16063</v>
      </c>
      <c r="E68" s="14">
        <v>1</v>
      </c>
      <c r="F68" s="12" t="s">
        <v>9</v>
      </c>
      <c r="G68" s="11"/>
      <c r="H68" s="11"/>
      <c r="I68" s="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16064</v>
      </c>
      <c r="C69" s="12" t="s">
        <v>16065</v>
      </c>
      <c r="D69" s="12" t="s">
        <v>16066</v>
      </c>
      <c r="E69" s="14">
        <v>1</v>
      </c>
      <c r="F69" s="12" t="s">
        <v>9</v>
      </c>
      <c r="G69" s="11"/>
      <c r="H69" s="11"/>
      <c r="I69" s="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16067</v>
      </c>
      <c r="C70" s="12" t="s">
        <v>16068</v>
      </c>
      <c r="D70" s="12" t="s">
        <v>16069</v>
      </c>
      <c r="E70" s="14">
        <v>1</v>
      </c>
      <c r="F70" s="12" t="s">
        <v>9</v>
      </c>
      <c r="G70" s="11"/>
      <c r="H70" s="11"/>
      <c r="I70" s="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16070</v>
      </c>
      <c r="C71" s="12" t="s">
        <v>16071</v>
      </c>
      <c r="D71" s="12" t="s">
        <v>16072</v>
      </c>
      <c r="E71" s="14">
        <v>1</v>
      </c>
      <c r="F71" s="12" t="s">
        <v>9</v>
      </c>
      <c r="G71" s="11"/>
      <c r="H71" s="11"/>
      <c r="I71" s="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16073</v>
      </c>
      <c r="C72" s="12" t="s">
        <v>16074</v>
      </c>
      <c r="D72" s="12" t="s">
        <v>16075</v>
      </c>
      <c r="E72" s="14">
        <v>1</v>
      </c>
      <c r="F72" s="12" t="s">
        <v>9</v>
      </c>
      <c r="G72" s="11"/>
      <c r="H72" s="11"/>
      <c r="I72" s="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16076</v>
      </c>
      <c r="C73" s="12" t="s">
        <v>16077</v>
      </c>
      <c r="D73" s="12" t="s">
        <v>16078</v>
      </c>
      <c r="E73" s="14">
        <v>1</v>
      </c>
      <c r="F73" s="12" t="s">
        <v>9</v>
      </c>
      <c r="G73" s="11"/>
      <c r="H73" s="11"/>
      <c r="I73" s="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16079</v>
      </c>
      <c r="C74" s="12" t="s">
        <v>16080</v>
      </c>
      <c r="D74" s="12" t="s">
        <v>16081</v>
      </c>
      <c r="E74" s="14">
        <v>1</v>
      </c>
      <c r="F74" s="12" t="s">
        <v>9</v>
      </c>
      <c r="G74" s="11"/>
      <c r="H74" s="11"/>
      <c r="I74" s="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16082</v>
      </c>
      <c r="C75" s="12" t="s">
        <v>16083</v>
      </c>
      <c r="D75" s="12" t="s">
        <v>16084</v>
      </c>
      <c r="E75" s="14">
        <v>1</v>
      </c>
      <c r="F75" s="12" t="s">
        <v>9</v>
      </c>
      <c r="G75" s="11"/>
      <c r="H75" s="11"/>
      <c r="I75" s="11"/>
      <c r="J75" s="26"/>
      <c r="K75" s="11">
        <f t="shared" ref="K75:K77" si="3">I75*(100-J75)/100</f>
        <v>0</v>
      </c>
      <c r="L75" s="11">
        <f t="shared" ref="L75:L77" si="4">E75*K75</f>
        <v>0</v>
      </c>
    </row>
    <row r="76" spans="1:12" x14ac:dyDescent="0.2">
      <c r="A76" s="11">
        <f t="shared" ref="A76:A77" si="5">A75+1</f>
        <v>67</v>
      </c>
      <c r="B76" s="12" t="s">
        <v>16085</v>
      </c>
      <c r="C76" s="12" t="s">
        <v>16086</v>
      </c>
      <c r="D76" s="12" t="s">
        <v>16087</v>
      </c>
      <c r="E76" s="14">
        <v>1</v>
      </c>
      <c r="F76" s="12" t="s">
        <v>9</v>
      </c>
      <c r="G76" s="11"/>
      <c r="H76" s="11"/>
      <c r="I76" s="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16088</v>
      </c>
      <c r="C77" s="12" t="s">
        <v>16089</v>
      </c>
      <c r="D77" s="12" t="s">
        <v>16090</v>
      </c>
      <c r="E77" s="14">
        <v>3</v>
      </c>
      <c r="F77" s="12" t="s">
        <v>9</v>
      </c>
      <c r="G77" s="11"/>
      <c r="H77" s="11"/>
      <c r="I77" s="11"/>
      <c r="J77" s="26"/>
      <c r="K77" s="11">
        <f t="shared" si="3"/>
        <v>0</v>
      </c>
      <c r="L77" s="11">
        <f t="shared" si="4"/>
        <v>0</v>
      </c>
    </row>
    <row r="78" spans="1:12" s="3" customFormat="1" ht="12.95" customHeight="1" x14ac:dyDescent="0.2">
      <c r="A78" s="27"/>
      <c r="B78" s="4"/>
      <c r="E78" s="4"/>
      <c r="F78" s="169" t="s">
        <v>6995</v>
      </c>
      <c r="G78" s="170"/>
      <c r="H78" s="170"/>
      <c r="I78" s="170"/>
      <c r="J78" s="171"/>
      <c r="K78" s="171"/>
      <c r="L78" s="28">
        <f>SUM(L10:L77)</f>
        <v>0</v>
      </c>
    </row>
    <row r="79" spans="1:12" s="3" customFormat="1" ht="12.95" customHeight="1" x14ac:dyDescent="0.2">
      <c r="B79" s="4"/>
      <c r="F79" s="17"/>
      <c r="G79" s="17"/>
      <c r="H79" s="18"/>
      <c r="I79" s="15"/>
    </row>
    <row r="80" spans="1:12" s="3" customFormat="1" ht="12.95" customHeight="1" x14ac:dyDescent="0.2">
      <c r="B80" s="4"/>
      <c r="F80" s="17"/>
      <c r="G80" s="17"/>
      <c r="H80" s="18"/>
      <c r="I80" s="15"/>
    </row>
    <row r="81" spans="2:11" s="3" customFormat="1" ht="12" customHeight="1" x14ac:dyDescent="0.2">
      <c r="B81" s="4"/>
      <c r="C81" s="19"/>
      <c r="D81" s="19"/>
      <c r="E81" s="19"/>
      <c r="F81" s="19"/>
      <c r="G81" s="19"/>
      <c r="H81" s="19"/>
      <c r="I81" s="16"/>
      <c r="K81" s="20"/>
    </row>
    <row r="82" spans="2:11" s="3" customFormat="1" ht="10.5" customHeight="1" x14ac:dyDescent="0.2">
      <c r="B82" s="4"/>
      <c r="C82" s="155" t="s">
        <v>10</v>
      </c>
      <c r="D82" s="156"/>
      <c r="E82" s="21"/>
      <c r="F82" s="21"/>
      <c r="G82" s="21"/>
      <c r="H82" s="157"/>
      <c r="I82" s="157"/>
      <c r="J82" s="157"/>
      <c r="K82" s="20"/>
    </row>
    <row r="83" spans="2:11" s="3" customFormat="1" ht="17.25" customHeight="1" x14ac:dyDescent="0.2">
      <c r="B83" s="4"/>
      <c r="C83" s="33" t="s">
        <v>6997</v>
      </c>
      <c r="D83" s="23"/>
      <c r="E83" s="24"/>
      <c r="F83" s="24"/>
      <c r="G83" s="24" t="s">
        <v>11</v>
      </c>
      <c r="H83" s="142" t="s">
        <v>6</v>
      </c>
      <c r="I83" s="142"/>
      <c r="J83" s="143"/>
      <c r="K83" s="20"/>
    </row>
    <row r="84" spans="2:11" x14ac:dyDescent="0.2">
      <c r="J84" s="1"/>
    </row>
    <row r="85" spans="2:11" x14ac:dyDescent="0.2">
      <c r="J85" s="1"/>
    </row>
    <row r="86" spans="2:11" x14ac:dyDescent="0.2">
      <c r="J86" s="1"/>
    </row>
    <row r="87" spans="2:11" x14ac:dyDescent="0.2">
      <c r="J87" s="1"/>
    </row>
    <row r="88" spans="2:11" x14ac:dyDescent="0.2">
      <c r="J88" s="1"/>
    </row>
    <row r="89" spans="2:11" x14ac:dyDescent="0.2">
      <c r="J89" s="1"/>
    </row>
    <row r="90" spans="2:11" x14ac:dyDescent="0.2">
      <c r="J90" s="1"/>
    </row>
    <row r="91" spans="2:11" x14ac:dyDescent="0.2">
      <c r="J91" s="1"/>
    </row>
    <row r="92" spans="2:11" x14ac:dyDescent="0.2">
      <c r="J92" s="1"/>
    </row>
    <row r="93" spans="2:11" x14ac:dyDescent="0.2">
      <c r="J93" s="1"/>
    </row>
    <row r="94" spans="2:11" x14ac:dyDescent="0.2">
      <c r="J94" s="1"/>
    </row>
    <row r="95" spans="2:11" x14ac:dyDescent="0.2">
      <c r="J95" s="1"/>
    </row>
    <row r="96" spans="2:11" x14ac:dyDescent="0.2">
      <c r="J96" s="1"/>
    </row>
    <row r="97" spans="10:10" x14ac:dyDescent="0.2">
      <c r="J97" s="1"/>
    </row>
    <row r="98" spans="10:10" x14ac:dyDescent="0.2">
      <c r="J98" s="1"/>
    </row>
    <row r="99" spans="10:10" x14ac:dyDescent="0.2">
      <c r="J99" s="1"/>
    </row>
    <row r="100" spans="10:10" x14ac:dyDescent="0.2">
      <c r="J100" s="1"/>
    </row>
    <row r="101" spans="10:10" x14ac:dyDescent="0.2">
      <c r="J101" s="1"/>
    </row>
    <row r="102" spans="10:10" x14ac:dyDescent="0.2">
      <c r="J102" s="1"/>
    </row>
    <row r="103" spans="10:10" x14ac:dyDescent="0.2">
      <c r="J103" s="1"/>
    </row>
    <row r="104" spans="10:10" x14ac:dyDescent="0.2">
      <c r="J104" s="1"/>
    </row>
    <row r="105" spans="10:10" x14ac:dyDescent="0.2">
      <c r="J105" s="1"/>
    </row>
    <row r="106" spans="10:10" x14ac:dyDescent="0.2">
      <c r="J106" s="1"/>
    </row>
    <row r="107" spans="10:10" x14ac:dyDescent="0.2">
      <c r="J107" s="1"/>
    </row>
    <row r="108" spans="10:10" x14ac:dyDescent="0.2">
      <c r="J108" s="1"/>
    </row>
    <row r="109" spans="10:10" x14ac:dyDescent="0.2">
      <c r="J109" s="1"/>
    </row>
    <row r="110" spans="10:10" x14ac:dyDescent="0.2">
      <c r="J110" s="1"/>
    </row>
    <row r="111" spans="10:10" x14ac:dyDescent="0.2">
      <c r="J111" s="1"/>
    </row>
    <row r="112" spans="10:10" x14ac:dyDescent="0.2">
      <c r="J112" s="1"/>
    </row>
    <row r="113" spans="10:10" x14ac:dyDescent="0.2">
      <c r="J113" s="1"/>
    </row>
    <row r="114" spans="10:10" x14ac:dyDescent="0.2">
      <c r="J114" s="1"/>
    </row>
    <row r="115" spans="10:10" x14ac:dyDescent="0.2">
      <c r="J115" s="1"/>
    </row>
    <row r="116" spans="10:10" x14ac:dyDescent="0.2">
      <c r="J116" s="1"/>
    </row>
    <row r="117" spans="10:10" x14ac:dyDescent="0.2">
      <c r="J117" s="1"/>
    </row>
    <row r="118" spans="10:10" x14ac:dyDescent="0.2">
      <c r="J118" s="1"/>
    </row>
    <row r="119" spans="10:10" x14ac:dyDescent="0.2">
      <c r="J119" s="1"/>
    </row>
    <row r="120" spans="10:10" x14ac:dyDescent="0.2">
      <c r="J120" s="1"/>
    </row>
    <row r="121" spans="10:10" x14ac:dyDescent="0.2">
      <c r="J121" s="1"/>
    </row>
    <row r="122" spans="10:10" x14ac:dyDescent="0.2">
      <c r="J122" s="1"/>
    </row>
    <row r="123" spans="10:10" x14ac:dyDescent="0.2">
      <c r="J123" s="1"/>
    </row>
    <row r="124" spans="10:10" x14ac:dyDescent="0.2">
      <c r="J124" s="1"/>
    </row>
    <row r="125" spans="10:10" x14ac:dyDescent="0.2">
      <c r="J125" s="1"/>
    </row>
    <row r="126" spans="10:10" x14ac:dyDescent="0.2">
      <c r="J126" s="1"/>
    </row>
    <row r="127" spans="10:10" x14ac:dyDescent="0.2">
      <c r="J127" s="1"/>
    </row>
    <row r="128" spans="10:10" x14ac:dyDescent="0.2">
      <c r="J128" s="1"/>
    </row>
    <row r="129" spans="10:10" x14ac:dyDescent="0.2">
      <c r="J129" s="1"/>
    </row>
    <row r="130" spans="10:10" x14ac:dyDescent="0.2">
      <c r="J130" s="1"/>
    </row>
    <row r="131" spans="10:10" x14ac:dyDescent="0.2">
      <c r="J131" s="1"/>
    </row>
    <row r="132" spans="10:10" x14ac:dyDescent="0.2">
      <c r="J132" s="1"/>
    </row>
    <row r="133" spans="10:10" x14ac:dyDescent="0.2">
      <c r="J133" s="1"/>
    </row>
    <row r="134" spans="10:10" x14ac:dyDescent="0.2">
      <c r="J134" s="1"/>
    </row>
    <row r="135" spans="10:10" x14ac:dyDescent="0.2">
      <c r="J135" s="1"/>
    </row>
    <row r="136" spans="10:10" x14ac:dyDescent="0.2">
      <c r="J136" s="1"/>
    </row>
    <row r="137" spans="10:10" x14ac:dyDescent="0.2">
      <c r="J137" s="1"/>
    </row>
    <row r="138" spans="10:10" x14ac:dyDescent="0.2">
      <c r="J138" s="1"/>
    </row>
    <row r="139" spans="10:10" x14ac:dyDescent="0.2">
      <c r="J139" s="1"/>
    </row>
    <row r="140" spans="10:10" x14ac:dyDescent="0.2">
      <c r="J140" s="1"/>
    </row>
    <row r="141" spans="10:10" x14ac:dyDescent="0.2">
      <c r="J141" s="1"/>
    </row>
    <row r="142" spans="10:10" x14ac:dyDescent="0.2">
      <c r="J142" s="1"/>
    </row>
    <row r="143" spans="10:10" x14ac:dyDescent="0.2">
      <c r="J143" s="1"/>
    </row>
    <row r="144" spans="10:10" x14ac:dyDescent="0.2">
      <c r="J144" s="1"/>
    </row>
    <row r="145" spans="10:10" x14ac:dyDescent="0.2">
      <c r="J145" s="1"/>
    </row>
    <row r="146" spans="10:10" x14ac:dyDescent="0.2">
      <c r="J146" s="1"/>
    </row>
    <row r="147" spans="10:10" x14ac:dyDescent="0.2">
      <c r="J147" s="1"/>
    </row>
    <row r="652" spans="10:10" x14ac:dyDescent="0.2">
      <c r="J652" s="1"/>
    </row>
    <row r="657" spans="10:10" x14ac:dyDescent="0.2">
      <c r="J657" s="1"/>
    </row>
    <row r="658" spans="10:10" x14ac:dyDescent="0.2">
      <c r="J658" s="1"/>
    </row>
  </sheetData>
  <mergeCells count="19">
    <mergeCell ref="A8:A9"/>
    <mergeCell ref="C8:C9"/>
    <mergeCell ref="D8:D9"/>
    <mergeCell ref="E8:E9"/>
    <mergeCell ref="F8:F9"/>
    <mergeCell ref="K8:K9"/>
    <mergeCell ref="L8:L9"/>
    <mergeCell ref="F78:K78"/>
    <mergeCell ref="C1:G1"/>
    <mergeCell ref="C3:H3"/>
    <mergeCell ref="C5:H5"/>
    <mergeCell ref="C6:K6"/>
    <mergeCell ref="G8:G9"/>
    <mergeCell ref="C82:D82"/>
    <mergeCell ref="H82:J82"/>
    <mergeCell ref="H83:J83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78 J82:J83">
      <formula1>15</formula1>
      <formula2>100</formula2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workbookViewId="0">
      <pane ySplit="9" topLeftCell="A10" activePane="bottomLeft" state="frozen"/>
      <selection pane="bottomLeft" activeCell="K39" sqref="K39"/>
    </sheetView>
  </sheetViews>
  <sheetFormatPr defaultColWidth="11.5703125" defaultRowHeight="12.75" x14ac:dyDescent="0.2"/>
  <cols>
    <col min="1" max="1" width="4" style="3" customWidth="1"/>
    <col min="2" max="2" width="8.42578125" style="4" customWidth="1"/>
    <col min="3" max="3" width="35.140625" style="3" customWidth="1"/>
    <col min="4" max="4" width="13.42578125" style="3" customWidth="1"/>
    <col min="5" max="5" width="10.140625" style="3" customWidth="1"/>
    <col min="6" max="6" width="9.28515625" style="3" customWidth="1"/>
    <col min="7" max="7" width="16.42578125" style="3" customWidth="1"/>
    <col min="8" max="8" width="19.140625" style="3" customWidth="1"/>
    <col min="9" max="9" width="16.28515625" style="4" customWidth="1"/>
    <col min="10" max="10" width="12.42578125" style="4" customWidth="1"/>
    <col min="11" max="11" width="18" style="3" customWidth="1"/>
    <col min="12" max="12" width="14.4257812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17809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7043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/>
      <c r="C10" s="11" t="s">
        <v>677</v>
      </c>
      <c r="D10" s="11"/>
      <c r="E10" s="44">
        <v>100</v>
      </c>
      <c r="F10" s="45" t="s">
        <v>621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42">
        <v>4010535</v>
      </c>
      <c r="C11" s="11" t="s">
        <v>938</v>
      </c>
      <c r="D11" s="11" t="s">
        <v>941</v>
      </c>
      <c r="E11" s="44">
        <v>3</v>
      </c>
      <c r="F11" s="45" t="s">
        <v>9</v>
      </c>
      <c r="G11" s="46"/>
      <c r="H11" s="47"/>
      <c r="I11" s="48"/>
      <c r="J11" s="26"/>
      <c r="K11" s="49">
        <f t="shared" ref="K11:K37" si="0">I11*(100-J11)/100</f>
        <v>0</v>
      </c>
      <c r="L11" s="49">
        <f t="shared" ref="L11:L37" si="1">K11*E11</f>
        <v>0</v>
      </c>
    </row>
    <row r="12" spans="1:12" x14ac:dyDescent="0.2">
      <c r="A12" s="41" t="s">
        <v>18</v>
      </c>
      <c r="B12" s="42">
        <v>4021299</v>
      </c>
      <c r="C12" s="11" t="s">
        <v>5137</v>
      </c>
      <c r="D12" s="11" t="s">
        <v>5138</v>
      </c>
      <c r="E12" s="44">
        <v>3</v>
      </c>
      <c r="F12" s="45" t="s">
        <v>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x14ac:dyDescent="0.2">
      <c r="A13" s="41" t="s">
        <v>19</v>
      </c>
      <c r="B13" s="42">
        <v>4021730</v>
      </c>
      <c r="C13" s="11" t="s">
        <v>5139</v>
      </c>
      <c r="D13" s="11" t="s">
        <v>5140</v>
      </c>
      <c r="E13" s="44">
        <v>3</v>
      </c>
      <c r="F13" s="45" t="s">
        <v>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42">
        <v>4022866</v>
      </c>
      <c r="C14" s="11" t="s">
        <v>5141</v>
      </c>
      <c r="D14" s="11" t="s">
        <v>5142</v>
      </c>
      <c r="E14" s="44">
        <v>3</v>
      </c>
      <c r="F14" s="45" t="s">
        <v>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42">
        <v>4024752</v>
      </c>
      <c r="C15" s="11" t="s">
        <v>5143</v>
      </c>
      <c r="D15" s="11" t="s">
        <v>5144</v>
      </c>
      <c r="E15" s="44">
        <v>36</v>
      </c>
      <c r="F15" s="45" t="s">
        <v>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 t="s">
        <v>22</v>
      </c>
      <c r="B16" s="42">
        <v>4015227</v>
      </c>
      <c r="C16" s="11" t="s">
        <v>5145</v>
      </c>
      <c r="D16" s="11" t="s">
        <v>5146</v>
      </c>
      <c r="E16" s="44">
        <v>36</v>
      </c>
      <c r="F16" s="45" t="s">
        <v>9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42">
        <v>4024753</v>
      </c>
      <c r="C17" s="11" t="s">
        <v>5147</v>
      </c>
      <c r="D17" s="11" t="s">
        <v>5148</v>
      </c>
      <c r="E17" s="44">
        <v>18</v>
      </c>
      <c r="F17" s="45" t="s">
        <v>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42">
        <v>4024754</v>
      </c>
      <c r="C18" s="11" t="s">
        <v>5149</v>
      </c>
      <c r="D18" s="11" t="s">
        <v>5150</v>
      </c>
      <c r="E18" s="44">
        <v>24</v>
      </c>
      <c r="F18" s="45" t="s">
        <v>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42">
        <v>4024964</v>
      </c>
      <c r="C19" s="11" t="s">
        <v>5151</v>
      </c>
      <c r="D19" s="11" t="s">
        <v>5152</v>
      </c>
      <c r="E19" s="44">
        <v>3</v>
      </c>
      <c r="F19" s="45" t="s">
        <v>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42">
        <v>4024965</v>
      </c>
      <c r="C20" s="11" t="s">
        <v>5153</v>
      </c>
      <c r="D20" s="11" t="s">
        <v>5154</v>
      </c>
      <c r="E20" s="44">
        <v>342</v>
      </c>
      <c r="F20" s="45" t="s">
        <v>5155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42">
        <v>4025439</v>
      </c>
      <c r="C21" s="11" t="s">
        <v>5156</v>
      </c>
      <c r="D21" s="11" t="s">
        <v>5157</v>
      </c>
      <c r="E21" s="44">
        <v>3</v>
      </c>
      <c r="F21" s="45" t="s">
        <v>9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42">
        <v>4025440</v>
      </c>
      <c r="C22" s="11" t="s">
        <v>5158</v>
      </c>
      <c r="D22" s="11" t="s">
        <v>5159</v>
      </c>
      <c r="E22" s="44">
        <v>3</v>
      </c>
      <c r="F22" s="45" t="s">
        <v>9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42">
        <v>4025441</v>
      </c>
      <c r="C23" s="11" t="s">
        <v>5160</v>
      </c>
      <c r="D23" s="11" t="s">
        <v>5161</v>
      </c>
      <c r="E23" s="44">
        <v>3</v>
      </c>
      <c r="F23" s="45" t="s">
        <v>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42">
        <v>4025462</v>
      </c>
      <c r="C24" s="11" t="s">
        <v>5162</v>
      </c>
      <c r="D24" s="11" t="s">
        <v>5163</v>
      </c>
      <c r="E24" s="44">
        <v>3</v>
      </c>
      <c r="F24" s="45" t="s">
        <v>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42">
        <v>4025463</v>
      </c>
      <c r="C25" s="11" t="s">
        <v>5164</v>
      </c>
      <c r="D25" s="11" t="s">
        <v>5165</v>
      </c>
      <c r="E25" s="44">
        <v>6</v>
      </c>
      <c r="F25" s="45" t="s">
        <v>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42">
        <v>4025464</v>
      </c>
      <c r="C26" s="11" t="s">
        <v>5166</v>
      </c>
      <c r="D26" s="11" t="s">
        <v>5167</v>
      </c>
      <c r="E26" s="44">
        <v>3</v>
      </c>
      <c r="F26" s="45" t="s">
        <v>9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42">
        <v>4025465</v>
      </c>
      <c r="C27" s="11" t="s">
        <v>5168</v>
      </c>
      <c r="D27" s="11" t="s">
        <v>5169</v>
      </c>
      <c r="E27" s="44">
        <v>3</v>
      </c>
      <c r="F27" s="45" t="s">
        <v>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42">
        <v>4025613</v>
      </c>
      <c r="C28" s="11" t="s">
        <v>5170</v>
      </c>
      <c r="D28" s="11" t="s">
        <v>5171</v>
      </c>
      <c r="E28" s="44">
        <v>10</v>
      </c>
      <c r="F28" s="45" t="s">
        <v>9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42">
        <v>4025923</v>
      </c>
      <c r="C29" s="11" t="s">
        <v>5172</v>
      </c>
      <c r="D29" s="11" t="s">
        <v>5173</v>
      </c>
      <c r="E29" s="44">
        <v>8</v>
      </c>
      <c r="F29" s="45" t="s">
        <v>9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42">
        <v>4025898</v>
      </c>
      <c r="C30" s="11" t="s">
        <v>5174</v>
      </c>
      <c r="D30" s="11" t="s">
        <v>5175</v>
      </c>
      <c r="E30" s="44">
        <v>3</v>
      </c>
      <c r="F30" s="45" t="s">
        <v>9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42">
        <v>4025924</v>
      </c>
      <c r="C31" s="11" t="s">
        <v>5176</v>
      </c>
      <c r="D31" s="11" t="s">
        <v>5177</v>
      </c>
      <c r="E31" s="44">
        <v>9</v>
      </c>
      <c r="F31" s="45" t="s">
        <v>9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42">
        <v>4025925</v>
      </c>
      <c r="C32" s="11" t="s">
        <v>5178</v>
      </c>
      <c r="D32" s="11" t="s">
        <v>5179</v>
      </c>
      <c r="E32" s="44">
        <v>18</v>
      </c>
      <c r="F32" s="45" t="s">
        <v>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42">
        <v>4025923</v>
      </c>
      <c r="C33" s="11" t="s">
        <v>5172</v>
      </c>
      <c r="D33" s="11" t="s">
        <v>5173</v>
      </c>
      <c r="E33" s="44">
        <v>3</v>
      </c>
      <c r="F33" s="45" t="s">
        <v>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42">
        <v>4025926</v>
      </c>
      <c r="C34" s="11" t="s">
        <v>5180</v>
      </c>
      <c r="D34" s="11" t="s">
        <v>5181</v>
      </c>
      <c r="E34" s="44">
        <v>3</v>
      </c>
      <c r="F34" s="45" t="s">
        <v>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42">
        <v>4026033</v>
      </c>
      <c r="C35" s="11" t="s">
        <v>5182</v>
      </c>
      <c r="D35" s="11" t="s">
        <v>5183</v>
      </c>
      <c r="E35" s="44">
        <v>9</v>
      </c>
      <c r="F35" s="45" t="s">
        <v>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42">
        <v>4011529</v>
      </c>
      <c r="C36" s="11" t="s">
        <v>939</v>
      </c>
      <c r="D36" s="11" t="s">
        <v>942</v>
      </c>
      <c r="E36" s="44">
        <v>3</v>
      </c>
      <c r="F36" s="45" t="s">
        <v>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42">
        <v>4008411</v>
      </c>
      <c r="C37" s="11" t="s">
        <v>937</v>
      </c>
      <c r="D37" s="11" t="s">
        <v>940</v>
      </c>
      <c r="E37" s="44">
        <v>410</v>
      </c>
      <c r="F37" s="45" t="s">
        <v>676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ht="12.95" customHeight="1" x14ac:dyDescent="0.2">
      <c r="A38" s="27"/>
      <c r="D38" s="4"/>
      <c r="E38" s="169" t="s">
        <v>6995</v>
      </c>
      <c r="F38" s="170"/>
      <c r="G38" s="170"/>
      <c r="H38" s="170"/>
      <c r="I38" s="171"/>
      <c r="J38" s="171"/>
      <c r="K38" s="28">
        <f>SUM(L10:L37)</f>
        <v>0</v>
      </c>
    </row>
    <row r="39" spans="1:12" ht="12.95" customHeight="1" x14ac:dyDescent="0.2">
      <c r="F39" s="17"/>
      <c r="G39" s="17"/>
      <c r="H39" s="18"/>
      <c r="I39" s="15"/>
      <c r="J39" s="3"/>
    </row>
    <row r="40" spans="1:12" ht="12.95" customHeight="1" x14ac:dyDescent="0.2">
      <c r="F40" s="17"/>
      <c r="G40" s="17"/>
      <c r="H40" s="18"/>
      <c r="I40" s="15"/>
      <c r="J40" s="3"/>
    </row>
    <row r="41" spans="1:12" ht="12" customHeight="1" x14ac:dyDescent="0.2">
      <c r="C41" s="19"/>
      <c r="D41" s="19"/>
      <c r="E41" s="19"/>
      <c r="F41" s="19"/>
      <c r="G41" s="19"/>
      <c r="H41" s="19"/>
      <c r="I41" s="16"/>
      <c r="J41" s="16"/>
      <c r="K41" s="20"/>
    </row>
    <row r="42" spans="1:12" ht="10.5" customHeight="1" x14ac:dyDescent="0.2">
      <c r="C42" s="155" t="s">
        <v>10</v>
      </c>
      <c r="D42" s="156"/>
      <c r="E42" s="21"/>
      <c r="F42" s="21"/>
      <c r="G42" s="21"/>
      <c r="H42" s="157"/>
      <c r="I42" s="157"/>
      <c r="J42" s="157"/>
      <c r="K42" s="20"/>
    </row>
    <row r="43" spans="1:12" ht="18.75" customHeight="1" x14ac:dyDescent="0.2">
      <c r="C43" s="33" t="s">
        <v>6997</v>
      </c>
      <c r="D43" s="23"/>
      <c r="E43" s="24"/>
      <c r="F43" s="24"/>
      <c r="G43" s="24" t="s">
        <v>11</v>
      </c>
      <c r="H43" s="142" t="s">
        <v>6</v>
      </c>
      <c r="I43" s="142"/>
      <c r="J43" s="143"/>
      <c r="K43" s="20"/>
    </row>
    <row r="44" spans="1:12" ht="10.5" customHeight="1" x14ac:dyDescent="0.2">
      <c r="C44" s="38"/>
      <c r="D44" s="21"/>
      <c r="E44" s="21"/>
      <c r="F44" s="21"/>
      <c r="G44" s="21"/>
      <c r="H44" s="178"/>
      <c r="I44" s="178"/>
      <c r="J44" s="7"/>
      <c r="K44" s="20"/>
    </row>
    <row r="45" spans="1:12" ht="10.5" customHeight="1" x14ac:dyDescent="0.2">
      <c r="A45" s="20"/>
      <c r="B45" s="7"/>
      <c r="C45" s="39"/>
      <c r="D45" s="39"/>
      <c r="E45" s="39"/>
      <c r="F45" s="39"/>
      <c r="G45" s="39"/>
      <c r="H45" s="39"/>
    </row>
    <row r="46" spans="1:12" ht="12" customHeight="1" x14ac:dyDescent="0.2">
      <c r="A46" s="38"/>
      <c r="B46" s="40"/>
      <c r="C46" s="39"/>
      <c r="D46" s="39"/>
      <c r="E46" s="39"/>
      <c r="F46" s="39"/>
      <c r="G46" s="39"/>
      <c r="H46" s="39"/>
    </row>
    <row r="47" spans="1:12" ht="12.95" customHeight="1" x14ac:dyDescent="0.2">
      <c r="A47" s="22" t="s">
        <v>5</v>
      </c>
      <c r="B47" s="33"/>
      <c r="C47" s="39"/>
      <c r="D47" s="39"/>
      <c r="E47" s="39"/>
      <c r="F47" s="39"/>
      <c r="G47" s="39"/>
      <c r="H47" s="39"/>
      <c r="I47" s="3"/>
      <c r="J47" s="3"/>
    </row>
    <row r="48" spans="1:12" ht="14.25" customHeight="1" x14ac:dyDescent="0.2">
      <c r="A48" s="38"/>
      <c r="B48" s="40"/>
      <c r="C48" s="39"/>
      <c r="D48" s="39"/>
      <c r="E48" s="39"/>
      <c r="F48" s="39"/>
      <c r="G48" s="39"/>
      <c r="H48" s="39"/>
      <c r="I48" s="3"/>
      <c r="J48" s="3"/>
    </row>
  </sheetData>
  <mergeCells count="20">
    <mergeCell ref="C42:D42"/>
    <mergeCell ref="H42:J42"/>
    <mergeCell ref="H43:J43"/>
    <mergeCell ref="H44:I44"/>
    <mergeCell ref="H8:H9"/>
    <mergeCell ref="I8:I9"/>
    <mergeCell ref="J8:J9"/>
    <mergeCell ref="K8:K9"/>
    <mergeCell ref="L8:L9"/>
    <mergeCell ref="E38:J38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37">
      <formula1>15</formula1>
      <formula2>100</formula2>
    </dataValidation>
  </dataValidations>
  <pageMargins left="0.70866141732283472" right="0.708661417322834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6"/>
  <sheetViews>
    <sheetView workbookViewId="0">
      <pane ySplit="9" topLeftCell="A217" activePane="bottomLeft" state="frozen"/>
      <selection pane="bottomLeft" activeCell="K257" sqref="K257"/>
    </sheetView>
  </sheetViews>
  <sheetFormatPr defaultColWidth="11.5703125" defaultRowHeight="12.75" x14ac:dyDescent="0.2"/>
  <cols>
    <col min="1" max="1" width="4" style="3" customWidth="1"/>
    <col min="2" max="2" width="10.42578125" style="4" customWidth="1"/>
    <col min="3" max="3" width="38.140625" style="3" customWidth="1"/>
    <col min="4" max="4" width="19.28515625" style="3" customWidth="1"/>
    <col min="5" max="6" width="6.42578125" style="3" customWidth="1"/>
    <col min="7" max="7" width="18.5703125" style="3" customWidth="1"/>
    <col min="8" max="8" width="20.5703125" style="3" customWidth="1"/>
    <col min="9" max="9" width="22" style="4" customWidth="1"/>
    <col min="10" max="10" width="13.42578125" style="4" customWidth="1"/>
    <col min="11" max="11" width="18.140625" style="3" customWidth="1"/>
    <col min="12" max="12" width="16.8554687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17814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7044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>
        <v>4021116</v>
      </c>
      <c r="C10" s="11" t="s">
        <v>5184</v>
      </c>
      <c r="D10" s="42" t="s">
        <v>5185</v>
      </c>
      <c r="E10" s="44">
        <v>24</v>
      </c>
      <c r="F10" s="45" t="s">
        <v>9</v>
      </c>
      <c r="G10" s="46"/>
      <c r="H10" s="47"/>
      <c r="I10" s="48"/>
      <c r="J10" s="26"/>
      <c r="K10" s="49">
        <f>I10*(100-J10)/100</f>
        <v>0</v>
      </c>
      <c r="L10" s="49">
        <f t="shared" ref="L10:L73" si="0">K10*E10</f>
        <v>0</v>
      </c>
    </row>
    <row r="11" spans="1:12" x14ac:dyDescent="0.2">
      <c r="A11" s="41" t="s">
        <v>17</v>
      </c>
      <c r="B11" s="42">
        <v>4021117</v>
      </c>
      <c r="C11" s="11" t="s">
        <v>5186</v>
      </c>
      <c r="D11" s="42" t="s">
        <v>5187</v>
      </c>
      <c r="E11" s="44">
        <v>46</v>
      </c>
      <c r="F11" s="45" t="s">
        <v>9</v>
      </c>
      <c r="G11" s="46"/>
      <c r="H11" s="47"/>
      <c r="I11" s="48"/>
      <c r="J11" s="26"/>
      <c r="K11" s="49">
        <f t="shared" ref="K11:K74" si="1">I11*(100-J11)/100</f>
        <v>0</v>
      </c>
      <c r="L11" s="49">
        <f t="shared" si="0"/>
        <v>0</v>
      </c>
    </row>
    <row r="12" spans="1:12" x14ac:dyDescent="0.2">
      <c r="A12" s="41" t="s">
        <v>18</v>
      </c>
      <c r="B12" s="42">
        <v>4021118</v>
      </c>
      <c r="C12" s="11" t="s">
        <v>5188</v>
      </c>
      <c r="D12" s="42" t="s">
        <v>5189</v>
      </c>
      <c r="E12" s="44">
        <v>16</v>
      </c>
      <c r="F12" s="45" t="s">
        <v>9</v>
      </c>
      <c r="G12" s="46"/>
      <c r="H12" s="47"/>
      <c r="I12" s="48"/>
      <c r="J12" s="26"/>
      <c r="K12" s="49">
        <f t="shared" si="1"/>
        <v>0</v>
      </c>
      <c r="L12" s="49">
        <f t="shared" si="0"/>
        <v>0</v>
      </c>
    </row>
    <row r="13" spans="1:12" x14ac:dyDescent="0.2">
      <c r="A13" s="41" t="s">
        <v>19</v>
      </c>
      <c r="B13" s="42">
        <v>4021119</v>
      </c>
      <c r="C13" s="11" t="s">
        <v>5190</v>
      </c>
      <c r="D13" s="42" t="s">
        <v>5191</v>
      </c>
      <c r="E13" s="44">
        <v>36</v>
      </c>
      <c r="F13" s="45" t="s">
        <v>9</v>
      </c>
      <c r="G13" s="46"/>
      <c r="H13" s="47"/>
      <c r="I13" s="48"/>
      <c r="J13" s="26"/>
      <c r="K13" s="49">
        <f t="shared" si="1"/>
        <v>0</v>
      </c>
      <c r="L13" s="49">
        <f t="shared" si="0"/>
        <v>0</v>
      </c>
    </row>
    <row r="14" spans="1:12" x14ac:dyDescent="0.2">
      <c r="A14" s="41" t="s">
        <v>20</v>
      </c>
      <c r="B14" s="42">
        <v>4021173</v>
      </c>
      <c r="C14" s="11" t="s">
        <v>5192</v>
      </c>
      <c r="D14" s="42" t="s">
        <v>5193</v>
      </c>
      <c r="E14" s="44">
        <v>70</v>
      </c>
      <c r="F14" s="45" t="s">
        <v>9</v>
      </c>
      <c r="G14" s="46"/>
      <c r="H14" s="47"/>
      <c r="I14" s="48"/>
      <c r="J14" s="26"/>
      <c r="K14" s="49">
        <f t="shared" si="1"/>
        <v>0</v>
      </c>
      <c r="L14" s="49">
        <f t="shared" si="0"/>
        <v>0</v>
      </c>
    </row>
    <row r="15" spans="1:12" x14ac:dyDescent="0.2">
      <c r="A15" s="41" t="s">
        <v>21</v>
      </c>
      <c r="B15" s="42">
        <v>4021174</v>
      </c>
      <c r="C15" s="11" t="s">
        <v>5194</v>
      </c>
      <c r="D15" s="42" t="s">
        <v>5195</v>
      </c>
      <c r="E15" s="44">
        <v>1</v>
      </c>
      <c r="F15" s="45" t="s">
        <v>9</v>
      </c>
      <c r="G15" s="46"/>
      <c r="H15" s="47"/>
      <c r="I15" s="48"/>
      <c r="J15" s="26"/>
      <c r="K15" s="49">
        <f t="shared" si="1"/>
        <v>0</v>
      </c>
      <c r="L15" s="49">
        <f t="shared" si="0"/>
        <v>0</v>
      </c>
    </row>
    <row r="16" spans="1:12" x14ac:dyDescent="0.2">
      <c r="A16" s="41" t="s">
        <v>22</v>
      </c>
      <c r="B16" s="42">
        <v>4021175</v>
      </c>
      <c r="C16" s="11" t="s">
        <v>5196</v>
      </c>
      <c r="D16" s="42" t="s">
        <v>5197</v>
      </c>
      <c r="E16" s="44">
        <v>16</v>
      </c>
      <c r="F16" s="45" t="s">
        <v>9</v>
      </c>
      <c r="G16" s="46"/>
      <c r="H16" s="47"/>
      <c r="I16" s="48"/>
      <c r="J16" s="26"/>
      <c r="K16" s="49">
        <f t="shared" si="1"/>
        <v>0</v>
      </c>
      <c r="L16" s="49">
        <f t="shared" si="0"/>
        <v>0</v>
      </c>
    </row>
    <row r="17" spans="1:12" x14ac:dyDescent="0.2">
      <c r="A17" s="41" t="s">
        <v>23</v>
      </c>
      <c r="B17" s="42">
        <v>4021177</v>
      </c>
      <c r="C17" s="11" t="s">
        <v>5198</v>
      </c>
      <c r="D17" s="42" t="s">
        <v>5199</v>
      </c>
      <c r="E17" s="44">
        <v>16</v>
      </c>
      <c r="F17" s="45" t="s">
        <v>9</v>
      </c>
      <c r="G17" s="46"/>
      <c r="H17" s="47"/>
      <c r="I17" s="48"/>
      <c r="J17" s="26"/>
      <c r="K17" s="49">
        <f t="shared" si="1"/>
        <v>0</v>
      </c>
      <c r="L17" s="49">
        <f t="shared" si="0"/>
        <v>0</v>
      </c>
    </row>
    <row r="18" spans="1:12" x14ac:dyDescent="0.2">
      <c r="A18" s="41" t="s">
        <v>24</v>
      </c>
      <c r="B18" s="42">
        <v>4021178</v>
      </c>
      <c r="C18" s="11" t="s">
        <v>5200</v>
      </c>
      <c r="D18" s="42" t="s">
        <v>5201</v>
      </c>
      <c r="E18" s="44">
        <v>1</v>
      </c>
      <c r="F18" s="45" t="s">
        <v>9</v>
      </c>
      <c r="G18" s="46"/>
      <c r="H18" s="47"/>
      <c r="I18" s="48"/>
      <c r="J18" s="26"/>
      <c r="K18" s="49">
        <f t="shared" si="1"/>
        <v>0</v>
      </c>
      <c r="L18" s="49">
        <f t="shared" si="0"/>
        <v>0</v>
      </c>
    </row>
    <row r="19" spans="1:12" x14ac:dyDescent="0.2">
      <c r="A19" s="41" t="s">
        <v>25</v>
      </c>
      <c r="B19" s="42">
        <v>4021179</v>
      </c>
      <c r="C19" s="11" t="s">
        <v>5202</v>
      </c>
      <c r="D19" s="42" t="s">
        <v>5203</v>
      </c>
      <c r="E19" s="44">
        <v>1</v>
      </c>
      <c r="F19" s="45" t="s">
        <v>9</v>
      </c>
      <c r="G19" s="46"/>
      <c r="H19" s="47"/>
      <c r="I19" s="48"/>
      <c r="J19" s="26"/>
      <c r="K19" s="49">
        <f t="shared" si="1"/>
        <v>0</v>
      </c>
      <c r="L19" s="49">
        <f t="shared" si="0"/>
        <v>0</v>
      </c>
    </row>
    <row r="20" spans="1:12" x14ac:dyDescent="0.2">
      <c r="A20" s="41" t="s">
        <v>26</v>
      </c>
      <c r="B20" s="42">
        <v>4021180</v>
      </c>
      <c r="C20" s="11" t="s">
        <v>5204</v>
      </c>
      <c r="D20" s="42" t="s">
        <v>5205</v>
      </c>
      <c r="E20" s="44">
        <v>1</v>
      </c>
      <c r="F20" s="45" t="s">
        <v>9</v>
      </c>
      <c r="G20" s="46"/>
      <c r="H20" s="47"/>
      <c r="I20" s="48"/>
      <c r="J20" s="26"/>
      <c r="K20" s="49">
        <f t="shared" si="1"/>
        <v>0</v>
      </c>
      <c r="L20" s="49">
        <f t="shared" si="0"/>
        <v>0</v>
      </c>
    </row>
    <row r="21" spans="1:12" x14ac:dyDescent="0.2">
      <c r="A21" s="41" t="s">
        <v>27</v>
      </c>
      <c r="B21" s="42">
        <v>4021181</v>
      </c>
      <c r="C21" s="11" t="s">
        <v>5206</v>
      </c>
      <c r="D21" s="42" t="s">
        <v>5207</v>
      </c>
      <c r="E21" s="44">
        <v>1</v>
      </c>
      <c r="F21" s="45" t="s">
        <v>9</v>
      </c>
      <c r="G21" s="46"/>
      <c r="H21" s="47"/>
      <c r="I21" s="48"/>
      <c r="J21" s="26"/>
      <c r="K21" s="49">
        <f t="shared" si="1"/>
        <v>0</v>
      </c>
      <c r="L21" s="49">
        <f t="shared" si="0"/>
        <v>0</v>
      </c>
    </row>
    <row r="22" spans="1:12" x14ac:dyDescent="0.2">
      <c r="A22" s="41" t="s">
        <v>28</v>
      </c>
      <c r="B22" s="42">
        <v>4021192</v>
      </c>
      <c r="C22" s="11" t="s">
        <v>5208</v>
      </c>
      <c r="D22" s="42" t="s">
        <v>5209</v>
      </c>
      <c r="E22" s="44">
        <v>3</v>
      </c>
      <c r="F22" s="45" t="s">
        <v>9</v>
      </c>
      <c r="G22" s="46"/>
      <c r="H22" s="47"/>
      <c r="I22" s="48"/>
      <c r="J22" s="26"/>
      <c r="K22" s="49">
        <f t="shared" si="1"/>
        <v>0</v>
      </c>
      <c r="L22" s="49">
        <f t="shared" si="0"/>
        <v>0</v>
      </c>
    </row>
    <row r="23" spans="1:12" x14ac:dyDescent="0.2">
      <c r="A23" s="41" t="s">
        <v>29</v>
      </c>
      <c r="B23" s="42">
        <v>4006516</v>
      </c>
      <c r="C23" s="11" t="s">
        <v>5210</v>
      </c>
      <c r="D23" s="42" t="s">
        <v>5211</v>
      </c>
      <c r="E23" s="44">
        <v>1</v>
      </c>
      <c r="F23" s="45" t="s">
        <v>9</v>
      </c>
      <c r="G23" s="46"/>
      <c r="H23" s="47"/>
      <c r="I23" s="48"/>
      <c r="J23" s="26"/>
      <c r="K23" s="49">
        <f t="shared" si="1"/>
        <v>0</v>
      </c>
      <c r="L23" s="49">
        <f t="shared" si="0"/>
        <v>0</v>
      </c>
    </row>
    <row r="24" spans="1:12" x14ac:dyDescent="0.2">
      <c r="A24" s="41" t="s">
        <v>30</v>
      </c>
      <c r="B24" s="42">
        <v>4021245</v>
      </c>
      <c r="C24" s="11" t="s">
        <v>5212</v>
      </c>
      <c r="D24" s="42" t="s">
        <v>5213</v>
      </c>
      <c r="E24" s="44">
        <v>16</v>
      </c>
      <c r="F24" s="45" t="s">
        <v>9</v>
      </c>
      <c r="G24" s="46"/>
      <c r="H24" s="47"/>
      <c r="I24" s="48"/>
      <c r="J24" s="26"/>
      <c r="K24" s="49">
        <f t="shared" si="1"/>
        <v>0</v>
      </c>
      <c r="L24" s="49">
        <f t="shared" si="0"/>
        <v>0</v>
      </c>
    </row>
    <row r="25" spans="1:12" x14ac:dyDescent="0.2">
      <c r="A25" s="41" t="s">
        <v>31</v>
      </c>
      <c r="B25" s="42">
        <v>4021246</v>
      </c>
      <c r="C25" s="11" t="s">
        <v>5214</v>
      </c>
      <c r="D25" s="42" t="s">
        <v>5215</v>
      </c>
      <c r="E25" s="44">
        <v>90</v>
      </c>
      <c r="F25" s="45" t="s">
        <v>9</v>
      </c>
      <c r="G25" s="46"/>
      <c r="H25" s="47"/>
      <c r="I25" s="48"/>
      <c r="J25" s="26"/>
      <c r="K25" s="49">
        <f t="shared" si="1"/>
        <v>0</v>
      </c>
      <c r="L25" s="49">
        <f t="shared" si="0"/>
        <v>0</v>
      </c>
    </row>
    <row r="26" spans="1:12" x14ac:dyDescent="0.2">
      <c r="A26" s="41" t="s">
        <v>32</v>
      </c>
      <c r="B26" s="42">
        <v>4021247</v>
      </c>
      <c r="C26" s="11" t="s">
        <v>5216</v>
      </c>
      <c r="D26" s="42" t="s">
        <v>5217</v>
      </c>
      <c r="E26" s="44">
        <v>49</v>
      </c>
      <c r="F26" s="45" t="s">
        <v>9</v>
      </c>
      <c r="G26" s="46"/>
      <c r="H26" s="47"/>
      <c r="I26" s="48"/>
      <c r="J26" s="26"/>
      <c r="K26" s="49">
        <f t="shared" si="1"/>
        <v>0</v>
      </c>
      <c r="L26" s="49">
        <f t="shared" si="0"/>
        <v>0</v>
      </c>
    </row>
    <row r="27" spans="1:12" x14ac:dyDescent="0.2">
      <c r="A27" s="41" t="s">
        <v>33</v>
      </c>
      <c r="B27" s="42">
        <v>4021269</v>
      </c>
      <c r="C27" s="11" t="s">
        <v>5218</v>
      </c>
      <c r="D27" s="42" t="s">
        <v>5219</v>
      </c>
      <c r="E27" s="44">
        <v>27</v>
      </c>
      <c r="F27" s="45" t="s">
        <v>9</v>
      </c>
      <c r="G27" s="46"/>
      <c r="H27" s="47"/>
      <c r="I27" s="48"/>
      <c r="J27" s="26"/>
      <c r="K27" s="49">
        <f t="shared" si="1"/>
        <v>0</v>
      </c>
      <c r="L27" s="49">
        <f t="shared" si="0"/>
        <v>0</v>
      </c>
    </row>
    <row r="28" spans="1:12" x14ac:dyDescent="0.2">
      <c r="A28" s="41" t="s">
        <v>57</v>
      </c>
      <c r="B28" s="42">
        <v>4021270</v>
      </c>
      <c r="C28" s="11" t="s">
        <v>5220</v>
      </c>
      <c r="D28" s="42" t="s">
        <v>5221</v>
      </c>
      <c r="E28" s="44">
        <v>33</v>
      </c>
      <c r="F28" s="45" t="s">
        <v>9</v>
      </c>
      <c r="G28" s="46"/>
      <c r="H28" s="47"/>
      <c r="I28" s="48"/>
      <c r="J28" s="26"/>
      <c r="K28" s="49">
        <f t="shared" si="1"/>
        <v>0</v>
      </c>
      <c r="L28" s="49">
        <f t="shared" si="0"/>
        <v>0</v>
      </c>
    </row>
    <row r="29" spans="1:12" x14ac:dyDescent="0.2">
      <c r="A29" s="41" t="s">
        <v>58</v>
      </c>
      <c r="B29" s="42">
        <v>4021271</v>
      </c>
      <c r="C29" s="11" t="s">
        <v>5222</v>
      </c>
      <c r="D29" s="42" t="s">
        <v>5223</v>
      </c>
      <c r="E29" s="44">
        <v>30</v>
      </c>
      <c r="F29" s="45" t="s">
        <v>9</v>
      </c>
      <c r="G29" s="46"/>
      <c r="H29" s="47"/>
      <c r="I29" s="48"/>
      <c r="J29" s="26"/>
      <c r="K29" s="49">
        <f t="shared" si="1"/>
        <v>0</v>
      </c>
      <c r="L29" s="49">
        <f t="shared" si="0"/>
        <v>0</v>
      </c>
    </row>
    <row r="30" spans="1:12" x14ac:dyDescent="0.2">
      <c r="A30" s="41" t="s">
        <v>59</v>
      </c>
      <c r="B30" s="42">
        <v>4021302</v>
      </c>
      <c r="C30" s="11" t="s">
        <v>5224</v>
      </c>
      <c r="D30" s="42" t="s">
        <v>5225</v>
      </c>
      <c r="E30" s="44">
        <v>30</v>
      </c>
      <c r="F30" s="45" t="s">
        <v>9</v>
      </c>
      <c r="G30" s="46"/>
      <c r="H30" s="47"/>
      <c r="I30" s="48"/>
      <c r="J30" s="26"/>
      <c r="K30" s="49">
        <f t="shared" si="1"/>
        <v>0</v>
      </c>
      <c r="L30" s="49">
        <f t="shared" si="0"/>
        <v>0</v>
      </c>
    </row>
    <row r="31" spans="1:12" x14ac:dyDescent="0.2">
      <c r="A31" s="41" t="s">
        <v>60</v>
      </c>
      <c r="B31" s="42">
        <v>4021303</v>
      </c>
      <c r="C31" s="11" t="s">
        <v>5226</v>
      </c>
      <c r="D31" s="42" t="s">
        <v>5227</v>
      </c>
      <c r="E31" s="44">
        <v>1</v>
      </c>
      <c r="F31" s="45" t="s">
        <v>9</v>
      </c>
      <c r="G31" s="46"/>
      <c r="H31" s="47"/>
      <c r="I31" s="48"/>
      <c r="J31" s="26"/>
      <c r="K31" s="49">
        <f t="shared" si="1"/>
        <v>0</v>
      </c>
      <c r="L31" s="49">
        <f t="shared" si="0"/>
        <v>0</v>
      </c>
    </row>
    <row r="32" spans="1:12" x14ac:dyDescent="0.2">
      <c r="A32" s="41" t="s">
        <v>61</v>
      </c>
      <c r="B32" s="42">
        <v>4021322</v>
      </c>
      <c r="C32" s="11" t="s">
        <v>5228</v>
      </c>
      <c r="D32" s="42" t="s">
        <v>5229</v>
      </c>
      <c r="E32" s="44">
        <v>37</v>
      </c>
      <c r="F32" s="45" t="s">
        <v>9</v>
      </c>
      <c r="G32" s="46"/>
      <c r="H32" s="47"/>
      <c r="I32" s="48"/>
      <c r="J32" s="26"/>
      <c r="K32" s="49">
        <f t="shared" si="1"/>
        <v>0</v>
      </c>
      <c r="L32" s="49">
        <f t="shared" si="0"/>
        <v>0</v>
      </c>
    </row>
    <row r="33" spans="1:12" x14ac:dyDescent="0.2">
      <c r="A33" s="41" t="s">
        <v>62</v>
      </c>
      <c r="B33" s="42">
        <v>4021323</v>
      </c>
      <c r="C33" s="11" t="s">
        <v>5230</v>
      </c>
      <c r="D33" s="42" t="s">
        <v>5231</v>
      </c>
      <c r="E33" s="44">
        <v>36</v>
      </c>
      <c r="F33" s="45" t="s">
        <v>9</v>
      </c>
      <c r="G33" s="46"/>
      <c r="H33" s="47"/>
      <c r="I33" s="48"/>
      <c r="J33" s="26"/>
      <c r="K33" s="49">
        <f t="shared" si="1"/>
        <v>0</v>
      </c>
      <c r="L33" s="49">
        <f t="shared" si="0"/>
        <v>0</v>
      </c>
    </row>
    <row r="34" spans="1:12" x14ac:dyDescent="0.2">
      <c r="A34" s="41" t="s">
        <v>63</v>
      </c>
      <c r="B34" s="42">
        <v>4021333</v>
      </c>
      <c r="C34" s="11" t="s">
        <v>5232</v>
      </c>
      <c r="D34" s="42" t="s">
        <v>5233</v>
      </c>
      <c r="E34" s="44">
        <v>31</v>
      </c>
      <c r="F34" s="45" t="s">
        <v>9</v>
      </c>
      <c r="G34" s="46"/>
      <c r="H34" s="47"/>
      <c r="I34" s="48"/>
      <c r="J34" s="26"/>
      <c r="K34" s="49">
        <f t="shared" si="1"/>
        <v>0</v>
      </c>
      <c r="L34" s="49">
        <f t="shared" si="0"/>
        <v>0</v>
      </c>
    </row>
    <row r="35" spans="1:12" x14ac:dyDescent="0.2">
      <c r="A35" s="41" t="s">
        <v>64</v>
      </c>
      <c r="B35" s="42">
        <v>4021334</v>
      </c>
      <c r="C35" s="11" t="s">
        <v>5234</v>
      </c>
      <c r="D35" s="42" t="s">
        <v>5235</v>
      </c>
      <c r="E35" s="44">
        <v>42</v>
      </c>
      <c r="F35" s="45" t="s">
        <v>9</v>
      </c>
      <c r="G35" s="46"/>
      <c r="H35" s="47"/>
      <c r="I35" s="48"/>
      <c r="J35" s="26"/>
      <c r="K35" s="49">
        <f t="shared" si="1"/>
        <v>0</v>
      </c>
      <c r="L35" s="49">
        <f t="shared" si="0"/>
        <v>0</v>
      </c>
    </row>
    <row r="36" spans="1:12" x14ac:dyDescent="0.2">
      <c r="A36" s="41" t="s">
        <v>65</v>
      </c>
      <c r="B36" s="42">
        <v>4021338</v>
      </c>
      <c r="C36" s="11" t="s">
        <v>5236</v>
      </c>
      <c r="D36" s="42" t="s">
        <v>5237</v>
      </c>
      <c r="E36" s="44">
        <v>1</v>
      </c>
      <c r="F36" s="45" t="s">
        <v>9</v>
      </c>
      <c r="G36" s="46"/>
      <c r="H36" s="47"/>
      <c r="I36" s="48"/>
      <c r="J36" s="26"/>
      <c r="K36" s="49">
        <f t="shared" si="1"/>
        <v>0</v>
      </c>
      <c r="L36" s="49">
        <f t="shared" si="0"/>
        <v>0</v>
      </c>
    </row>
    <row r="37" spans="1:12" x14ac:dyDescent="0.2">
      <c r="A37" s="41" t="s">
        <v>66</v>
      </c>
      <c r="B37" s="42">
        <v>4021371</v>
      </c>
      <c r="C37" s="11" t="s">
        <v>5238</v>
      </c>
      <c r="D37" s="42" t="s">
        <v>5239</v>
      </c>
      <c r="E37" s="44">
        <v>30</v>
      </c>
      <c r="F37" s="45" t="s">
        <v>9</v>
      </c>
      <c r="G37" s="46"/>
      <c r="H37" s="47"/>
      <c r="I37" s="48"/>
      <c r="J37" s="26"/>
      <c r="K37" s="49">
        <f t="shared" si="1"/>
        <v>0</v>
      </c>
      <c r="L37" s="49">
        <f t="shared" si="0"/>
        <v>0</v>
      </c>
    </row>
    <row r="38" spans="1:12" x14ac:dyDescent="0.2">
      <c r="A38" s="41" t="s">
        <v>67</v>
      </c>
      <c r="B38" s="42">
        <v>4021372</v>
      </c>
      <c r="C38" s="11" t="s">
        <v>5240</v>
      </c>
      <c r="D38" s="42" t="s">
        <v>5241</v>
      </c>
      <c r="E38" s="44">
        <v>16</v>
      </c>
      <c r="F38" s="45" t="s">
        <v>9</v>
      </c>
      <c r="G38" s="46"/>
      <c r="H38" s="47"/>
      <c r="I38" s="48"/>
      <c r="J38" s="26"/>
      <c r="K38" s="49">
        <f t="shared" si="1"/>
        <v>0</v>
      </c>
      <c r="L38" s="49">
        <f t="shared" si="0"/>
        <v>0</v>
      </c>
    </row>
    <row r="39" spans="1:12" x14ac:dyDescent="0.2">
      <c r="A39" s="41" t="s">
        <v>68</v>
      </c>
      <c r="B39" s="42">
        <v>4021361</v>
      </c>
      <c r="C39" s="11" t="s">
        <v>5242</v>
      </c>
      <c r="D39" s="42" t="s">
        <v>5243</v>
      </c>
      <c r="E39" s="44">
        <v>22</v>
      </c>
      <c r="F39" s="45" t="s">
        <v>9</v>
      </c>
      <c r="G39" s="46"/>
      <c r="H39" s="47"/>
      <c r="I39" s="48"/>
      <c r="J39" s="26"/>
      <c r="K39" s="49">
        <f t="shared" si="1"/>
        <v>0</v>
      </c>
      <c r="L39" s="49">
        <f t="shared" si="0"/>
        <v>0</v>
      </c>
    </row>
    <row r="40" spans="1:12" x14ac:dyDescent="0.2">
      <c r="A40" s="41" t="s">
        <v>69</v>
      </c>
      <c r="B40" s="42">
        <v>4009287</v>
      </c>
      <c r="C40" s="11" t="s">
        <v>5244</v>
      </c>
      <c r="D40" s="42" t="s">
        <v>5245</v>
      </c>
      <c r="E40" s="44">
        <v>1</v>
      </c>
      <c r="F40" s="45" t="s">
        <v>9</v>
      </c>
      <c r="G40" s="46"/>
      <c r="H40" s="47"/>
      <c r="I40" s="48"/>
      <c r="J40" s="26"/>
      <c r="K40" s="49">
        <f t="shared" si="1"/>
        <v>0</v>
      </c>
      <c r="L40" s="49">
        <f t="shared" si="0"/>
        <v>0</v>
      </c>
    </row>
    <row r="41" spans="1:12" x14ac:dyDescent="0.2">
      <c r="A41" s="41" t="s">
        <v>70</v>
      </c>
      <c r="B41" s="42">
        <v>4021402</v>
      </c>
      <c r="C41" s="11" t="s">
        <v>5246</v>
      </c>
      <c r="D41" s="42" t="s">
        <v>5247</v>
      </c>
      <c r="E41" s="44">
        <v>1</v>
      </c>
      <c r="F41" s="45" t="s">
        <v>9</v>
      </c>
      <c r="G41" s="46"/>
      <c r="H41" s="47"/>
      <c r="I41" s="48"/>
      <c r="J41" s="26"/>
      <c r="K41" s="49">
        <f t="shared" si="1"/>
        <v>0</v>
      </c>
      <c r="L41" s="49">
        <f t="shared" si="0"/>
        <v>0</v>
      </c>
    </row>
    <row r="42" spans="1:12" x14ac:dyDescent="0.2">
      <c r="A42" s="41" t="s">
        <v>71</v>
      </c>
      <c r="B42" s="42">
        <v>4021394</v>
      </c>
      <c r="C42" s="11" t="s">
        <v>5248</v>
      </c>
      <c r="D42" s="42" t="s">
        <v>5249</v>
      </c>
      <c r="E42" s="44">
        <v>30</v>
      </c>
      <c r="F42" s="45" t="s">
        <v>9</v>
      </c>
      <c r="G42" s="46"/>
      <c r="H42" s="47"/>
      <c r="I42" s="48"/>
      <c r="J42" s="26"/>
      <c r="K42" s="49">
        <f t="shared" si="1"/>
        <v>0</v>
      </c>
      <c r="L42" s="49">
        <f t="shared" si="0"/>
        <v>0</v>
      </c>
    </row>
    <row r="43" spans="1:12" x14ac:dyDescent="0.2">
      <c r="A43" s="41" t="s">
        <v>72</v>
      </c>
      <c r="B43" s="42">
        <v>4021437</v>
      </c>
      <c r="C43" s="11" t="s">
        <v>5250</v>
      </c>
      <c r="D43" s="42" t="s">
        <v>5251</v>
      </c>
      <c r="E43" s="44">
        <v>1</v>
      </c>
      <c r="F43" s="45" t="s">
        <v>9</v>
      </c>
      <c r="G43" s="46"/>
      <c r="H43" s="47"/>
      <c r="I43" s="48"/>
      <c r="J43" s="26"/>
      <c r="K43" s="49">
        <f t="shared" si="1"/>
        <v>0</v>
      </c>
      <c r="L43" s="49">
        <f t="shared" si="0"/>
        <v>0</v>
      </c>
    </row>
    <row r="44" spans="1:12" x14ac:dyDescent="0.2">
      <c r="A44" s="41" t="s">
        <v>73</v>
      </c>
      <c r="B44" s="42">
        <v>4021456</v>
      </c>
      <c r="C44" s="11" t="s">
        <v>5252</v>
      </c>
      <c r="D44" s="42" t="s">
        <v>5253</v>
      </c>
      <c r="E44" s="44">
        <v>30</v>
      </c>
      <c r="F44" s="45" t="s">
        <v>9</v>
      </c>
      <c r="G44" s="46"/>
      <c r="H44" s="47"/>
      <c r="I44" s="48"/>
      <c r="J44" s="26"/>
      <c r="K44" s="49">
        <f t="shared" si="1"/>
        <v>0</v>
      </c>
      <c r="L44" s="49">
        <f t="shared" si="0"/>
        <v>0</v>
      </c>
    </row>
    <row r="45" spans="1:12" x14ac:dyDescent="0.2">
      <c r="A45" s="41" t="s">
        <v>74</v>
      </c>
      <c r="B45" s="42">
        <v>4021542</v>
      </c>
      <c r="C45" s="11" t="s">
        <v>5254</v>
      </c>
      <c r="D45" s="42" t="s">
        <v>5255</v>
      </c>
      <c r="E45" s="44">
        <v>1</v>
      </c>
      <c r="F45" s="45" t="s">
        <v>9</v>
      </c>
      <c r="G45" s="46"/>
      <c r="H45" s="47"/>
      <c r="I45" s="48"/>
      <c r="J45" s="26"/>
      <c r="K45" s="49">
        <f t="shared" si="1"/>
        <v>0</v>
      </c>
      <c r="L45" s="49">
        <f t="shared" si="0"/>
        <v>0</v>
      </c>
    </row>
    <row r="46" spans="1:12" x14ac:dyDescent="0.2">
      <c r="A46" s="41" t="s">
        <v>75</v>
      </c>
      <c r="B46" s="42">
        <v>4021543</v>
      </c>
      <c r="C46" s="11" t="s">
        <v>5256</v>
      </c>
      <c r="D46" s="42" t="s">
        <v>5257</v>
      </c>
      <c r="E46" s="44">
        <v>1</v>
      </c>
      <c r="F46" s="45" t="s">
        <v>9</v>
      </c>
      <c r="G46" s="46"/>
      <c r="H46" s="47"/>
      <c r="I46" s="48"/>
      <c r="J46" s="26"/>
      <c r="K46" s="49">
        <f t="shared" si="1"/>
        <v>0</v>
      </c>
      <c r="L46" s="49">
        <f t="shared" si="0"/>
        <v>0</v>
      </c>
    </row>
    <row r="47" spans="1:12" x14ac:dyDescent="0.2">
      <c r="A47" s="41" t="s">
        <v>76</v>
      </c>
      <c r="B47" s="42">
        <v>4021544</v>
      </c>
      <c r="C47" s="11" t="s">
        <v>5258</v>
      </c>
      <c r="D47" s="42" t="s">
        <v>5259</v>
      </c>
      <c r="E47" s="44">
        <v>1</v>
      </c>
      <c r="F47" s="45" t="s">
        <v>9</v>
      </c>
      <c r="G47" s="46"/>
      <c r="H47" s="47"/>
      <c r="I47" s="48"/>
      <c r="J47" s="26"/>
      <c r="K47" s="49">
        <f t="shared" si="1"/>
        <v>0</v>
      </c>
      <c r="L47" s="49">
        <f t="shared" si="0"/>
        <v>0</v>
      </c>
    </row>
    <row r="48" spans="1:12" x14ac:dyDescent="0.2">
      <c r="A48" s="41" t="s">
        <v>77</v>
      </c>
      <c r="B48" s="42">
        <v>4021791</v>
      </c>
      <c r="C48" s="11" t="s">
        <v>5260</v>
      </c>
      <c r="D48" s="42" t="s">
        <v>5261</v>
      </c>
      <c r="E48" s="44">
        <v>1</v>
      </c>
      <c r="F48" s="45" t="s">
        <v>9</v>
      </c>
      <c r="G48" s="46"/>
      <c r="H48" s="47"/>
      <c r="I48" s="48"/>
      <c r="J48" s="26"/>
      <c r="K48" s="49">
        <f t="shared" si="1"/>
        <v>0</v>
      </c>
      <c r="L48" s="49">
        <f t="shared" si="0"/>
        <v>0</v>
      </c>
    </row>
    <row r="49" spans="1:12" x14ac:dyDescent="0.2">
      <c r="A49" s="41" t="s">
        <v>78</v>
      </c>
      <c r="B49" s="42">
        <v>4021896</v>
      </c>
      <c r="C49" s="11" t="s">
        <v>5262</v>
      </c>
      <c r="D49" s="42" t="s">
        <v>5263</v>
      </c>
      <c r="E49" s="44">
        <v>1</v>
      </c>
      <c r="F49" s="45" t="s">
        <v>9</v>
      </c>
      <c r="G49" s="46"/>
      <c r="H49" s="47"/>
      <c r="I49" s="48"/>
      <c r="J49" s="26"/>
      <c r="K49" s="49">
        <f t="shared" si="1"/>
        <v>0</v>
      </c>
      <c r="L49" s="49">
        <f t="shared" si="0"/>
        <v>0</v>
      </c>
    </row>
    <row r="50" spans="1:12" x14ac:dyDescent="0.2">
      <c r="A50" s="41" t="s">
        <v>79</v>
      </c>
      <c r="B50" s="42">
        <v>4021897</v>
      </c>
      <c r="C50" s="11" t="s">
        <v>5264</v>
      </c>
      <c r="D50" s="42" t="s">
        <v>5265</v>
      </c>
      <c r="E50" s="44">
        <v>20</v>
      </c>
      <c r="F50" s="45" t="s">
        <v>9</v>
      </c>
      <c r="G50" s="46"/>
      <c r="H50" s="47"/>
      <c r="I50" s="48"/>
      <c r="J50" s="26"/>
      <c r="K50" s="49">
        <f t="shared" si="1"/>
        <v>0</v>
      </c>
      <c r="L50" s="49">
        <f t="shared" si="0"/>
        <v>0</v>
      </c>
    </row>
    <row r="51" spans="1:12" x14ac:dyDescent="0.2">
      <c r="A51" s="41" t="s">
        <v>80</v>
      </c>
      <c r="B51" s="42">
        <v>4006825</v>
      </c>
      <c r="C51" s="11" t="s">
        <v>5266</v>
      </c>
      <c r="D51" s="42" t="s">
        <v>5267</v>
      </c>
      <c r="E51" s="44">
        <v>1</v>
      </c>
      <c r="F51" s="45" t="s">
        <v>9</v>
      </c>
      <c r="G51" s="46"/>
      <c r="H51" s="47"/>
      <c r="I51" s="48"/>
      <c r="J51" s="26"/>
      <c r="K51" s="49">
        <f t="shared" si="1"/>
        <v>0</v>
      </c>
      <c r="L51" s="49">
        <f t="shared" si="0"/>
        <v>0</v>
      </c>
    </row>
    <row r="52" spans="1:12" x14ac:dyDescent="0.2">
      <c r="A52" s="41" t="s">
        <v>81</v>
      </c>
      <c r="B52" s="42">
        <v>4021898</v>
      </c>
      <c r="C52" s="11" t="s">
        <v>5268</v>
      </c>
      <c r="D52" s="42" t="s">
        <v>5269</v>
      </c>
      <c r="E52" s="44">
        <v>7</v>
      </c>
      <c r="F52" s="45" t="s">
        <v>9</v>
      </c>
      <c r="G52" s="46"/>
      <c r="H52" s="47"/>
      <c r="I52" s="48"/>
      <c r="J52" s="26"/>
      <c r="K52" s="49">
        <f t="shared" si="1"/>
        <v>0</v>
      </c>
      <c r="L52" s="49">
        <f t="shared" si="0"/>
        <v>0</v>
      </c>
    </row>
    <row r="53" spans="1:12" x14ac:dyDescent="0.2">
      <c r="A53" s="41" t="s">
        <v>82</v>
      </c>
      <c r="B53" s="42">
        <v>4021899</v>
      </c>
      <c r="C53" s="11" t="s">
        <v>5270</v>
      </c>
      <c r="D53" s="42" t="s">
        <v>5271</v>
      </c>
      <c r="E53" s="44">
        <v>3</v>
      </c>
      <c r="F53" s="45" t="s">
        <v>9</v>
      </c>
      <c r="G53" s="46"/>
      <c r="H53" s="47"/>
      <c r="I53" s="48"/>
      <c r="J53" s="26"/>
      <c r="K53" s="49">
        <f t="shared" si="1"/>
        <v>0</v>
      </c>
      <c r="L53" s="49">
        <f t="shared" si="0"/>
        <v>0</v>
      </c>
    </row>
    <row r="54" spans="1:12" x14ac:dyDescent="0.2">
      <c r="A54" s="41" t="s">
        <v>83</v>
      </c>
      <c r="B54" s="42">
        <v>4021946</v>
      </c>
      <c r="C54" s="11" t="s">
        <v>5272</v>
      </c>
      <c r="D54" s="61" t="s">
        <v>5273</v>
      </c>
      <c r="E54" s="44">
        <v>19</v>
      </c>
      <c r="F54" s="45" t="s">
        <v>9</v>
      </c>
      <c r="G54" s="46"/>
      <c r="H54" s="47"/>
      <c r="I54" s="48"/>
      <c r="J54" s="26"/>
      <c r="K54" s="49">
        <f t="shared" si="1"/>
        <v>0</v>
      </c>
      <c r="L54" s="49">
        <f t="shared" si="0"/>
        <v>0</v>
      </c>
    </row>
    <row r="55" spans="1:12" ht="25.5" x14ac:dyDescent="0.2">
      <c r="A55" s="41" t="s">
        <v>84</v>
      </c>
      <c r="B55" s="42">
        <v>4021947</v>
      </c>
      <c r="C55" s="11" t="s">
        <v>5274</v>
      </c>
      <c r="D55" s="61" t="s">
        <v>5275</v>
      </c>
      <c r="E55" s="44">
        <v>31</v>
      </c>
      <c r="F55" s="45" t="s">
        <v>9</v>
      </c>
      <c r="G55" s="46"/>
      <c r="H55" s="47"/>
      <c r="I55" s="48"/>
      <c r="J55" s="26"/>
      <c r="K55" s="49">
        <f t="shared" si="1"/>
        <v>0</v>
      </c>
      <c r="L55" s="49">
        <f t="shared" si="0"/>
        <v>0</v>
      </c>
    </row>
    <row r="56" spans="1:12" x14ac:dyDescent="0.2">
      <c r="A56" s="41" t="s">
        <v>85</v>
      </c>
      <c r="B56" s="42">
        <v>4021950</v>
      </c>
      <c r="C56" s="11" t="s">
        <v>5276</v>
      </c>
      <c r="D56" s="42" t="s">
        <v>5277</v>
      </c>
      <c r="E56" s="44">
        <v>1</v>
      </c>
      <c r="F56" s="45" t="s">
        <v>9</v>
      </c>
      <c r="G56" s="46"/>
      <c r="H56" s="47"/>
      <c r="I56" s="48"/>
      <c r="J56" s="26"/>
      <c r="K56" s="49">
        <f t="shared" si="1"/>
        <v>0</v>
      </c>
      <c r="L56" s="49">
        <f t="shared" si="0"/>
        <v>0</v>
      </c>
    </row>
    <row r="57" spans="1:12" x14ac:dyDescent="0.2">
      <c r="A57" s="41" t="s">
        <v>86</v>
      </c>
      <c r="B57" s="42">
        <v>4021982</v>
      </c>
      <c r="C57" s="11" t="s">
        <v>5278</v>
      </c>
      <c r="D57" s="42" t="s">
        <v>5279</v>
      </c>
      <c r="E57" s="44">
        <v>1</v>
      </c>
      <c r="F57" s="45" t="s">
        <v>9</v>
      </c>
      <c r="G57" s="46"/>
      <c r="H57" s="47"/>
      <c r="I57" s="48"/>
      <c r="J57" s="26"/>
      <c r="K57" s="49">
        <f t="shared" si="1"/>
        <v>0</v>
      </c>
      <c r="L57" s="49">
        <f t="shared" si="0"/>
        <v>0</v>
      </c>
    </row>
    <row r="58" spans="1:12" x14ac:dyDescent="0.2">
      <c r="A58" s="41" t="s">
        <v>87</v>
      </c>
      <c r="B58" s="42">
        <v>4021964</v>
      </c>
      <c r="C58" s="11" t="s">
        <v>5280</v>
      </c>
      <c r="D58" s="42" t="s">
        <v>5281</v>
      </c>
      <c r="E58" s="44">
        <v>3</v>
      </c>
      <c r="F58" s="45" t="s">
        <v>9</v>
      </c>
      <c r="G58" s="46"/>
      <c r="H58" s="47"/>
      <c r="I58" s="48"/>
      <c r="J58" s="26"/>
      <c r="K58" s="49">
        <f t="shared" si="1"/>
        <v>0</v>
      </c>
      <c r="L58" s="49">
        <f t="shared" si="0"/>
        <v>0</v>
      </c>
    </row>
    <row r="59" spans="1:12" x14ac:dyDescent="0.2">
      <c r="A59" s="41" t="s">
        <v>88</v>
      </c>
      <c r="B59" s="42">
        <v>4021965</v>
      </c>
      <c r="C59" s="11" t="s">
        <v>5282</v>
      </c>
      <c r="D59" s="42" t="s">
        <v>5283</v>
      </c>
      <c r="E59" s="44">
        <v>3</v>
      </c>
      <c r="F59" s="45" t="s">
        <v>9</v>
      </c>
      <c r="G59" s="46"/>
      <c r="H59" s="47"/>
      <c r="I59" s="48"/>
      <c r="J59" s="26"/>
      <c r="K59" s="49">
        <f t="shared" si="1"/>
        <v>0</v>
      </c>
      <c r="L59" s="49">
        <f t="shared" si="0"/>
        <v>0</v>
      </c>
    </row>
    <row r="60" spans="1:12" x14ac:dyDescent="0.2">
      <c r="A60" s="41" t="s">
        <v>89</v>
      </c>
      <c r="B60" s="42">
        <v>4021988</v>
      </c>
      <c r="C60" s="11" t="s">
        <v>5284</v>
      </c>
      <c r="D60" s="42" t="s">
        <v>5285</v>
      </c>
      <c r="E60" s="44">
        <v>18</v>
      </c>
      <c r="F60" s="45" t="s">
        <v>9</v>
      </c>
      <c r="G60" s="46"/>
      <c r="H60" s="47"/>
      <c r="I60" s="48"/>
      <c r="J60" s="26"/>
      <c r="K60" s="49">
        <f t="shared" si="1"/>
        <v>0</v>
      </c>
      <c r="L60" s="49">
        <f t="shared" si="0"/>
        <v>0</v>
      </c>
    </row>
    <row r="61" spans="1:12" x14ac:dyDescent="0.2">
      <c r="A61" s="41" t="s">
        <v>90</v>
      </c>
      <c r="B61" s="42">
        <v>4016581</v>
      </c>
      <c r="C61" s="11" t="s">
        <v>5286</v>
      </c>
      <c r="D61" s="42" t="s">
        <v>5287</v>
      </c>
      <c r="E61" s="44">
        <v>24</v>
      </c>
      <c r="F61" s="45" t="s">
        <v>9</v>
      </c>
      <c r="G61" s="46"/>
      <c r="H61" s="47"/>
      <c r="I61" s="48"/>
      <c r="J61" s="26"/>
      <c r="K61" s="49">
        <f t="shared" si="1"/>
        <v>0</v>
      </c>
      <c r="L61" s="49">
        <f t="shared" si="0"/>
        <v>0</v>
      </c>
    </row>
    <row r="62" spans="1:12" x14ac:dyDescent="0.2">
      <c r="A62" s="41" t="s">
        <v>91</v>
      </c>
      <c r="B62" s="42">
        <v>4021989</v>
      </c>
      <c r="C62" s="11" t="s">
        <v>5288</v>
      </c>
      <c r="D62" s="42" t="s">
        <v>5289</v>
      </c>
      <c r="E62" s="44">
        <v>61</v>
      </c>
      <c r="F62" s="45" t="s">
        <v>9</v>
      </c>
      <c r="G62" s="46"/>
      <c r="H62" s="47"/>
      <c r="I62" s="48"/>
      <c r="J62" s="26"/>
      <c r="K62" s="49">
        <f t="shared" si="1"/>
        <v>0</v>
      </c>
      <c r="L62" s="49">
        <f t="shared" si="0"/>
        <v>0</v>
      </c>
    </row>
    <row r="63" spans="1:12" x14ac:dyDescent="0.2">
      <c r="A63" s="41" t="s">
        <v>92</v>
      </c>
      <c r="B63" s="42">
        <v>4005107</v>
      </c>
      <c r="C63" s="11" t="s">
        <v>5290</v>
      </c>
      <c r="D63" s="42" t="s">
        <v>947</v>
      </c>
      <c r="E63" s="44">
        <v>31</v>
      </c>
      <c r="F63" s="45" t="s">
        <v>9</v>
      </c>
      <c r="G63" s="46"/>
      <c r="H63" s="47"/>
      <c r="I63" s="48"/>
      <c r="J63" s="26"/>
      <c r="K63" s="49">
        <f t="shared" si="1"/>
        <v>0</v>
      </c>
      <c r="L63" s="49">
        <f t="shared" si="0"/>
        <v>0</v>
      </c>
    </row>
    <row r="64" spans="1:12" x14ac:dyDescent="0.2">
      <c r="A64" s="41" t="s">
        <v>93</v>
      </c>
      <c r="B64" s="42">
        <v>4021990</v>
      </c>
      <c r="C64" s="11" t="s">
        <v>5291</v>
      </c>
      <c r="D64" s="42" t="s">
        <v>5292</v>
      </c>
      <c r="E64" s="44">
        <v>4</v>
      </c>
      <c r="F64" s="45" t="s">
        <v>9</v>
      </c>
      <c r="G64" s="46"/>
      <c r="H64" s="47"/>
      <c r="I64" s="48"/>
      <c r="J64" s="26"/>
      <c r="K64" s="49">
        <f t="shared" si="1"/>
        <v>0</v>
      </c>
      <c r="L64" s="49">
        <f t="shared" si="0"/>
        <v>0</v>
      </c>
    </row>
    <row r="65" spans="1:12" x14ac:dyDescent="0.2">
      <c r="A65" s="41" t="s">
        <v>94</v>
      </c>
      <c r="B65" s="42">
        <v>4021991</v>
      </c>
      <c r="C65" s="11" t="s">
        <v>5293</v>
      </c>
      <c r="D65" s="42" t="s">
        <v>5294</v>
      </c>
      <c r="E65" s="44">
        <v>48</v>
      </c>
      <c r="F65" s="45" t="s">
        <v>9</v>
      </c>
      <c r="G65" s="46"/>
      <c r="H65" s="47"/>
      <c r="I65" s="48"/>
      <c r="J65" s="26"/>
      <c r="K65" s="49">
        <f t="shared" si="1"/>
        <v>0</v>
      </c>
      <c r="L65" s="49">
        <f t="shared" si="0"/>
        <v>0</v>
      </c>
    </row>
    <row r="66" spans="1:12" x14ac:dyDescent="0.2">
      <c r="A66" s="41" t="s">
        <v>95</v>
      </c>
      <c r="B66" s="42">
        <v>4022001</v>
      </c>
      <c r="C66" s="11" t="s">
        <v>5295</v>
      </c>
      <c r="D66" s="42" t="s">
        <v>5296</v>
      </c>
      <c r="E66" s="44">
        <v>1</v>
      </c>
      <c r="F66" s="45" t="s">
        <v>9</v>
      </c>
      <c r="G66" s="46"/>
      <c r="H66" s="47"/>
      <c r="I66" s="48"/>
      <c r="J66" s="26"/>
      <c r="K66" s="49">
        <f t="shared" si="1"/>
        <v>0</v>
      </c>
      <c r="L66" s="49">
        <f t="shared" si="0"/>
        <v>0</v>
      </c>
    </row>
    <row r="67" spans="1:12" x14ac:dyDescent="0.2">
      <c r="A67" s="41" t="s">
        <v>96</v>
      </c>
      <c r="B67" s="42">
        <v>4022010</v>
      </c>
      <c r="C67" s="11" t="s">
        <v>5297</v>
      </c>
      <c r="D67" s="42" t="s">
        <v>5298</v>
      </c>
      <c r="E67" s="44">
        <v>16</v>
      </c>
      <c r="F67" s="45" t="s">
        <v>9</v>
      </c>
      <c r="G67" s="46"/>
      <c r="H67" s="47"/>
      <c r="I67" s="48"/>
      <c r="J67" s="26"/>
      <c r="K67" s="49">
        <f t="shared" si="1"/>
        <v>0</v>
      </c>
      <c r="L67" s="49">
        <f t="shared" si="0"/>
        <v>0</v>
      </c>
    </row>
    <row r="68" spans="1:12" x14ac:dyDescent="0.2">
      <c r="A68" s="41" t="s">
        <v>97</v>
      </c>
      <c r="B68" s="42">
        <v>4022011</v>
      </c>
      <c r="C68" s="11" t="s">
        <v>5299</v>
      </c>
      <c r="D68" s="42" t="s">
        <v>5300</v>
      </c>
      <c r="E68" s="44">
        <v>1</v>
      </c>
      <c r="F68" s="45" t="s">
        <v>9</v>
      </c>
      <c r="G68" s="46"/>
      <c r="H68" s="47"/>
      <c r="I68" s="48"/>
      <c r="J68" s="26"/>
      <c r="K68" s="49">
        <f t="shared" si="1"/>
        <v>0</v>
      </c>
      <c r="L68" s="49">
        <f t="shared" si="0"/>
        <v>0</v>
      </c>
    </row>
    <row r="69" spans="1:12" x14ac:dyDescent="0.2">
      <c r="A69" s="41" t="s">
        <v>98</v>
      </c>
      <c r="B69" s="42">
        <v>4022042</v>
      </c>
      <c r="C69" s="11" t="s">
        <v>5301</v>
      </c>
      <c r="D69" s="42" t="s">
        <v>5302</v>
      </c>
      <c r="E69" s="44">
        <v>1</v>
      </c>
      <c r="F69" s="45" t="s">
        <v>9</v>
      </c>
      <c r="G69" s="46"/>
      <c r="H69" s="47"/>
      <c r="I69" s="48"/>
      <c r="J69" s="26"/>
      <c r="K69" s="49">
        <f t="shared" si="1"/>
        <v>0</v>
      </c>
      <c r="L69" s="49">
        <f t="shared" si="0"/>
        <v>0</v>
      </c>
    </row>
    <row r="70" spans="1:12" x14ac:dyDescent="0.2">
      <c r="A70" s="41" t="s">
        <v>99</v>
      </c>
      <c r="B70" s="42">
        <v>4022053</v>
      </c>
      <c r="C70" s="11" t="s">
        <v>5303</v>
      </c>
      <c r="D70" s="42" t="s">
        <v>5304</v>
      </c>
      <c r="E70" s="44">
        <v>1</v>
      </c>
      <c r="F70" s="45" t="s">
        <v>9</v>
      </c>
      <c r="G70" s="46"/>
      <c r="H70" s="47"/>
      <c r="I70" s="48"/>
      <c r="J70" s="26"/>
      <c r="K70" s="49">
        <f t="shared" si="1"/>
        <v>0</v>
      </c>
      <c r="L70" s="49">
        <f t="shared" si="0"/>
        <v>0</v>
      </c>
    </row>
    <row r="71" spans="1:12" x14ac:dyDescent="0.2">
      <c r="A71" s="41" t="s">
        <v>100</v>
      </c>
      <c r="B71" s="42">
        <v>4022027</v>
      </c>
      <c r="C71" s="11" t="s">
        <v>5305</v>
      </c>
      <c r="D71" s="42" t="s">
        <v>5306</v>
      </c>
      <c r="E71" s="44">
        <v>16</v>
      </c>
      <c r="F71" s="45" t="s">
        <v>9</v>
      </c>
      <c r="G71" s="46"/>
      <c r="H71" s="47"/>
      <c r="I71" s="48"/>
      <c r="J71" s="26"/>
      <c r="K71" s="49">
        <f t="shared" si="1"/>
        <v>0</v>
      </c>
      <c r="L71" s="49">
        <f t="shared" si="0"/>
        <v>0</v>
      </c>
    </row>
    <row r="72" spans="1:12" x14ac:dyDescent="0.2">
      <c r="A72" s="41" t="s">
        <v>101</v>
      </c>
      <c r="B72" s="42">
        <v>4022064</v>
      </c>
      <c r="C72" s="11" t="s">
        <v>5307</v>
      </c>
      <c r="D72" s="42" t="s">
        <v>5308</v>
      </c>
      <c r="E72" s="44">
        <v>16</v>
      </c>
      <c r="F72" s="45" t="s">
        <v>9</v>
      </c>
      <c r="G72" s="46"/>
      <c r="H72" s="47"/>
      <c r="I72" s="48"/>
      <c r="J72" s="26"/>
      <c r="K72" s="49">
        <f t="shared" si="1"/>
        <v>0</v>
      </c>
      <c r="L72" s="49">
        <f t="shared" si="0"/>
        <v>0</v>
      </c>
    </row>
    <row r="73" spans="1:12" x14ac:dyDescent="0.2">
      <c r="A73" s="41" t="s">
        <v>102</v>
      </c>
      <c r="B73" s="42">
        <v>4022065</v>
      </c>
      <c r="C73" s="11" t="s">
        <v>5309</v>
      </c>
      <c r="D73" s="42" t="s">
        <v>5310</v>
      </c>
      <c r="E73" s="44">
        <v>1</v>
      </c>
      <c r="F73" s="45" t="s">
        <v>9</v>
      </c>
      <c r="G73" s="46"/>
      <c r="H73" s="47"/>
      <c r="I73" s="48"/>
      <c r="J73" s="26"/>
      <c r="K73" s="49">
        <f t="shared" si="1"/>
        <v>0</v>
      </c>
      <c r="L73" s="49">
        <f t="shared" si="0"/>
        <v>0</v>
      </c>
    </row>
    <row r="74" spans="1:12" x14ac:dyDescent="0.2">
      <c r="A74" s="41" t="s">
        <v>103</v>
      </c>
      <c r="B74" s="42">
        <v>4022083</v>
      </c>
      <c r="C74" s="11" t="s">
        <v>5311</v>
      </c>
      <c r="D74" s="42" t="s">
        <v>5312</v>
      </c>
      <c r="E74" s="44">
        <v>46</v>
      </c>
      <c r="F74" s="45" t="s">
        <v>9</v>
      </c>
      <c r="G74" s="46"/>
      <c r="H74" s="47"/>
      <c r="I74" s="48"/>
      <c r="J74" s="26"/>
      <c r="K74" s="49">
        <f t="shared" si="1"/>
        <v>0</v>
      </c>
      <c r="L74" s="49">
        <f t="shared" ref="L74:L137" si="2">K74*E74</f>
        <v>0</v>
      </c>
    </row>
    <row r="75" spans="1:12" x14ac:dyDescent="0.2">
      <c r="A75" s="41" t="s">
        <v>104</v>
      </c>
      <c r="B75" s="42">
        <v>4022084</v>
      </c>
      <c r="C75" s="11" t="s">
        <v>5313</v>
      </c>
      <c r="D75" s="42" t="s">
        <v>5314</v>
      </c>
      <c r="E75" s="44">
        <v>10</v>
      </c>
      <c r="F75" s="45" t="s">
        <v>9</v>
      </c>
      <c r="G75" s="46"/>
      <c r="H75" s="47"/>
      <c r="I75" s="48"/>
      <c r="J75" s="26"/>
      <c r="K75" s="49">
        <f t="shared" ref="K75:K138" si="3">I75*(100-J75)/100</f>
        <v>0</v>
      </c>
      <c r="L75" s="49">
        <f t="shared" si="2"/>
        <v>0</v>
      </c>
    </row>
    <row r="76" spans="1:12" x14ac:dyDescent="0.2">
      <c r="A76" s="41" t="s">
        <v>105</v>
      </c>
      <c r="B76" s="42">
        <v>4022085</v>
      </c>
      <c r="C76" s="11" t="s">
        <v>5315</v>
      </c>
      <c r="D76" s="42" t="s">
        <v>5316</v>
      </c>
      <c r="E76" s="44">
        <v>10</v>
      </c>
      <c r="F76" s="45" t="s">
        <v>9</v>
      </c>
      <c r="G76" s="46"/>
      <c r="H76" s="47"/>
      <c r="I76" s="48"/>
      <c r="J76" s="26"/>
      <c r="K76" s="49">
        <f t="shared" si="3"/>
        <v>0</v>
      </c>
      <c r="L76" s="49">
        <f t="shared" si="2"/>
        <v>0</v>
      </c>
    </row>
    <row r="77" spans="1:12" x14ac:dyDescent="0.2">
      <c r="A77" s="41" t="s">
        <v>106</v>
      </c>
      <c r="B77" s="42">
        <v>4022114</v>
      </c>
      <c r="C77" s="11" t="s">
        <v>5317</v>
      </c>
      <c r="D77" s="42" t="s">
        <v>5318</v>
      </c>
      <c r="E77" s="44">
        <v>48</v>
      </c>
      <c r="F77" s="45" t="s">
        <v>9</v>
      </c>
      <c r="G77" s="46"/>
      <c r="H77" s="47"/>
      <c r="I77" s="48"/>
      <c r="J77" s="26"/>
      <c r="K77" s="49">
        <f t="shared" si="3"/>
        <v>0</v>
      </c>
      <c r="L77" s="49">
        <f t="shared" si="2"/>
        <v>0</v>
      </c>
    </row>
    <row r="78" spans="1:12" x14ac:dyDescent="0.2">
      <c r="A78" s="41" t="s">
        <v>107</v>
      </c>
      <c r="B78" s="42">
        <v>4022115</v>
      </c>
      <c r="C78" s="11" t="s">
        <v>5319</v>
      </c>
      <c r="D78" s="42" t="s">
        <v>5320</v>
      </c>
      <c r="E78" s="44">
        <v>1</v>
      </c>
      <c r="F78" s="45" t="s">
        <v>9</v>
      </c>
      <c r="G78" s="46"/>
      <c r="H78" s="47"/>
      <c r="I78" s="48"/>
      <c r="J78" s="26"/>
      <c r="K78" s="49">
        <f t="shared" si="3"/>
        <v>0</v>
      </c>
      <c r="L78" s="49">
        <f t="shared" si="2"/>
        <v>0</v>
      </c>
    </row>
    <row r="79" spans="1:12" x14ac:dyDescent="0.2">
      <c r="A79" s="41" t="s">
        <v>108</v>
      </c>
      <c r="B79" s="42">
        <v>4022129</v>
      </c>
      <c r="C79" s="11" t="s">
        <v>5321</v>
      </c>
      <c r="D79" s="42" t="s">
        <v>5322</v>
      </c>
      <c r="E79" s="44">
        <v>19</v>
      </c>
      <c r="F79" s="45" t="s">
        <v>9</v>
      </c>
      <c r="G79" s="46"/>
      <c r="H79" s="47"/>
      <c r="I79" s="48"/>
      <c r="J79" s="26"/>
      <c r="K79" s="49">
        <f t="shared" si="3"/>
        <v>0</v>
      </c>
      <c r="L79" s="49">
        <f t="shared" si="2"/>
        <v>0</v>
      </c>
    </row>
    <row r="80" spans="1:12" x14ac:dyDescent="0.2">
      <c r="A80" s="41" t="s">
        <v>109</v>
      </c>
      <c r="B80" s="42">
        <v>4022111</v>
      </c>
      <c r="C80" s="11" t="s">
        <v>5323</v>
      </c>
      <c r="D80" s="42" t="s">
        <v>5324</v>
      </c>
      <c r="E80" s="44">
        <v>1</v>
      </c>
      <c r="F80" s="45" t="s">
        <v>9</v>
      </c>
      <c r="G80" s="46"/>
      <c r="H80" s="47"/>
      <c r="I80" s="48"/>
      <c r="J80" s="26"/>
      <c r="K80" s="49">
        <f t="shared" si="3"/>
        <v>0</v>
      </c>
      <c r="L80" s="49">
        <f t="shared" si="2"/>
        <v>0</v>
      </c>
    </row>
    <row r="81" spans="1:12" x14ac:dyDescent="0.2">
      <c r="A81" s="41" t="s">
        <v>110</v>
      </c>
      <c r="B81" s="42">
        <v>4012196</v>
      </c>
      <c r="C81" s="11" t="s">
        <v>5325</v>
      </c>
      <c r="D81" s="42" t="s">
        <v>5326</v>
      </c>
      <c r="E81" s="44">
        <v>18</v>
      </c>
      <c r="F81" s="45" t="s">
        <v>9</v>
      </c>
      <c r="G81" s="46"/>
      <c r="H81" s="47"/>
      <c r="I81" s="48"/>
      <c r="J81" s="26"/>
      <c r="K81" s="49">
        <f t="shared" si="3"/>
        <v>0</v>
      </c>
      <c r="L81" s="49">
        <f t="shared" si="2"/>
        <v>0</v>
      </c>
    </row>
    <row r="82" spans="1:12" x14ac:dyDescent="0.2">
      <c r="A82" s="41" t="s">
        <v>111</v>
      </c>
      <c r="B82" s="42">
        <v>4013962</v>
      </c>
      <c r="C82" s="11" t="s">
        <v>5327</v>
      </c>
      <c r="D82" s="42" t="s">
        <v>5328</v>
      </c>
      <c r="E82" s="44">
        <v>18</v>
      </c>
      <c r="F82" s="45" t="s">
        <v>9</v>
      </c>
      <c r="G82" s="46"/>
      <c r="H82" s="47"/>
      <c r="I82" s="48"/>
      <c r="J82" s="26"/>
      <c r="K82" s="49">
        <f t="shared" si="3"/>
        <v>0</v>
      </c>
      <c r="L82" s="49">
        <f t="shared" si="2"/>
        <v>0</v>
      </c>
    </row>
    <row r="83" spans="1:12" x14ac:dyDescent="0.2">
      <c r="A83" s="41" t="s">
        <v>112</v>
      </c>
      <c r="B83" s="42">
        <v>4022168</v>
      </c>
      <c r="C83" s="11" t="s">
        <v>5329</v>
      </c>
      <c r="D83" s="42" t="s">
        <v>5330</v>
      </c>
      <c r="E83" s="44">
        <v>6</v>
      </c>
      <c r="F83" s="45" t="s">
        <v>9</v>
      </c>
      <c r="G83" s="46"/>
      <c r="H83" s="47"/>
      <c r="I83" s="48"/>
      <c r="J83" s="26"/>
      <c r="K83" s="49">
        <f t="shared" si="3"/>
        <v>0</v>
      </c>
      <c r="L83" s="49">
        <f t="shared" si="2"/>
        <v>0</v>
      </c>
    </row>
    <row r="84" spans="1:12" x14ac:dyDescent="0.2">
      <c r="A84" s="41" t="s">
        <v>113</v>
      </c>
      <c r="B84" s="42">
        <v>4022169</v>
      </c>
      <c r="C84" s="11" t="s">
        <v>5331</v>
      </c>
      <c r="D84" s="42" t="s">
        <v>5332</v>
      </c>
      <c r="E84" s="44">
        <v>6</v>
      </c>
      <c r="F84" s="45" t="s">
        <v>9</v>
      </c>
      <c r="G84" s="46"/>
      <c r="H84" s="47"/>
      <c r="I84" s="48"/>
      <c r="J84" s="26"/>
      <c r="K84" s="49">
        <f t="shared" si="3"/>
        <v>0</v>
      </c>
      <c r="L84" s="49">
        <f t="shared" si="2"/>
        <v>0</v>
      </c>
    </row>
    <row r="85" spans="1:12" x14ac:dyDescent="0.2">
      <c r="A85" s="41" t="s">
        <v>114</v>
      </c>
      <c r="B85" s="42">
        <v>4006471</v>
      </c>
      <c r="C85" s="11" t="s">
        <v>5333</v>
      </c>
      <c r="D85" s="42" t="s">
        <v>5334</v>
      </c>
      <c r="E85" s="44">
        <v>3</v>
      </c>
      <c r="F85" s="45" t="s">
        <v>9</v>
      </c>
      <c r="G85" s="46"/>
      <c r="H85" s="47"/>
      <c r="I85" s="48"/>
      <c r="J85" s="26"/>
      <c r="K85" s="49">
        <f t="shared" si="3"/>
        <v>0</v>
      </c>
      <c r="L85" s="49">
        <f t="shared" si="2"/>
        <v>0</v>
      </c>
    </row>
    <row r="86" spans="1:12" x14ac:dyDescent="0.2">
      <c r="A86" s="41" t="s">
        <v>115</v>
      </c>
      <c r="B86" s="42">
        <v>4022186</v>
      </c>
      <c r="C86" s="11" t="s">
        <v>5335</v>
      </c>
      <c r="D86" s="42" t="s">
        <v>5336</v>
      </c>
      <c r="E86" s="44">
        <v>46</v>
      </c>
      <c r="F86" s="45" t="s">
        <v>9</v>
      </c>
      <c r="G86" s="46"/>
      <c r="H86" s="47"/>
      <c r="I86" s="48"/>
      <c r="J86" s="26"/>
      <c r="K86" s="49">
        <f t="shared" si="3"/>
        <v>0</v>
      </c>
      <c r="L86" s="49">
        <f t="shared" si="2"/>
        <v>0</v>
      </c>
    </row>
    <row r="87" spans="1:12" x14ac:dyDescent="0.2">
      <c r="A87" s="41" t="s">
        <v>116</v>
      </c>
      <c r="B87" s="42">
        <v>4022216</v>
      </c>
      <c r="C87" s="11" t="s">
        <v>5337</v>
      </c>
      <c r="D87" s="42" t="s">
        <v>5338</v>
      </c>
      <c r="E87" s="44">
        <v>1</v>
      </c>
      <c r="F87" s="45" t="s">
        <v>9</v>
      </c>
      <c r="G87" s="46"/>
      <c r="H87" s="47"/>
      <c r="I87" s="48"/>
      <c r="J87" s="26"/>
      <c r="K87" s="49">
        <f t="shared" si="3"/>
        <v>0</v>
      </c>
      <c r="L87" s="49">
        <f t="shared" si="2"/>
        <v>0</v>
      </c>
    </row>
    <row r="88" spans="1:12" x14ac:dyDescent="0.2">
      <c r="A88" s="41" t="s">
        <v>117</v>
      </c>
      <c r="B88" s="42">
        <v>4022229</v>
      </c>
      <c r="C88" s="11" t="s">
        <v>5339</v>
      </c>
      <c r="D88" s="42" t="s">
        <v>5340</v>
      </c>
      <c r="E88" s="44">
        <v>1</v>
      </c>
      <c r="F88" s="45" t="s">
        <v>9</v>
      </c>
      <c r="G88" s="46"/>
      <c r="H88" s="47"/>
      <c r="I88" s="48"/>
      <c r="J88" s="26"/>
      <c r="K88" s="49">
        <f t="shared" si="3"/>
        <v>0</v>
      </c>
      <c r="L88" s="49">
        <f t="shared" si="2"/>
        <v>0</v>
      </c>
    </row>
    <row r="89" spans="1:12" x14ac:dyDescent="0.2">
      <c r="A89" s="41" t="s">
        <v>118</v>
      </c>
      <c r="B89" s="42">
        <v>4022230</v>
      </c>
      <c r="C89" s="11" t="s">
        <v>5341</v>
      </c>
      <c r="D89" s="42" t="s">
        <v>5342</v>
      </c>
      <c r="E89" s="44">
        <v>1</v>
      </c>
      <c r="F89" s="45" t="s">
        <v>9</v>
      </c>
      <c r="G89" s="46"/>
      <c r="H89" s="47"/>
      <c r="I89" s="48"/>
      <c r="J89" s="26"/>
      <c r="K89" s="49">
        <f t="shared" si="3"/>
        <v>0</v>
      </c>
      <c r="L89" s="49">
        <f t="shared" si="2"/>
        <v>0</v>
      </c>
    </row>
    <row r="90" spans="1:12" x14ac:dyDescent="0.2">
      <c r="A90" s="41" t="s">
        <v>119</v>
      </c>
      <c r="B90" s="42">
        <v>4022286</v>
      </c>
      <c r="C90" s="11" t="s">
        <v>5343</v>
      </c>
      <c r="D90" s="42" t="s">
        <v>5344</v>
      </c>
      <c r="E90" s="44">
        <v>16</v>
      </c>
      <c r="F90" s="45" t="s">
        <v>9</v>
      </c>
      <c r="G90" s="46"/>
      <c r="H90" s="47"/>
      <c r="I90" s="48"/>
      <c r="J90" s="26"/>
      <c r="K90" s="49">
        <f t="shared" si="3"/>
        <v>0</v>
      </c>
      <c r="L90" s="49">
        <f t="shared" si="2"/>
        <v>0</v>
      </c>
    </row>
    <row r="91" spans="1:12" x14ac:dyDescent="0.2">
      <c r="A91" s="41" t="s">
        <v>120</v>
      </c>
      <c r="B91" s="42">
        <v>4022287</v>
      </c>
      <c r="C91" s="11" t="s">
        <v>5345</v>
      </c>
      <c r="D91" s="42" t="s">
        <v>5346</v>
      </c>
      <c r="E91" s="44">
        <v>1</v>
      </c>
      <c r="F91" s="45" t="s">
        <v>9</v>
      </c>
      <c r="G91" s="46"/>
      <c r="H91" s="47"/>
      <c r="I91" s="48"/>
      <c r="J91" s="26"/>
      <c r="K91" s="49">
        <f t="shared" si="3"/>
        <v>0</v>
      </c>
      <c r="L91" s="49">
        <f t="shared" si="2"/>
        <v>0</v>
      </c>
    </row>
    <row r="92" spans="1:12" x14ac:dyDescent="0.2">
      <c r="A92" s="41" t="s">
        <v>121</v>
      </c>
      <c r="B92" s="42">
        <v>4007950</v>
      </c>
      <c r="C92" s="11" t="s">
        <v>5347</v>
      </c>
      <c r="D92" s="42" t="s">
        <v>5348</v>
      </c>
      <c r="E92" s="44">
        <v>16</v>
      </c>
      <c r="F92" s="45" t="s">
        <v>9</v>
      </c>
      <c r="G92" s="46"/>
      <c r="H92" s="47"/>
      <c r="I92" s="48"/>
      <c r="J92" s="26"/>
      <c r="K92" s="49">
        <f t="shared" si="3"/>
        <v>0</v>
      </c>
      <c r="L92" s="49">
        <f t="shared" si="2"/>
        <v>0</v>
      </c>
    </row>
    <row r="93" spans="1:12" x14ac:dyDescent="0.2">
      <c r="A93" s="41" t="s">
        <v>122</v>
      </c>
      <c r="B93" s="42">
        <v>4022375</v>
      </c>
      <c r="C93" s="11" t="s">
        <v>5349</v>
      </c>
      <c r="D93" s="42" t="s">
        <v>5350</v>
      </c>
      <c r="E93" s="44">
        <v>1</v>
      </c>
      <c r="F93" s="45" t="s">
        <v>9</v>
      </c>
      <c r="G93" s="46"/>
      <c r="H93" s="47"/>
      <c r="I93" s="48"/>
      <c r="J93" s="26"/>
      <c r="K93" s="49">
        <f t="shared" si="3"/>
        <v>0</v>
      </c>
      <c r="L93" s="49">
        <f t="shared" si="2"/>
        <v>0</v>
      </c>
    </row>
    <row r="94" spans="1:12" x14ac:dyDescent="0.2">
      <c r="A94" s="41" t="s">
        <v>123</v>
      </c>
      <c r="B94" s="42">
        <v>4008184</v>
      </c>
      <c r="C94" s="11" t="s">
        <v>5351</v>
      </c>
      <c r="D94" s="42" t="s">
        <v>5352</v>
      </c>
      <c r="E94" s="44">
        <v>16</v>
      </c>
      <c r="F94" s="45" t="s">
        <v>9</v>
      </c>
      <c r="G94" s="46"/>
      <c r="H94" s="47"/>
      <c r="I94" s="48"/>
      <c r="J94" s="26"/>
      <c r="K94" s="49">
        <f t="shared" si="3"/>
        <v>0</v>
      </c>
      <c r="L94" s="49">
        <f t="shared" si="2"/>
        <v>0</v>
      </c>
    </row>
    <row r="95" spans="1:12" x14ac:dyDescent="0.2">
      <c r="A95" s="41" t="s">
        <v>124</v>
      </c>
      <c r="B95" s="42">
        <v>4022441</v>
      </c>
      <c r="C95" s="11" t="s">
        <v>5353</v>
      </c>
      <c r="D95" s="42" t="s">
        <v>5354</v>
      </c>
      <c r="E95" s="44">
        <v>30</v>
      </c>
      <c r="F95" s="45" t="s">
        <v>9</v>
      </c>
      <c r="G95" s="46"/>
      <c r="H95" s="47"/>
      <c r="I95" s="48"/>
      <c r="J95" s="26"/>
      <c r="K95" s="49">
        <f t="shared" si="3"/>
        <v>0</v>
      </c>
      <c r="L95" s="49">
        <f t="shared" si="2"/>
        <v>0</v>
      </c>
    </row>
    <row r="96" spans="1:12" x14ac:dyDescent="0.2">
      <c r="A96" s="41" t="s">
        <v>125</v>
      </c>
      <c r="B96" s="42">
        <v>4022492</v>
      </c>
      <c r="C96" s="11" t="s">
        <v>5355</v>
      </c>
      <c r="D96" s="42" t="s">
        <v>5356</v>
      </c>
      <c r="E96" s="44">
        <v>1</v>
      </c>
      <c r="F96" s="45" t="s">
        <v>9</v>
      </c>
      <c r="G96" s="46"/>
      <c r="H96" s="47"/>
      <c r="I96" s="48"/>
      <c r="J96" s="26"/>
      <c r="K96" s="49">
        <f t="shared" si="3"/>
        <v>0</v>
      </c>
      <c r="L96" s="49">
        <f t="shared" si="2"/>
        <v>0</v>
      </c>
    </row>
    <row r="97" spans="1:12" x14ac:dyDescent="0.2">
      <c r="A97" s="41" t="s">
        <v>126</v>
      </c>
      <c r="B97" s="42">
        <v>4022576</v>
      </c>
      <c r="C97" s="11" t="s">
        <v>5357</v>
      </c>
      <c r="D97" s="42" t="s">
        <v>5358</v>
      </c>
      <c r="E97" s="44">
        <v>45</v>
      </c>
      <c r="F97" s="45" t="s">
        <v>9</v>
      </c>
      <c r="G97" s="46"/>
      <c r="H97" s="47"/>
      <c r="I97" s="48"/>
      <c r="J97" s="26"/>
      <c r="K97" s="49">
        <f t="shared" si="3"/>
        <v>0</v>
      </c>
      <c r="L97" s="49">
        <f t="shared" si="2"/>
        <v>0</v>
      </c>
    </row>
    <row r="98" spans="1:12" x14ac:dyDescent="0.2">
      <c r="A98" s="41" t="s">
        <v>127</v>
      </c>
      <c r="B98" s="42">
        <v>4022577</v>
      </c>
      <c r="C98" s="11" t="s">
        <v>5359</v>
      </c>
      <c r="D98" s="42" t="s">
        <v>5360</v>
      </c>
      <c r="E98" s="44">
        <v>1</v>
      </c>
      <c r="F98" s="45" t="s">
        <v>9</v>
      </c>
      <c r="G98" s="46"/>
      <c r="H98" s="47"/>
      <c r="I98" s="48"/>
      <c r="J98" s="26"/>
      <c r="K98" s="49">
        <f t="shared" si="3"/>
        <v>0</v>
      </c>
      <c r="L98" s="49">
        <f t="shared" si="2"/>
        <v>0</v>
      </c>
    </row>
    <row r="99" spans="1:12" x14ac:dyDescent="0.2">
      <c r="A99" s="41" t="s">
        <v>128</v>
      </c>
      <c r="B99" s="42">
        <v>4018999</v>
      </c>
      <c r="C99" s="11" t="s">
        <v>5361</v>
      </c>
      <c r="D99" s="42" t="s">
        <v>5362</v>
      </c>
      <c r="E99" s="44">
        <v>4</v>
      </c>
      <c r="F99" s="45" t="s">
        <v>9</v>
      </c>
      <c r="G99" s="46"/>
      <c r="H99" s="47"/>
      <c r="I99" s="48"/>
      <c r="J99" s="26"/>
      <c r="K99" s="49">
        <f t="shared" si="3"/>
        <v>0</v>
      </c>
      <c r="L99" s="49">
        <f t="shared" si="2"/>
        <v>0</v>
      </c>
    </row>
    <row r="100" spans="1:12" x14ac:dyDescent="0.2">
      <c r="A100" s="41" t="s">
        <v>129</v>
      </c>
      <c r="B100" s="42">
        <v>4022600</v>
      </c>
      <c r="C100" s="11" t="s">
        <v>5363</v>
      </c>
      <c r="D100" s="42" t="s">
        <v>5364</v>
      </c>
      <c r="E100" s="44">
        <v>1</v>
      </c>
      <c r="F100" s="45" t="s">
        <v>9</v>
      </c>
      <c r="G100" s="46"/>
      <c r="H100" s="47"/>
      <c r="I100" s="48"/>
      <c r="J100" s="26"/>
      <c r="K100" s="49">
        <f t="shared" si="3"/>
        <v>0</v>
      </c>
      <c r="L100" s="49">
        <f t="shared" si="2"/>
        <v>0</v>
      </c>
    </row>
    <row r="101" spans="1:12" x14ac:dyDescent="0.2">
      <c r="A101" s="41" t="s">
        <v>130</v>
      </c>
      <c r="B101" s="42">
        <v>4022629</v>
      </c>
      <c r="C101" s="11" t="s">
        <v>5365</v>
      </c>
      <c r="D101" s="42" t="s">
        <v>5366</v>
      </c>
      <c r="E101" s="44">
        <v>15</v>
      </c>
      <c r="F101" s="45" t="s">
        <v>9</v>
      </c>
      <c r="G101" s="46"/>
      <c r="H101" s="47"/>
      <c r="I101" s="48"/>
      <c r="J101" s="26"/>
      <c r="K101" s="49">
        <f t="shared" si="3"/>
        <v>0</v>
      </c>
      <c r="L101" s="49">
        <f t="shared" si="2"/>
        <v>0</v>
      </c>
    </row>
    <row r="102" spans="1:12" x14ac:dyDescent="0.2">
      <c r="A102" s="41" t="s">
        <v>131</v>
      </c>
      <c r="B102" s="42">
        <v>4022654</v>
      </c>
      <c r="C102" s="11" t="s">
        <v>5367</v>
      </c>
      <c r="D102" s="42" t="s">
        <v>5368</v>
      </c>
      <c r="E102" s="44">
        <v>6</v>
      </c>
      <c r="F102" s="45" t="s">
        <v>9</v>
      </c>
      <c r="G102" s="46"/>
      <c r="H102" s="47"/>
      <c r="I102" s="48"/>
      <c r="J102" s="26"/>
      <c r="K102" s="49">
        <f t="shared" si="3"/>
        <v>0</v>
      </c>
      <c r="L102" s="49">
        <f t="shared" si="2"/>
        <v>0</v>
      </c>
    </row>
    <row r="103" spans="1:12" x14ac:dyDescent="0.2">
      <c r="A103" s="41" t="s">
        <v>132</v>
      </c>
      <c r="B103" s="42">
        <v>4022708</v>
      </c>
      <c r="C103" s="11" t="s">
        <v>5369</v>
      </c>
      <c r="D103" s="42" t="s">
        <v>5370</v>
      </c>
      <c r="E103" s="44">
        <v>1</v>
      </c>
      <c r="F103" s="45" t="s">
        <v>9</v>
      </c>
      <c r="G103" s="46"/>
      <c r="H103" s="47"/>
      <c r="I103" s="48"/>
      <c r="J103" s="26"/>
      <c r="K103" s="49">
        <f t="shared" si="3"/>
        <v>0</v>
      </c>
      <c r="L103" s="49">
        <f t="shared" si="2"/>
        <v>0</v>
      </c>
    </row>
    <row r="104" spans="1:12" x14ac:dyDescent="0.2">
      <c r="A104" s="41" t="s">
        <v>133</v>
      </c>
      <c r="B104" s="42">
        <v>4022720</v>
      </c>
      <c r="C104" s="11" t="s">
        <v>5371</v>
      </c>
      <c r="D104" s="42" t="s">
        <v>5372</v>
      </c>
      <c r="E104" s="44">
        <v>15</v>
      </c>
      <c r="F104" s="45" t="s">
        <v>9</v>
      </c>
      <c r="G104" s="46"/>
      <c r="H104" s="47"/>
      <c r="I104" s="48"/>
      <c r="J104" s="26"/>
      <c r="K104" s="49">
        <f t="shared" si="3"/>
        <v>0</v>
      </c>
      <c r="L104" s="49">
        <f t="shared" si="2"/>
        <v>0</v>
      </c>
    </row>
    <row r="105" spans="1:12" x14ac:dyDescent="0.2">
      <c r="A105" s="41" t="s">
        <v>134</v>
      </c>
      <c r="B105" s="42">
        <v>4022750</v>
      </c>
      <c r="C105" s="11" t="s">
        <v>5373</v>
      </c>
      <c r="D105" s="42" t="s">
        <v>5374</v>
      </c>
      <c r="E105" s="44">
        <v>15</v>
      </c>
      <c r="F105" s="45" t="s">
        <v>9</v>
      </c>
      <c r="G105" s="46"/>
      <c r="H105" s="47"/>
      <c r="I105" s="48"/>
      <c r="J105" s="26"/>
      <c r="K105" s="49">
        <f t="shared" si="3"/>
        <v>0</v>
      </c>
      <c r="L105" s="49">
        <f t="shared" si="2"/>
        <v>0</v>
      </c>
    </row>
    <row r="106" spans="1:12" x14ac:dyDescent="0.2">
      <c r="A106" s="41" t="s">
        <v>135</v>
      </c>
      <c r="B106" s="42">
        <v>4006611</v>
      </c>
      <c r="C106" s="11" t="s">
        <v>5375</v>
      </c>
      <c r="D106" s="42" t="s">
        <v>5376</v>
      </c>
      <c r="E106" s="44">
        <v>15</v>
      </c>
      <c r="F106" s="45" t="s">
        <v>9</v>
      </c>
      <c r="G106" s="46"/>
      <c r="H106" s="47"/>
      <c r="I106" s="48"/>
      <c r="J106" s="26"/>
      <c r="K106" s="49">
        <f t="shared" si="3"/>
        <v>0</v>
      </c>
      <c r="L106" s="49">
        <f t="shared" si="2"/>
        <v>0</v>
      </c>
    </row>
    <row r="107" spans="1:12" x14ac:dyDescent="0.2">
      <c r="A107" s="41" t="s">
        <v>136</v>
      </c>
      <c r="B107" s="42">
        <v>4022808</v>
      </c>
      <c r="C107" s="11" t="s">
        <v>5377</v>
      </c>
      <c r="D107" s="42" t="s">
        <v>5378</v>
      </c>
      <c r="E107" s="44">
        <v>7</v>
      </c>
      <c r="F107" s="45" t="s">
        <v>9</v>
      </c>
      <c r="G107" s="46"/>
      <c r="H107" s="47"/>
      <c r="I107" s="48"/>
      <c r="J107" s="26"/>
      <c r="K107" s="49">
        <f t="shared" si="3"/>
        <v>0</v>
      </c>
      <c r="L107" s="49">
        <f t="shared" si="2"/>
        <v>0</v>
      </c>
    </row>
    <row r="108" spans="1:12" x14ac:dyDescent="0.2">
      <c r="A108" s="41" t="s">
        <v>137</v>
      </c>
      <c r="B108" s="42">
        <v>4022876</v>
      </c>
      <c r="C108" s="11" t="s">
        <v>5379</v>
      </c>
      <c r="D108" s="42" t="s">
        <v>5380</v>
      </c>
      <c r="E108" s="44">
        <v>1</v>
      </c>
      <c r="F108" s="45" t="s">
        <v>9</v>
      </c>
      <c r="G108" s="46"/>
      <c r="H108" s="47"/>
      <c r="I108" s="48"/>
      <c r="J108" s="26"/>
      <c r="K108" s="49">
        <f t="shared" si="3"/>
        <v>0</v>
      </c>
      <c r="L108" s="49">
        <f t="shared" si="2"/>
        <v>0</v>
      </c>
    </row>
    <row r="109" spans="1:12" x14ac:dyDescent="0.2">
      <c r="A109" s="41" t="s">
        <v>138</v>
      </c>
      <c r="B109" s="42">
        <v>4022877</v>
      </c>
      <c r="C109" s="11" t="s">
        <v>5381</v>
      </c>
      <c r="D109" s="42" t="s">
        <v>5382</v>
      </c>
      <c r="E109" s="44">
        <v>1</v>
      </c>
      <c r="F109" s="45" t="s">
        <v>9</v>
      </c>
      <c r="G109" s="46"/>
      <c r="H109" s="47"/>
      <c r="I109" s="48"/>
      <c r="J109" s="26"/>
      <c r="K109" s="49">
        <f t="shared" si="3"/>
        <v>0</v>
      </c>
      <c r="L109" s="49">
        <f t="shared" si="2"/>
        <v>0</v>
      </c>
    </row>
    <row r="110" spans="1:12" x14ac:dyDescent="0.2">
      <c r="A110" s="41" t="s">
        <v>139</v>
      </c>
      <c r="B110" s="42">
        <v>4022878</v>
      </c>
      <c r="C110" s="11" t="s">
        <v>5383</v>
      </c>
      <c r="D110" s="42" t="s">
        <v>5384</v>
      </c>
      <c r="E110" s="44">
        <v>1</v>
      </c>
      <c r="F110" s="45" t="s">
        <v>9</v>
      </c>
      <c r="G110" s="46"/>
      <c r="H110" s="47"/>
      <c r="I110" s="48"/>
      <c r="J110" s="26"/>
      <c r="K110" s="49">
        <f t="shared" si="3"/>
        <v>0</v>
      </c>
      <c r="L110" s="49">
        <f t="shared" si="2"/>
        <v>0</v>
      </c>
    </row>
    <row r="111" spans="1:12" x14ac:dyDescent="0.2">
      <c r="A111" s="41" t="s">
        <v>140</v>
      </c>
      <c r="B111" s="42">
        <v>4022881</v>
      </c>
      <c r="C111" s="11" t="s">
        <v>5385</v>
      </c>
      <c r="D111" s="42" t="s">
        <v>5386</v>
      </c>
      <c r="E111" s="44">
        <v>1</v>
      </c>
      <c r="F111" s="45" t="s">
        <v>9</v>
      </c>
      <c r="G111" s="46"/>
      <c r="H111" s="47"/>
      <c r="I111" s="48"/>
      <c r="J111" s="26"/>
      <c r="K111" s="49">
        <f t="shared" si="3"/>
        <v>0</v>
      </c>
      <c r="L111" s="49">
        <f t="shared" si="2"/>
        <v>0</v>
      </c>
    </row>
    <row r="112" spans="1:12" x14ac:dyDescent="0.2">
      <c r="A112" s="41" t="s">
        <v>141</v>
      </c>
      <c r="B112" s="42">
        <v>4022887</v>
      </c>
      <c r="C112" s="11" t="s">
        <v>5387</v>
      </c>
      <c r="D112" s="42" t="s">
        <v>5388</v>
      </c>
      <c r="E112" s="44">
        <v>1</v>
      </c>
      <c r="F112" s="45" t="s">
        <v>9</v>
      </c>
      <c r="G112" s="46"/>
      <c r="H112" s="47"/>
      <c r="I112" s="48"/>
      <c r="J112" s="26"/>
      <c r="K112" s="49">
        <f t="shared" si="3"/>
        <v>0</v>
      </c>
      <c r="L112" s="49">
        <f t="shared" si="2"/>
        <v>0</v>
      </c>
    </row>
    <row r="113" spans="1:12" x14ac:dyDescent="0.2">
      <c r="A113" s="41" t="s">
        <v>142</v>
      </c>
      <c r="B113" s="42">
        <v>4022935</v>
      </c>
      <c r="C113" s="11" t="s">
        <v>5389</v>
      </c>
      <c r="D113" s="42" t="s">
        <v>5390</v>
      </c>
      <c r="E113" s="44">
        <v>15</v>
      </c>
      <c r="F113" s="45" t="s">
        <v>9</v>
      </c>
      <c r="G113" s="46"/>
      <c r="H113" s="47"/>
      <c r="I113" s="48"/>
      <c r="J113" s="26"/>
      <c r="K113" s="49">
        <f t="shared" si="3"/>
        <v>0</v>
      </c>
      <c r="L113" s="49">
        <f t="shared" si="2"/>
        <v>0</v>
      </c>
    </row>
    <row r="114" spans="1:12" x14ac:dyDescent="0.2">
      <c r="A114" s="41" t="s">
        <v>143</v>
      </c>
      <c r="B114" s="42">
        <v>4022936</v>
      </c>
      <c r="C114" s="11" t="s">
        <v>5391</v>
      </c>
      <c r="D114" s="42" t="s">
        <v>5392</v>
      </c>
      <c r="E114" s="44">
        <v>15</v>
      </c>
      <c r="F114" s="45" t="s">
        <v>9</v>
      </c>
      <c r="G114" s="46"/>
      <c r="H114" s="47"/>
      <c r="I114" s="48"/>
      <c r="J114" s="26"/>
      <c r="K114" s="49">
        <f t="shared" si="3"/>
        <v>0</v>
      </c>
      <c r="L114" s="49">
        <f t="shared" si="2"/>
        <v>0</v>
      </c>
    </row>
    <row r="115" spans="1:12" x14ac:dyDescent="0.2">
      <c r="A115" s="41" t="s">
        <v>144</v>
      </c>
      <c r="B115" s="42">
        <v>4022937</v>
      </c>
      <c r="C115" s="11" t="s">
        <v>5393</v>
      </c>
      <c r="D115" s="42" t="s">
        <v>5394</v>
      </c>
      <c r="E115" s="44">
        <v>1</v>
      </c>
      <c r="F115" s="45" t="s">
        <v>9</v>
      </c>
      <c r="G115" s="46"/>
      <c r="H115" s="47"/>
      <c r="I115" s="48"/>
      <c r="J115" s="26"/>
      <c r="K115" s="49">
        <f t="shared" si="3"/>
        <v>0</v>
      </c>
      <c r="L115" s="49">
        <f t="shared" si="2"/>
        <v>0</v>
      </c>
    </row>
    <row r="116" spans="1:12" x14ac:dyDescent="0.2">
      <c r="A116" s="41" t="s">
        <v>145</v>
      </c>
      <c r="B116" s="42">
        <v>4022938</v>
      </c>
      <c r="C116" s="11" t="s">
        <v>5395</v>
      </c>
      <c r="D116" s="42" t="s">
        <v>5396</v>
      </c>
      <c r="E116" s="44">
        <v>15</v>
      </c>
      <c r="F116" s="45" t="s">
        <v>9</v>
      </c>
      <c r="G116" s="46"/>
      <c r="H116" s="47"/>
      <c r="I116" s="48"/>
      <c r="J116" s="26"/>
      <c r="K116" s="49">
        <f t="shared" si="3"/>
        <v>0</v>
      </c>
      <c r="L116" s="49">
        <f t="shared" si="2"/>
        <v>0</v>
      </c>
    </row>
    <row r="117" spans="1:12" x14ac:dyDescent="0.2">
      <c r="A117" s="41" t="s">
        <v>146</v>
      </c>
      <c r="B117" s="42">
        <v>4022983</v>
      </c>
      <c r="C117" s="11" t="s">
        <v>5397</v>
      </c>
      <c r="D117" s="42" t="s">
        <v>5398</v>
      </c>
      <c r="E117" s="44">
        <v>1</v>
      </c>
      <c r="F117" s="45" t="s">
        <v>960</v>
      </c>
      <c r="G117" s="46"/>
      <c r="H117" s="47"/>
      <c r="I117" s="48"/>
      <c r="J117" s="26"/>
      <c r="K117" s="49">
        <f t="shared" si="3"/>
        <v>0</v>
      </c>
      <c r="L117" s="49">
        <f t="shared" si="2"/>
        <v>0</v>
      </c>
    </row>
    <row r="118" spans="1:12" x14ac:dyDescent="0.2">
      <c r="A118" s="41" t="s">
        <v>147</v>
      </c>
      <c r="B118" s="42">
        <v>4023032</v>
      </c>
      <c r="C118" s="11" t="s">
        <v>5399</v>
      </c>
      <c r="D118" s="42" t="s">
        <v>5400</v>
      </c>
      <c r="E118" s="44">
        <v>1</v>
      </c>
      <c r="F118" s="45" t="s">
        <v>9</v>
      </c>
      <c r="G118" s="46"/>
      <c r="H118" s="47"/>
      <c r="I118" s="48"/>
      <c r="J118" s="26"/>
      <c r="K118" s="49">
        <f t="shared" si="3"/>
        <v>0</v>
      </c>
      <c r="L118" s="49">
        <f t="shared" si="2"/>
        <v>0</v>
      </c>
    </row>
    <row r="119" spans="1:12" x14ac:dyDescent="0.2">
      <c r="A119" s="41" t="s">
        <v>148</v>
      </c>
      <c r="B119" s="42">
        <v>4023073</v>
      </c>
      <c r="C119" s="11" t="s">
        <v>5401</v>
      </c>
      <c r="D119" s="42" t="s">
        <v>5402</v>
      </c>
      <c r="E119" s="44">
        <v>15</v>
      </c>
      <c r="F119" s="45" t="s">
        <v>9</v>
      </c>
      <c r="G119" s="46"/>
      <c r="H119" s="47"/>
      <c r="I119" s="48"/>
      <c r="J119" s="26"/>
      <c r="K119" s="49">
        <f t="shared" si="3"/>
        <v>0</v>
      </c>
      <c r="L119" s="49">
        <f t="shared" si="2"/>
        <v>0</v>
      </c>
    </row>
    <row r="120" spans="1:12" x14ac:dyDescent="0.2">
      <c r="A120" s="41" t="s">
        <v>149</v>
      </c>
      <c r="B120" s="42">
        <v>4023074</v>
      </c>
      <c r="C120" s="11" t="s">
        <v>5403</v>
      </c>
      <c r="D120" s="42" t="s">
        <v>5404</v>
      </c>
      <c r="E120" s="44">
        <v>6</v>
      </c>
      <c r="F120" s="45" t="s">
        <v>9</v>
      </c>
      <c r="G120" s="46"/>
      <c r="H120" s="47"/>
      <c r="I120" s="48"/>
      <c r="J120" s="26"/>
      <c r="K120" s="49">
        <f t="shared" si="3"/>
        <v>0</v>
      </c>
      <c r="L120" s="49">
        <f t="shared" si="2"/>
        <v>0</v>
      </c>
    </row>
    <row r="121" spans="1:12" x14ac:dyDescent="0.2">
      <c r="A121" s="41" t="s">
        <v>150</v>
      </c>
      <c r="B121" s="42">
        <v>4023075</v>
      </c>
      <c r="C121" s="11" t="s">
        <v>5405</v>
      </c>
      <c r="D121" s="42" t="s">
        <v>5406</v>
      </c>
      <c r="E121" s="44">
        <v>7</v>
      </c>
      <c r="F121" s="45" t="s">
        <v>9</v>
      </c>
      <c r="G121" s="46"/>
      <c r="H121" s="47"/>
      <c r="I121" s="48"/>
      <c r="J121" s="26"/>
      <c r="K121" s="49">
        <f t="shared" si="3"/>
        <v>0</v>
      </c>
      <c r="L121" s="49">
        <f t="shared" si="2"/>
        <v>0</v>
      </c>
    </row>
    <row r="122" spans="1:12" ht="27.75" customHeight="1" x14ac:dyDescent="0.2">
      <c r="A122" s="41" t="s">
        <v>151</v>
      </c>
      <c r="B122" s="42">
        <v>4023076</v>
      </c>
      <c r="C122" s="11" t="s">
        <v>5407</v>
      </c>
      <c r="D122" s="61" t="s">
        <v>5408</v>
      </c>
      <c r="E122" s="44">
        <v>1</v>
      </c>
      <c r="F122" s="45" t="s">
        <v>9</v>
      </c>
      <c r="G122" s="46"/>
      <c r="H122" s="47"/>
      <c r="I122" s="48"/>
      <c r="J122" s="26"/>
      <c r="K122" s="49">
        <f t="shared" si="3"/>
        <v>0</v>
      </c>
      <c r="L122" s="49">
        <f t="shared" si="2"/>
        <v>0</v>
      </c>
    </row>
    <row r="123" spans="1:12" x14ac:dyDescent="0.2">
      <c r="A123" s="41" t="s">
        <v>152</v>
      </c>
      <c r="B123" s="42">
        <v>4023094</v>
      </c>
      <c r="C123" s="11" t="s">
        <v>5409</v>
      </c>
      <c r="D123" s="42" t="s">
        <v>5410</v>
      </c>
      <c r="E123" s="44">
        <v>1</v>
      </c>
      <c r="F123" s="45" t="s">
        <v>9</v>
      </c>
      <c r="G123" s="46"/>
      <c r="H123" s="47"/>
      <c r="I123" s="48"/>
      <c r="J123" s="26"/>
      <c r="K123" s="49">
        <f t="shared" si="3"/>
        <v>0</v>
      </c>
      <c r="L123" s="49">
        <f t="shared" si="2"/>
        <v>0</v>
      </c>
    </row>
    <row r="124" spans="1:12" x14ac:dyDescent="0.2">
      <c r="A124" s="41" t="s">
        <v>153</v>
      </c>
      <c r="B124" s="42">
        <v>4023095</v>
      </c>
      <c r="C124" s="11" t="s">
        <v>5411</v>
      </c>
      <c r="D124" s="42" t="s">
        <v>5412</v>
      </c>
      <c r="E124" s="44">
        <v>1</v>
      </c>
      <c r="F124" s="45" t="s">
        <v>9</v>
      </c>
      <c r="G124" s="46"/>
      <c r="H124" s="47"/>
      <c r="I124" s="48"/>
      <c r="J124" s="26"/>
      <c r="K124" s="49">
        <f t="shared" si="3"/>
        <v>0</v>
      </c>
      <c r="L124" s="49">
        <f t="shared" si="2"/>
        <v>0</v>
      </c>
    </row>
    <row r="125" spans="1:12" x14ac:dyDescent="0.2">
      <c r="A125" s="41" t="s">
        <v>154</v>
      </c>
      <c r="B125" s="42">
        <v>4023096</v>
      </c>
      <c r="C125" s="11" t="s">
        <v>5413</v>
      </c>
      <c r="D125" s="42" t="s">
        <v>5414</v>
      </c>
      <c r="E125" s="44">
        <v>1</v>
      </c>
      <c r="F125" s="45" t="s">
        <v>9</v>
      </c>
      <c r="G125" s="46"/>
      <c r="H125" s="47"/>
      <c r="I125" s="48"/>
      <c r="J125" s="26"/>
      <c r="K125" s="49">
        <f t="shared" si="3"/>
        <v>0</v>
      </c>
      <c r="L125" s="49">
        <f t="shared" si="2"/>
        <v>0</v>
      </c>
    </row>
    <row r="126" spans="1:12" x14ac:dyDescent="0.2">
      <c r="A126" s="41" t="s">
        <v>155</v>
      </c>
      <c r="B126" s="42">
        <v>4023097</v>
      </c>
      <c r="C126" s="11" t="s">
        <v>5415</v>
      </c>
      <c r="D126" s="42" t="s">
        <v>5416</v>
      </c>
      <c r="E126" s="44">
        <v>15</v>
      </c>
      <c r="F126" s="45" t="s">
        <v>9</v>
      </c>
      <c r="G126" s="46"/>
      <c r="H126" s="47"/>
      <c r="I126" s="48"/>
      <c r="J126" s="26"/>
      <c r="K126" s="49">
        <f t="shared" si="3"/>
        <v>0</v>
      </c>
      <c r="L126" s="49">
        <f t="shared" si="2"/>
        <v>0</v>
      </c>
    </row>
    <row r="127" spans="1:12" x14ac:dyDescent="0.2">
      <c r="A127" s="41" t="s">
        <v>156</v>
      </c>
      <c r="B127" s="42">
        <v>4023174</v>
      </c>
      <c r="C127" s="11" t="s">
        <v>5417</v>
      </c>
      <c r="D127" s="42" t="s">
        <v>5418</v>
      </c>
      <c r="E127" s="44">
        <v>1</v>
      </c>
      <c r="F127" s="45" t="s">
        <v>9</v>
      </c>
      <c r="G127" s="46"/>
      <c r="H127" s="47"/>
      <c r="I127" s="48"/>
      <c r="J127" s="26"/>
      <c r="K127" s="49">
        <f t="shared" si="3"/>
        <v>0</v>
      </c>
      <c r="L127" s="49">
        <f t="shared" si="2"/>
        <v>0</v>
      </c>
    </row>
    <row r="128" spans="1:12" x14ac:dyDescent="0.2">
      <c r="A128" s="41" t="s">
        <v>157</v>
      </c>
      <c r="B128" s="42">
        <v>4023175</v>
      </c>
      <c r="C128" s="11" t="s">
        <v>5419</v>
      </c>
      <c r="D128" s="42" t="s">
        <v>5420</v>
      </c>
      <c r="E128" s="44">
        <v>1</v>
      </c>
      <c r="F128" s="45" t="s">
        <v>9</v>
      </c>
      <c r="G128" s="46"/>
      <c r="H128" s="47"/>
      <c r="I128" s="48"/>
      <c r="J128" s="26"/>
      <c r="K128" s="49">
        <f t="shared" si="3"/>
        <v>0</v>
      </c>
      <c r="L128" s="49">
        <f t="shared" si="2"/>
        <v>0</v>
      </c>
    </row>
    <row r="129" spans="1:12" x14ac:dyDescent="0.2">
      <c r="A129" s="41" t="s">
        <v>158</v>
      </c>
      <c r="B129" s="42">
        <v>4023176</v>
      </c>
      <c r="C129" s="11" t="s">
        <v>5421</v>
      </c>
      <c r="D129" s="42" t="s">
        <v>5422</v>
      </c>
      <c r="E129" s="44">
        <v>7</v>
      </c>
      <c r="F129" s="45" t="s">
        <v>9</v>
      </c>
      <c r="G129" s="46"/>
      <c r="H129" s="47"/>
      <c r="I129" s="48"/>
      <c r="J129" s="26"/>
      <c r="K129" s="49">
        <f t="shared" si="3"/>
        <v>0</v>
      </c>
      <c r="L129" s="49">
        <f t="shared" si="2"/>
        <v>0</v>
      </c>
    </row>
    <row r="130" spans="1:12" x14ac:dyDescent="0.2">
      <c r="A130" s="41" t="s">
        <v>159</v>
      </c>
      <c r="B130" s="42">
        <v>4023168</v>
      </c>
      <c r="C130" s="11" t="s">
        <v>5423</v>
      </c>
      <c r="D130" s="42" t="s">
        <v>5424</v>
      </c>
      <c r="E130" s="44">
        <v>1</v>
      </c>
      <c r="F130" s="45" t="s">
        <v>9</v>
      </c>
      <c r="G130" s="46"/>
      <c r="H130" s="47"/>
      <c r="I130" s="48"/>
      <c r="J130" s="26"/>
      <c r="K130" s="49">
        <f t="shared" si="3"/>
        <v>0</v>
      </c>
      <c r="L130" s="49">
        <f t="shared" si="2"/>
        <v>0</v>
      </c>
    </row>
    <row r="131" spans="1:12" x14ac:dyDescent="0.2">
      <c r="A131" s="41" t="s">
        <v>160</v>
      </c>
      <c r="B131" s="42">
        <v>4010462</v>
      </c>
      <c r="C131" s="11" t="s">
        <v>5425</v>
      </c>
      <c r="D131" s="42" t="s">
        <v>5426</v>
      </c>
      <c r="E131" s="44">
        <v>4</v>
      </c>
      <c r="F131" s="45" t="s">
        <v>9</v>
      </c>
      <c r="G131" s="46"/>
      <c r="H131" s="47"/>
      <c r="I131" s="48"/>
      <c r="J131" s="26"/>
      <c r="K131" s="49">
        <f t="shared" si="3"/>
        <v>0</v>
      </c>
      <c r="L131" s="49">
        <f t="shared" si="2"/>
        <v>0</v>
      </c>
    </row>
    <row r="132" spans="1:12" x14ac:dyDescent="0.2">
      <c r="A132" s="41" t="s">
        <v>161</v>
      </c>
      <c r="B132" s="42">
        <v>4023256</v>
      </c>
      <c r="C132" s="11" t="s">
        <v>5427</v>
      </c>
      <c r="D132" s="42" t="s">
        <v>5428</v>
      </c>
      <c r="E132" s="44">
        <v>1</v>
      </c>
      <c r="F132" s="45" t="s">
        <v>9</v>
      </c>
      <c r="G132" s="46"/>
      <c r="H132" s="47"/>
      <c r="I132" s="48"/>
      <c r="J132" s="26"/>
      <c r="K132" s="49">
        <f t="shared" si="3"/>
        <v>0</v>
      </c>
      <c r="L132" s="49">
        <f t="shared" si="2"/>
        <v>0</v>
      </c>
    </row>
    <row r="133" spans="1:12" x14ac:dyDescent="0.2">
      <c r="A133" s="41" t="s">
        <v>162</v>
      </c>
      <c r="B133" s="42">
        <v>4023445</v>
      </c>
      <c r="C133" s="11" t="s">
        <v>5429</v>
      </c>
      <c r="D133" s="42" t="s">
        <v>5430</v>
      </c>
      <c r="E133" s="44">
        <v>7</v>
      </c>
      <c r="F133" s="45" t="s">
        <v>9</v>
      </c>
      <c r="G133" s="46"/>
      <c r="H133" s="47"/>
      <c r="I133" s="48"/>
      <c r="J133" s="26"/>
      <c r="K133" s="49">
        <f t="shared" si="3"/>
        <v>0</v>
      </c>
      <c r="L133" s="49">
        <f t="shared" si="2"/>
        <v>0</v>
      </c>
    </row>
    <row r="134" spans="1:12" x14ac:dyDescent="0.2">
      <c r="A134" s="41" t="s">
        <v>163</v>
      </c>
      <c r="B134" s="42">
        <v>4023446</v>
      </c>
      <c r="C134" s="11" t="s">
        <v>5431</v>
      </c>
      <c r="D134" s="42" t="s">
        <v>5432</v>
      </c>
      <c r="E134" s="44">
        <v>30</v>
      </c>
      <c r="F134" s="45" t="s">
        <v>9</v>
      </c>
      <c r="G134" s="46"/>
      <c r="H134" s="47"/>
      <c r="I134" s="48"/>
      <c r="J134" s="26"/>
      <c r="K134" s="49">
        <f t="shared" si="3"/>
        <v>0</v>
      </c>
      <c r="L134" s="49">
        <f t="shared" si="2"/>
        <v>0</v>
      </c>
    </row>
    <row r="135" spans="1:12" x14ac:dyDescent="0.2">
      <c r="A135" s="41" t="s">
        <v>164</v>
      </c>
      <c r="B135" s="42">
        <v>4023809</v>
      </c>
      <c r="C135" s="11" t="s">
        <v>5433</v>
      </c>
      <c r="D135" s="42" t="s">
        <v>5434</v>
      </c>
      <c r="E135" s="44">
        <v>1</v>
      </c>
      <c r="F135" s="45" t="s">
        <v>9</v>
      </c>
      <c r="G135" s="46"/>
      <c r="H135" s="47"/>
      <c r="I135" s="48"/>
      <c r="J135" s="26"/>
      <c r="K135" s="49">
        <f t="shared" si="3"/>
        <v>0</v>
      </c>
      <c r="L135" s="49">
        <f t="shared" si="2"/>
        <v>0</v>
      </c>
    </row>
    <row r="136" spans="1:12" x14ac:dyDescent="0.2">
      <c r="A136" s="41" t="s">
        <v>165</v>
      </c>
      <c r="B136" s="42">
        <v>4023816</v>
      </c>
      <c r="C136" s="11" t="s">
        <v>5435</v>
      </c>
      <c r="D136" s="42" t="s">
        <v>5436</v>
      </c>
      <c r="E136" s="44">
        <v>1</v>
      </c>
      <c r="F136" s="45" t="s">
        <v>9</v>
      </c>
      <c r="G136" s="46"/>
      <c r="H136" s="47"/>
      <c r="I136" s="48"/>
      <c r="J136" s="26"/>
      <c r="K136" s="49">
        <f t="shared" si="3"/>
        <v>0</v>
      </c>
      <c r="L136" s="49">
        <f t="shared" si="2"/>
        <v>0</v>
      </c>
    </row>
    <row r="137" spans="1:12" x14ac:dyDescent="0.2">
      <c r="A137" s="41" t="s">
        <v>166</v>
      </c>
      <c r="B137" s="42">
        <v>4007534</v>
      </c>
      <c r="C137" s="11" t="s">
        <v>5437</v>
      </c>
      <c r="D137" s="42" t="s">
        <v>5438</v>
      </c>
      <c r="E137" s="44">
        <v>1</v>
      </c>
      <c r="F137" s="45" t="s">
        <v>9</v>
      </c>
      <c r="G137" s="46"/>
      <c r="H137" s="47"/>
      <c r="I137" s="48"/>
      <c r="J137" s="26"/>
      <c r="K137" s="49">
        <f t="shared" si="3"/>
        <v>0</v>
      </c>
      <c r="L137" s="49">
        <f t="shared" si="2"/>
        <v>0</v>
      </c>
    </row>
    <row r="138" spans="1:12" x14ac:dyDescent="0.2">
      <c r="A138" s="41" t="s">
        <v>167</v>
      </c>
      <c r="B138" s="42">
        <v>4023865</v>
      </c>
      <c r="C138" s="11" t="s">
        <v>5439</v>
      </c>
      <c r="D138" s="42" t="s">
        <v>5440</v>
      </c>
      <c r="E138" s="44">
        <v>18</v>
      </c>
      <c r="F138" s="45" t="s">
        <v>9</v>
      </c>
      <c r="G138" s="46"/>
      <c r="H138" s="47"/>
      <c r="I138" s="48"/>
      <c r="J138" s="26"/>
      <c r="K138" s="49">
        <f t="shared" si="3"/>
        <v>0</v>
      </c>
      <c r="L138" s="49">
        <f t="shared" ref="L138:L201" si="4">K138*E138</f>
        <v>0</v>
      </c>
    </row>
    <row r="139" spans="1:12" x14ac:dyDescent="0.2">
      <c r="A139" s="41" t="s">
        <v>168</v>
      </c>
      <c r="B139" s="42">
        <v>4023922</v>
      </c>
      <c r="C139" s="11" t="s">
        <v>5441</v>
      </c>
      <c r="D139" s="42" t="s">
        <v>5442</v>
      </c>
      <c r="E139" s="44">
        <v>1</v>
      </c>
      <c r="F139" s="45" t="s">
        <v>9</v>
      </c>
      <c r="G139" s="46"/>
      <c r="H139" s="47"/>
      <c r="I139" s="48"/>
      <c r="J139" s="26"/>
      <c r="K139" s="49">
        <f t="shared" ref="K139:K202" si="5">I139*(100-J139)/100</f>
        <v>0</v>
      </c>
      <c r="L139" s="49">
        <f t="shared" si="4"/>
        <v>0</v>
      </c>
    </row>
    <row r="140" spans="1:12" x14ac:dyDescent="0.2">
      <c r="A140" s="41" t="s">
        <v>169</v>
      </c>
      <c r="B140" s="42">
        <v>4023980</v>
      </c>
      <c r="C140" s="11" t="s">
        <v>5443</v>
      </c>
      <c r="D140" s="42" t="s">
        <v>5444</v>
      </c>
      <c r="E140" s="44">
        <v>1</v>
      </c>
      <c r="F140" s="45" t="s">
        <v>9</v>
      </c>
      <c r="G140" s="46"/>
      <c r="H140" s="47"/>
      <c r="I140" s="48"/>
      <c r="J140" s="26"/>
      <c r="K140" s="49">
        <f t="shared" si="5"/>
        <v>0</v>
      </c>
      <c r="L140" s="49">
        <f t="shared" si="4"/>
        <v>0</v>
      </c>
    </row>
    <row r="141" spans="1:12" x14ac:dyDescent="0.2">
      <c r="A141" s="41" t="s">
        <v>170</v>
      </c>
      <c r="B141" s="42">
        <v>4023981</v>
      </c>
      <c r="C141" s="11" t="s">
        <v>5445</v>
      </c>
      <c r="D141" s="42" t="s">
        <v>5446</v>
      </c>
      <c r="E141" s="44">
        <v>22</v>
      </c>
      <c r="F141" s="45" t="s">
        <v>9</v>
      </c>
      <c r="G141" s="46"/>
      <c r="H141" s="47"/>
      <c r="I141" s="48"/>
      <c r="J141" s="26"/>
      <c r="K141" s="49">
        <f t="shared" si="5"/>
        <v>0</v>
      </c>
      <c r="L141" s="49">
        <f t="shared" si="4"/>
        <v>0</v>
      </c>
    </row>
    <row r="142" spans="1:12" x14ac:dyDescent="0.2">
      <c r="A142" s="41" t="s">
        <v>171</v>
      </c>
      <c r="B142" s="42">
        <v>4006846</v>
      </c>
      <c r="C142" s="11" t="s">
        <v>5447</v>
      </c>
      <c r="D142" s="42" t="s">
        <v>5448</v>
      </c>
      <c r="E142" s="44">
        <v>7</v>
      </c>
      <c r="F142" s="45" t="s">
        <v>9</v>
      </c>
      <c r="G142" s="46"/>
      <c r="H142" s="47"/>
      <c r="I142" s="48"/>
      <c r="J142" s="26"/>
      <c r="K142" s="49">
        <f t="shared" si="5"/>
        <v>0</v>
      </c>
      <c r="L142" s="49">
        <f t="shared" si="4"/>
        <v>0</v>
      </c>
    </row>
    <row r="143" spans="1:12" x14ac:dyDescent="0.2">
      <c r="A143" s="41" t="s">
        <v>172</v>
      </c>
      <c r="B143" s="42">
        <v>4014478</v>
      </c>
      <c r="C143" s="11" t="s">
        <v>3175</v>
      </c>
      <c r="D143" s="42">
        <v>5801350522</v>
      </c>
      <c r="E143" s="44">
        <v>1</v>
      </c>
      <c r="F143" s="45" t="s">
        <v>9</v>
      </c>
      <c r="G143" s="46"/>
      <c r="H143" s="47"/>
      <c r="I143" s="48"/>
      <c r="J143" s="26"/>
      <c r="K143" s="49">
        <f t="shared" si="5"/>
        <v>0</v>
      </c>
      <c r="L143" s="49">
        <f t="shared" si="4"/>
        <v>0</v>
      </c>
    </row>
    <row r="144" spans="1:12" x14ac:dyDescent="0.2">
      <c r="A144" s="41" t="s">
        <v>173</v>
      </c>
      <c r="B144" s="42">
        <v>4024060</v>
      </c>
      <c r="C144" s="11" t="s">
        <v>5449</v>
      </c>
      <c r="D144" s="42" t="s">
        <v>5450</v>
      </c>
      <c r="E144" s="44">
        <v>1</v>
      </c>
      <c r="F144" s="45" t="s">
        <v>9</v>
      </c>
      <c r="G144" s="46"/>
      <c r="H144" s="47"/>
      <c r="I144" s="48"/>
      <c r="J144" s="26"/>
      <c r="K144" s="49">
        <f t="shared" si="5"/>
        <v>0</v>
      </c>
      <c r="L144" s="49">
        <f t="shared" si="4"/>
        <v>0</v>
      </c>
    </row>
    <row r="145" spans="1:12" x14ac:dyDescent="0.2">
      <c r="A145" s="41" t="s">
        <v>174</v>
      </c>
      <c r="B145" s="42">
        <v>4024061</v>
      </c>
      <c r="C145" s="11" t="s">
        <v>5451</v>
      </c>
      <c r="D145" s="42" t="s">
        <v>5452</v>
      </c>
      <c r="E145" s="44">
        <v>1</v>
      </c>
      <c r="F145" s="45" t="s">
        <v>9</v>
      </c>
      <c r="G145" s="46"/>
      <c r="H145" s="47"/>
      <c r="I145" s="48"/>
      <c r="J145" s="26"/>
      <c r="K145" s="49">
        <f t="shared" si="5"/>
        <v>0</v>
      </c>
      <c r="L145" s="49">
        <f t="shared" si="4"/>
        <v>0</v>
      </c>
    </row>
    <row r="146" spans="1:12" x14ac:dyDescent="0.2">
      <c r="A146" s="41" t="s">
        <v>175</v>
      </c>
      <c r="B146" s="42">
        <v>4024136</v>
      </c>
      <c r="C146" s="11" t="s">
        <v>5453</v>
      </c>
      <c r="D146" s="42" t="s">
        <v>5454</v>
      </c>
      <c r="E146" s="44">
        <v>1</v>
      </c>
      <c r="F146" s="45" t="s">
        <v>9</v>
      </c>
      <c r="G146" s="46"/>
      <c r="H146" s="47"/>
      <c r="I146" s="48"/>
      <c r="J146" s="26"/>
      <c r="K146" s="49">
        <f t="shared" si="5"/>
        <v>0</v>
      </c>
      <c r="L146" s="49">
        <f t="shared" si="4"/>
        <v>0</v>
      </c>
    </row>
    <row r="147" spans="1:12" x14ac:dyDescent="0.2">
      <c r="A147" s="41" t="s">
        <v>176</v>
      </c>
      <c r="B147" s="42">
        <v>4024165</v>
      </c>
      <c r="C147" s="11" t="s">
        <v>5455</v>
      </c>
      <c r="D147" s="42" t="s">
        <v>5456</v>
      </c>
      <c r="E147" s="44">
        <v>1</v>
      </c>
      <c r="F147" s="45" t="s">
        <v>9</v>
      </c>
      <c r="G147" s="46"/>
      <c r="H147" s="47"/>
      <c r="I147" s="48"/>
      <c r="J147" s="26"/>
      <c r="K147" s="49">
        <f t="shared" si="5"/>
        <v>0</v>
      </c>
      <c r="L147" s="49">
        <f t="shared" si="4"/>
        <v>0</v>
      </c>
    </row>
    <row r="148" spans="1:12" x14ac:dyDescent="0.2">
      <c r="A148" s="41" t="s">
        <v>177</v>
      </c>
      <c r="B148" s="42">
        <v>4024190</v>
      </c>
      <c r="C148" s="11" t="s">
        <v>5457</v>
      </c>
      <c r="D148" s="42" t="s">
        <v>5458</v>
      </c>
      <c r="E148" s="44">
        <v>1</v>
      </c>
      <c r="F148" s="45" t="s">
        <v>9</v>
      </c>
      <c r="G148" s="46"/>
      <c r="H148" s="47"/>
      <c r="I148" s="48"/>
      <c r="J148" s="26"/>
      <c r="K148" s="49">
        <f t="shared" si="5"/>
        <v>0</v>
      </c>
      <c r="L148" s="49">
        <f t="shared" si="4"/>
        <v>0</v>
      </c>
    </row>
    <row r="149" spans="1:12" x14ac:dyDescent="0.2">
      <c r="A149" s="41" t="s">
        <v>178</v>
      </c>
      <c r="B149" s="42">
        <v>4005680</v>
      </c>
      <c r="C149" s="11" t="s">
        <v>5459</v>
      </c>
      <c r="D149" s="42" t="s">
        <v>5460</v>
      </c>
      <c r="E149" s="44">
        <v>7</v>
      </c>
      <c r="F149" s="45" t="s">
        <v>9</v>
      </c>
      <c r="G149" s="46"/>
      <c r="H149" s="47"/>
      <c r="I149" s="48"/>
      <c r="J149" s="26"/>
      <c r="K149" s="49">
        <f t="shared" si="5"/>
        <v>0</v>
      </c>
      <c r="L149" s="49">
        <f t="shared" si="4"/>
        <v>0</v>
      </c>
    </row>
    <row r="150" spans="1:12" x14ac:dyDescent="0.2">
      <c r="A150" s="41" t="s">
        <v>179</v>
      </c>
      <c r="B150" s="42">
        <v>4024275</v>
      </c>
      <c r="C150" s="11" t="s">
        <v>5461</v>
      </c>
      <c r="D150" s="42" t="s">
        <v>5462</v>
      </c>
      <c r="E150" s="44">
        <v>1</v>
      </c>
      <c r="F150" s="45" t="s">
        <v>9</v>
      </c>
      <c r="G150" s="46"/>
      <c r="H150" s="47"/>
      <c r="I150" s="48"/>
      <c r="J150" s="26"/>
      <c r="K150" s="49">
        <f t="shared" si="5"/>
        <v>0</v>
      </c>
      <c r="L150" s="49">
        <f t="shared" si="4"/>
        <v>0</v>
      </c>
    </row>
    <row r="151" spans="1:12" x14ac:dyDescent="0.2">
      <c r="A151" s="41" t="s">
        <v>180</v>
      </c>
      <c r="B151" s="42">
        <v>4024276</v>
      </c>
      <c r="C151" s="11" t="s">
        <v>5463</v>
      </c>
      <c r="D151" s="42" t="s">
        <v>5464</v>
      </c>
      <c r="E151" s="44">
        <v>1</v>
      </c>
      <c r="F151" s="45" t="s">
        <v>9</v>
      </c>
      <c r="G151" s="46"/>
      <c r="H151" s="47"/>
      <c r="I151" s="48"/>
      <c r="J151" s="26"/>
      <c r="K151" s="49">
        <f t="shared" si="5"/>
        <v>0</v>
      </c>
      <c r="L151" s="49">
        <f t="shared" si="4"/>
        <v>0</v>
      </c>
    </row>
    <row r="152" spans="1:12" x14ac:dyDescent="0.2">
      <c r="A152" s="41" t="s">
        <v>181</v>
      </c>
      <c r="B152" s="42">
        <v>4024325</v>
      </c>
      <c r="C152" s="11" t="s">
        <v>5465</v>
      </c>
      <c r="D152" s="42" t="s">
        <v>5466</v>
      </c>
      <c r="E152" s="44">
        <v>30</v>
      </c>
      <c r="F152" s="45" t="s">
        <v>9</v>
      </c>
      <c r="G152" s="46"/>
      <c r="H152" s="47"/>
      <c r="I152" s="48"/>
      <c r="J152" s="26"/>
      <c r="K152" s="49">
        <f t="shared" si="5"/>
        <v>0</v>
      </c>
      <c r="L152" s="49">
        <f t="shared" si="4"/>
        <v>0</v>
      </c>
    </row>
    <row r="153" spans="1:12" x14ac:dyDescent="0.2">
      <c r="A153" s="41" t="s">
        <v>182</v>
      </c>
      <c r="B153" s="42">
        <v>4024357</v>
      </c>
      <c r="C153" s="11" t="s">
        <v>5467</v>
      </c>
      <c r="D153" s="42" t="s">
        <v>5468</v>
      </c>
      <c r="E153" s="44">
        <v>1</v>
      </c>
      <c r="F153" s="45" t="s">
        <v>9</v>
      </c>
      <c r="G153" s="46"/>
      <c r="H153" s="47"/>
      <c r="I153" s="48"/>
      <c r="J153" s="26"/>
      <c r="K153" s="49">
        <f t="shared" si="5"/>
        <v>0</v>
      </c>
      <c r="L153" s="49">
        <f t="shared" si="4"/>
        <v>0</v>
      </c>
    </row>
    <row r="154" spans="1:12" x14ac:dyDescent="0.2">
      <c r="A154" s="41" t="s">
        <v>183</v>
      </c>
      <c r="B154" s="42">
        <v>4024358</v>
      </c>
      <c r="C154" s="11" t="s">
        <v>5469</v>
      </c>
      <c r="D154" s="42" t="s">
        <v>5470</v>
      </c>
      <c r="E154" s="44">
        <v>1</v>
      </c>
      <c r="F154" s="45" t="s">
        <v>9</v>
      </c>
      <c r="G154" s="46"/>
      <c r="H154" s="47"/>
      <c r="I154" s="48"/>
      <c r="J154" s="26"/>
      <c r="K154" s="49">
        <f t="shared" si="5"/>
        <v>0</v>
      </c>
      <c r="L154" s="49">
        <f t="shared" si="4"/>
        <v>0</v>
      </c>
    </row>
    <row r="155" spans="1:12" x14ac:dyDescent="0.2">
      <c r="A155" s="41" t="s">
        <v>184</v>
      </c>
      <c r="B155" s="42">
        <v>4024377</v>
      </c>
      <c r="C155" s="11" t="s">
        <v>5471</v>
      </c>
      <c r="D155" s="42" t="s">
        <v>5472</v>
      </c>
      <c r="E155" s="44">
        <v>1</v>
      </c>
      <c r="F155" s="45" t="s">
        <v>9</v>
      </c>
      <c r="G155" s="46"/>
      <c r="H155" s="47"/>
      <c r="I155" s="48"/>
      <c r="J155" s="26"/>
      <c r="K155" s="49">
        <f t="shared" si="5"/>
        <v>0</v>
      </c>
      <c r="L155" s="49">
        <f t="shared" si="4"/>
        <v>0</v>
      </c>
    </row>
    <row r="156" spans="1:12" x14ac:dyDescent="0.2">
      <c r="A156" s="41" t="s">
        <v>185</v>
      </c>
      <c r="B156" s="42">
        <v>4024378</v>
      </c>
      <c r="C156" s="11" t="s">
        <v>5473</v>
      </c>
      <c r="D156" s="42" t="s">
        <v>5474</v>
      </c>
      <c r="E156" s="44">
        <v>1</v>
      </c>
      <c r="F156" s="45" t="s">
        <v>9</v>
      </c>
      <c r="G156" s="46"/>
      <c r="H156" s="47"/>
      <c r="I156" s="48"/>
      <c r="J156" s="26"/>
      <c r="K156" s="49">
        <f t="shared" si="5"/>
        <v>0</v>
      </c>
      <c r="L156" s="49">
        <f t="shared" si="4"/>
        <v>0</v>
      </c>
    </row>
    <row r="157" spans="1:12" x14ac:dyDescent="0.2">
      <c r="A157" s="41" t="s">
        <v>186</v>
      </c>
      <c r="B157" s="42">
        <v>4024402</v>
      </c>
      <c r="C157" s="11" t="s">
        <v>5475</v>
      </c>
      <c r="D157" s="42" t="s">
        <v>5476</v>
      </c>
      <c r="E157" s="44">
        <v>1</v>
      </c>
      <c r="F157" s="45" t="s">
        <v>9</v>
      </c>
      <c r="G157" s="46"/>
      <c r="H157" s="47"/>
      <c r="I157" s="48"/>
      <c r="J157" s="26"/>
      <c r="K157" s="49">
        <f t="shared" si="5"/>
        <v>0</v>
      </c>
      <c r="L157" s="49">
        <f t="shared" si="4"/>
        <v>0</v>
      </c>
    </row>
    <row r="158" spans="1:12" x14ac:dyDescent="0.2">
      <c r="A158" s="41" t="s">
        <v>187</v>
      </c>
      <c r="B158" s="42">
        <v>4024403</v>
      </c>
      <c r="C158" s="11" t="s">
        <v>5477</v>
      </c>
      <c r="D158" s="42" t="s">
        <v>5478</v>
      </c>
      <c r="E158" s="44">
        <v>1</v>
      </c>
      <c r="F158" s="45" t="s">
        <v>9</v>
      </c>
      <c r="G158" s="46"/>
      <c r="H158" s="47"/>
      <c r="I158" s="48"/>
      <c r="J158" s="26"/>
      <c r="K158" s="49">
        <f t="shared" si="5"/>
        <v>0</v>
      </c>
      <c r="L158" s="49">
        <f t="shared" si="4"/>
        <v>0</v>
      </c>
    </row>
    <row r="159" spans="1:12" x14ac:dyDescent="0.2">
      <c r="A159" s="41" t="s">
        <v>188</v>
      </c>
      <c r="B159" s="42">
        <v>4024404</v>
      </c>
      <c r="C159" s="11" t="s">
        <v>5479</v>
      </c>
      <c r="D159" s="42" t="s">
        <v>5480</v>
      </c>
      <c r="E159" s="44">
        <v>1</v>
      </c>
      <c r="F159" s="45" t="s">
        <v>9</v>
      </c>
      <c r="G159" s="46"/>
      <c r="H159" s="47"/>
      <c r="I159" s="48"/>
      <c r="J159" s="26"/>
      <c r="K159" s="49">
        <f t="shared" si="5"/>
        <v>0</v>
      </c>
      <c r="L159" s="49">
        <f t="shared" si="4"/>
        <v>0</v>
      </c>
    </row>
    <row r="160" spans="1:12" x14ac:dyDescent="0.2">
      <c r="A160" s="41" t="s">
        <v>189</v>
      </c>
      <c r="B160" s="42">
        <v>4024405</v>
      </c>
      <c r="C160" s="11" t="s">
        <v>5481</v>
      </c>
      <c r="D160" s="42" t="s">
        <v>5482</v>
      </c>
      <c r="E160" s="44">
        <v>1</v>
      </c>
      <c r="F160" s="45" t="s">
        <v>9</v>
      </c>
      <c r="G160" s="46"/>
      <c r="H160" s="47"/>
      <c r="I160" s="48"/>
      <c r="J160" s="26"/>
      <c r="K160" s="49">
        <f t="shared" si="5"/>
        <v>0</v>
      </c>
      <c r="L160" s="49">
        <f t="shared" si="4"/>
        <v>0</v>
      </c>
    </row>
    <row r="161" spans="1:12" x14ac:dyDescent="0.2">
      <c r="A161" s="41" t="s">
        <v>190</v>
      </c>
      <c r="B161" s="42">
        <v>4024415</v>
      </c>
      <c r="C161" s="11" t="s">
        <v>5483</v>
      </c>
      <c r="D161" s="42" t="s">
        <v>5484</v>
      </c>
      <c r="E161" s="44">
        <v>3</v>
      </c>
      <c r="F161" s="45" t="s">
        <v>9</v>
      </c>
      <c r="G161" s="46"/>
      <c r="H161" s="47"/>
      <c r="I161" s="48"/>
      <c r="J161" s="26"/>
      <c r="K161" s="49">
        <f t="shared" si="5"/>
        <v>0</v>
      </c>
      <c r="L161" s="49">
        <f t="shared" si="4"/>
        <v>0</v>
      </c>
    </row>
    <row r="162" spans="1:12" x14ac:dyDescent="0.2">
      <c r="A162" s="41" t="s">
        <v>191</v>
      </c>
      <c r="B162" s="42">
        <v>4024416</v>
      </c>
      <c r="C162" s="11" t="s">
        <v>5485</v>
      </c>
      <c r="D162" s="42" t="s">
        <v>5486</v>
      </c>
      <c r="E162" s="44">
        <v>1</v>
      </c>
      <c r="F162" s="45" t="s">
        <v>9</v>
      </c>
      <c r="G162" s="46"/>
      <c r="H162" s="47"/>
      <c r="I162" s="48"/>
      <c r="J162" s="26"/>
      <c r="K162" s="49">
        <f t="shared" si="5"/>
        <v>0</v>
      </c>
      <c r="L162" s="49">
        <f t="shared" si="4"/>
        <v>0</v>
      </c>
    </row>
    <row r="163" spans="1:12" x14ac:dyDescent="0.2">
      <c r="A163" s="41" t="s">
        <v>192</v>
      </c>
      <c r="B163" s="42">
        <v>4024417</v>
      </c>
      <c r="C163" s="11" t="s">
        <v>5487</v>
      </c>
      <c r="D163" s="42" t="s">
        <v>5488</v>
      </c>
      <c r="E163" s="44">
        <v>1</v>
      </c>
      <c r="F163" s="45" t="s">
        <v>9</v>
      </c>
      <c r="G163" s="46"/>
      <c r="H163" s="47"/>
      <c r="I163" s="48"/>
      <c r="J163" s="26"/>
      <c r="K163" s="49">
        <f t="shared" si="5"/>
        <v>0</v>
      </c>
      <c r="L163" s="49">
        <f t="shared" si="4"/>
        <v>0</v>
      </c>
    </row>
    <row r="164" spans="1:12" x14ac:dyDescent="0.2">
      <c r="A164" s="41" t="s">
        <v>193</v>
      </c>
      <c r="B164" s="42">
        <v>4024450</v>
      </c>
      <c r="C164" s="11" t="s">
        <v>5489</v>
      </c>
      <c r="D164" s="42" t="s">
        <v>5490</v>
      </c>
      <c r="E164" s="44">
        <v>1</v>
      </c>
      <c r="F164" s="45" t="s">
        <v>9</v>
      </c>
      <c r="G164" s="46"/>
      <c r="H164" s="47"/>
      <c r="I164" s="48"/>
      <c r="J164" s="26"/>
      <c r="K164" s="49">
        <f t="shared" si="5"/>
        <v>0</v>
      </c>
      <c r="L164" s="49">
        <f t="shared" si="4"/>
        <v>0</v>
      </c>
    </row>
    <row r="165" spans="1:12" x14ac:dyDescent="0.2">
      <c r="A165" s="41" t="s">
        <v>194</v>
      </c>
      <c r="B165" s="42">
        <v>4024454</v>
      </c>
      <c r="C165" s="11" t="s">
        <v>5491</v>
      </c>
      <c r="D165" s="42" t="s">
        <v>5492</v>
      </c>
      <c r="E165" s="44">
        <v>1</v>
      </c>
      <c r="F165" s="45" t="s">
        <v>9</v>
      </c>
      <c r="G165" s="46"/>
      <c r="H165" s="47"/>
      <c r="I165" s="48"/>
      <c r="J165" s="26"/>
      <c r="K165" s="49">
        <f t="shared" si="5"/>
        <v>0</v>
      </c>
      <c r="L165" s="49">
        <f t="shared" si="4"/>
        <v>0</v>
      </c>
    </row>
    <row r="166" spans="1:12" x14ac:dyDescent="0.2">
      <c r="A166" s="41" t="s">
        <v>195</v>
      </c>
      <c r="B166" s="42">
        <v>4024455</v>
      </c>
      <c r="C166" s="11" t="s">
        <v>5493</v>
      </c>
      <c r="D166" s="42" t="s">
        <v>5494</v>
      </c>
      <c r="E166" s="44">
        <v>1</v>
      </c>
      <c r="F166" s="45" t="s">
        <v>9</v>
      </c>
      <c r="G166" s="46"/>
      <c r="H166" s="47"/>
      <c r="I166" s="48"/>
      <c r="J166" s="26"/>
      <c r="K166" s="49">
        <f t="shared" si="5"/>
        <v>0</v>
      </c>
      <c r="L166" s="49">
        <f t="shared" si="4"/>
        <v>0</v>
      </c>
    </row>
    <row r="167" spans="1:12" x14ac:dyDescent="0.2">
      <c r="A167" s="41" t="s">
        <v>196</v>
      </c>
      <c r="B167" s="42">
        <v>4005789</v>
      </c>
      <c r="C167" s="11" t="s">
        <v>5495</v>
      </c>
      <c r="D167" s="42" t="s">
        <v>5496</v>
      </c>
      <c r="E167" s="44">
        <v>3</v>
      </c>
      <c r="F167" s="45" t="s">
        <v>9</v>
      </c>
      <c r="G167" s="46"/>
      <c r="H167" s="47"/>
      <c r="I167" s="48"/>
      <c r="J167" s="26"/>
      <c r="K167" s="49">
        <f t="shared" si="5"/>
        <v>0</v>
      </c>
      <c r="L167" s="49">
        <f t="shared" si="4"/>
        <v>0</v>
      </c>
    </row>
    <row r="168" spans="1:12" x14ac:dyDescent="0.2">
      <c r="A168" s="41" t="s">
        <v>197</v>
      </c>
      <c r="B168" s="42">
        <v>4024550</v>
      </c>
      <c r="C168" s="11" t="s">
        <v>5497</v>
      </c>
      <c r="D168" s="42" t="s">
        <v>5498</v>
      </c>
      <c r="E168" s="44">
        <v>4</v>
      </c>
      <c r="F168" s="45" t="s">
        <v>9</v>
      </c>
      <c r="G168" s="46"/>
      <c r="H168" s="47"/>
      <c r="I168" s="48"/>
      <c r="J168" s="26"/>
      <c r="K168" s="49">
        <f t="shared" si="5"/>
        <v>0</v>
      </c>
      <c r="L168" s="49">
        <f t="shared" si="4"/>
        <v>0</v>
      </c>
    </row>
    <row r="169" spans="1:12" x14ac:dyDescent="0.2">
      <c r="A169" s="41" t="s">
        <v>198</v>
      </c>
      <c r="B169" s="42">
        <v>4024551</v>
      </c>
      <c r="C169" s="11" t="s">
        <v>5499</v>
      </c>
      <c r="D169" s="42" t="s">
        <v>5500</v>
      </c>
      <c r="E169" s="44">
        <v>6</v>
      </c>
      <c r="F169" s="45" t="s">
        <v>9</v>
      </c>
      <c r="G169" s="46"/>
      <c r="H169" s="47"/>
      <c r="I169" s="48"/>
      <c r="J169" s="26"/>
      <c r="K169" s="49">
        <f t="shared" si="5"/>
        <v>0</v>
      </c>
      <c r="L169" s="49">
        <f t="shared" si="4"/>
        <v>0</v>
      </c>
    </row>
    <row r="170" spans="1:12" x14ac:dyDescent="0.2">
      <c r="A170" s="41" t="s">
        <v>199</v>
      </c>
      <c r="B170" s="42">
        <v>4024582</v>
      </c>
      <c r="C170" s="11" t="s">
        <v>5501</v>
      </c>
      <c r="D170" s="42" t="s">
        <v>5502</v>
      </c>
      <c r="E170" s="44">
        <v>24</v>
      </c>
      <c r="F170" s="45" t="s">
        <v>9</v>
      </c>
      <c r="G170" s="46"/>
      <c r="H170" s="47"/>
      <c r="I170" s="48"/>
      <c r="J170" s="26"/>
      <c r="K170" s="49">
        <f t="shared" si="5"/>
        <v>0</v>
      </c>
      <c r="L170" s="49">
        <f t="shared" si="4"/>
        <v>0</v>
      </c>
    </row>
    <row r="171" spans="1:12" x14ac:dyDescent="0.2">
      <c r="A171" s="41" t="s">
        <v>200</v>
      </c>
      <c r="B171" s="42">
        <v>4024642</v>
      </c>
      <c r="C171" s="11" t="s">
        <v>5503</v>
      </c>
      <c r="D171" s="42" t="s">
        <v>5504</v>
      </c>
      <c r="E171" s="44">
        <v>1</v>
      </c>
      <c r="F171" s="45" t="s">
        <v>9</v>
      </c>
      <c r="G171" s="46"/>
      <c r="H171" s="47"/>
      <c r="I171" s="48"/>
      <c r="J171" s="26"/>
      <c r="K171" s="49">
        <f t="shared" si="5"/>
        <v>0</v>
      </c>
      <c r="L171" s="49">
        <f t="shared" si="4"/>
        <v>0</v>
      </c>
    </row>
    <row r="172" spans="1:12" x14ac:dyDescent="0.2">
      <c r="A172" s="41" t="s">
        <v>201</v>
      </c>
      <c r="B172" s="42">
        <v>4024642</v>
      </c>
      <c r="C172" s="11" t="s">
        <v>5505</v>
      </c>
      <c r="D172" s="42" t="s">
        <v>5504</v>
      </c>
      <c r="E172" s="44">
        <v>7</v>
      </c>
      <c r="F172" s="45" t="s">
        <v>9</v>
      </c>
      <c r="G172" s="46"/>
      <c r="H172" s="47"/>
      <c r="I172" s="48"/>
      <c r="J172" s="26"/>
      <c r="K172" s="49">
        <f t="shared" si="5"/>
        <v>0</v>
      </c>
      <c r="L172" s="49">
        <f t="shared" si="4"/>
        <v>0</v>
      </c>
    </row>
    <row r="173" spans="1:12" x14ac:dyDescent="0.2">
      <c r="A173" s="41" t="s">
        <v>202</v>
      </c>
      <c r="B173" s="42">
        <v>4024628</v>
      </c>
      <c r="C173" s="11" t="s">
        <v>5506</v>
      </c>
      <c r="D173" s="42" t="s">
        <v>5507</v>
      </c>
      <c r="E173" s="44">
        <v>6</v>
      </c>
      <c r="F173" s="45" t="s">
        <v>9</v>
      </c>
      <c r="G173" s="46"/>
      <c r="H173" s="47"/>
      <c r="I173" s="48"/>
      <c r="J173" s="26"/>
      <c r="K173" s="49">
        <f t="shared" si="5"/>
        <v>0</v>
      </c>
      <c r="L173" s="49">
        <f t="shared" si="4"/>
        <v>0</v>
      </c>
    </row>
    <row r="174" spans="1:12" x14ac:dyDescent="0.2">
      <c r="A174" s="41" t="s">
        <v>203</v>
      </c>
      <c r="B174" s="42">
        <v>4024740</v>
      </c>
      <c r="C174" s="11" t="s">
        <v>5508</v>
      </c>
      <c r="D174" s="42" t="s">
        <v>5509</v>
      </c>
      <c r="E174" s="44">
        <v>22</v>
      </c>
      <c r="F174" s="45" t="s">
        <v>9</v>
      </c>
      <c r="G174" s="46"/>
      <c r="H174" s="47"/>
      <c r="I174" s="48"/>
      <c r="J174" s="26"/>
      <c r="K174" s="49">
        <f t="shared" si="5"/>
        <v>0</v>
      </c>
      <c r="L174" s="49">
        <f t="shared" si="4"/>
        <v>0</v>
      </c>
    </row>
    <row r="175" spans="1:12" x14ac:dyDescent="0.2">
      <c r="A175" s="41" t="s">
        <v>204</v>
      </c>
      <c r="B175" s="42">
        <v>4024820</v>
      </c>
      <c r="C175" s="11" t="s">
        <v>5510</v>
      </c>
      <c r="D175" s="42" t="s">
        <v>5511</v>
      </c>
      <c r="E175" s="44">
        <v>15</v>
      </c>
      <c r="F175" s="45" t="s">
        <v>9</v>
      </c>
      <c r="G175" s="46"/>
      <c r="H175" s="47"/>
      <c r="I175" s="48"/>
      <c r="J175" s="26"/>
      <c r="K175" s="49">
        <f t="shared" si="5"/>
        <v>0</v>
      </c>
      <c r="L175" s="49">
        <f t="shared" si="4"/>
        <v>0</v>
      </c>
    </row>
    <row r="176" spans="1:12" x14ac:dyDescent="0.2">
      <c r="A176" s="41" t="s">
        <v>205</v>
      </c>
      <c r="B176" s="42">
        <v>4024827</v>
      </c>
      <c r="C176" s="11" t="s">
        <v>5512</v>
      </c>
      <c r="D176" s="42" t="s">
        <v>5513</v>
      </c>
      <c r="E176" s="44">
        <v>25</v>
      </c>
      <c r="F176" s="45" t="s">
        <v>9</v>
      </c>
      <c r="G176" s="46"/>
      <c r="H176" s="47"/>
      <c r="I176" s="48"/>
      <c r="J176" s="26"/>
      <c r="K176" s="49">
        <f t="shared" si="5"/>
        <v>0</v>
      </c>
      <c r="L176" s="49">
        <f t="shared" si="4"/>
        <v>0</v>
      </c>
    </row>
    <row r="177" spans="1:12" x14ac:dyDescent="0.2">
      <c r="A177" s="41" t="s">
        <v>206</v>
      </c>
      <c r="B177" s="42">
        <v>4024828</v>
      </c>
      <c r="C177" s="11" t="s">
        <v>5514</v>
      </c>
      <c r="D177" s="42" t="s">
        <v>5515</v>
      </c>
      <c r="E177" s="44">
        <v>25</v>
      </c>
      <c r="F177" s="45" t="s">
        <v>9</v>
      </c>
      <c r="G177" s="46"/>
      <c r="H177" s="47"/>
      <c r="I177" s="48"/>
      <c r="J177" s="26"/>
      <c r="K177" s="49">
        <f t="shared" si="5"/>
        <v>0</v>
      </c>
      <c r="L177" s="49">
        <f t="shared" si="4"/>
        <v>0</v>
      </c>
    </row>
    <row r="178" spans="1:12" x14ac:dyDescent="0.2">
      <c r="A178" s="41" t="s">
        <v>207</v>
      </c>
      <c r="B178" s="42">
        <v>4024829</v>
      </c>
      <c r="C178" s="11" t="s">
        <v>5516</v>
      </c>
      <c r="D178" s="42" t="s">
        <v>5517</v>
      </c>
      <c r="E178" s="44">
        <v>21</v>
      </c>
      <c r="F178" s="45" t="s">
        <v>9</v>
      </c>
      <c r="G178" s="46"/>
      <c r="H178" s="47"/>
      <c r="I178" s="48"/>
      <c r="J178" s="26"/>
      <c r="K178" s="49">
        <f t="shared" si="5"/>
        <v>0</v>
      </c>
      <c r="L178" s="49">
        <f t="shared" si="4"/>
        <v>0</v>
      </c>
    </row>
    <row r="179" spans="1:12" x14ac:dyDescent="0.2">
      <c r="A179" s="41" t="s">
        <v>208</v>
      </c>
      <c r="B179" s="42">
        <v>4024830</v>
      </c>
      <c r="C179" s="11" t="s">
        <v>5518</v>
      </c>
      <c r="D179" s="42" t="s">
        <v>5519</v>
      </c>
      <c r="E179" s="44">
        <v>10</v>
      </c>
      <c r="F179" s="45" t="s">
        <v>9</v>
      </c>
      <c r="G179" s="46"/>
      <c r="H179" s="47"/>
      <c r="I179" s="48"/>
      <c r="J179" s="26"/>
      <c r="K179" s="49">
        <f t="shared" si="5"/>
        <v>0</v>
      </c>
      <c r="L179" s="49">
        <f t="shared" si="4"/>
        <v>0</v>
      </c>
    </row>
    <row r="180" spans="1:12" x14ac:dyDescent="0.2">
      <c r="A180" s="41" t="s">
        <v>209</v>
      </c>
      <c r="B180" s="42">
        <v>4024831</v>
      </c>
      <c r="C180" s="11" t="s">
        <v>5520</v>
      </c>
      <c r="D180" s="42" t="s">
        <v>5521</v>
      </c>
      <c r="E180" s="44">
        <v>4</v>
      </c>
      <c r="F180" s="45" t="s">
        <v>9</v>
      </c>
      <c r="G180" s="46"/>
      <c r="H180" s="47"/>
      <c r="I180" s="48"/>
      <c r="J180" s="26"/>
      <c r="K180" s="49">
        <f t="shared" si="5"/>
        <v>0</v>
      </c>
      <c r="L180" s="49">
        <f t="shared" si="4"/>
        <v>0</v>
      </c>
    </row>
    <row r="181" spans="1:12" x14ac:dyDescent="0.2">
      <c r="A181" s="41" t="s">
        <v>210</v>
      </c>
      <c r="B181" s="42">
        <v>4024998</v>
      </c>
      <c r="C181" s="11" t="s">
        <v>5522</v>
      </c>
      <c r="D181" s="42" t="s">
        <v>5523</v>
      </c>
      <c r="E181" s="44">
        <v>3</v>
      </c>
      <c r="F181" s="45" t="s">
        <v>9</v>
      </c>
      <c r="G181" s="46"/>
      <c r="H181" s="47"/>
      <c r="I181" s="48"/>
      <c r="J181" s="26"/>
      <c r="K181" s="49">
        <f t="shared" si="5"/>
        <v>0</v>
      </c>
      <c r="L181" s="49">
        <f t="shared" si="4"/>
        <v>0</v>
      </c>
    </row>
    <row r="182" spans="1:12" x14ac:dyDescent="0.2">
      <c r="A182" s="41" t="s">
        <v>211</v>
      </c>
      <c r="B182" s="42">
        <v>4024999</v>
      </c>
      <c r="C182" s="11" t="s">
        <v>5524</v>
      </c>
      <c r="D182" s="42" t="s">
        <v>5525</v>
      </c>
      <c r="E182" s="44">
        <v>3</v>
      </c>
      <c r="F182" s="45" t="s">
        <v>9</v>
      </c>
      <c r="G182" s="46"/>
      <c r="H182" s="47"/>
      <c r="I182" s="48"/>
      <c r="J182" s="26"/>
      <c r="K182" s="49">
        <f t="shared" si="5"/>
        <v>0</v>
      </c>
      <c r="L182" s="49">
        <f t="shared" si="4"/>
        <v>0</v>
      </c>
    </row>
    <row r="183" spans="1:12" x14ac:dyDescent="0.2">
      <c r="A183" s="41" t="s">
        <v>212</v>
      </c>
      <c r="B183" s="42">
        <v>4025028</v>
      </c>
      <c r="C183" s="11" t="s">
        <v>5526</v>
      </c>
      <c r="D183" s="42" t="s">
        <v>5527</v>
      </c>
      <c r="E183" s="44">
        <v>3</v>
      </c>
      <c r="F183" s="45" t="s">
        <v>9</v>
      </c>
      <c r="G183" s="46"/>
      <c r="H183" s="47"/>
      <c r="I183" s="48"/>
      <c r="J183" s="26"/>
      <c r="K183" s="49">
        <f t="shared" si="5"/>
        <v>0</v>
      </c>
      <c r="L183" s="49">
        <f t="shared" si="4"/>
        <v>0</v>
      </c>
    </row>
    <row r="184" spans="1:12" x14ac:dyDescent="0.2">
      <c r="A184" s="41" t="s">
        <v>213</v>
      </c>
      <c r="B184" s="42">
        <v>4025029</v>
      </c>
      <c r="C184" s="11" t="s">
        <v>5528</v>
      </c>
      <c r="D184" s="42" t="s">
        <v>5529</v>
      </c>
      <c r="E184" s="44">
        <v>3</v>
      </c>
      <c r="F184" s="45" t="s">
        <v>9</v>
      </c>
      <c r="G184" s="46"/>
      <c r="H184" s="47"/>
      <c r="I184" s="48"/>
      <c r="J184" s="26"/>
      <c r="K184" s="49">
        <f t="shared" si="5"/>
        <v>0</v>
      </c>
      <c r="L184" s="49">
        <f t="shared" si="4"/>
        <v>0</v>
      </c>
    </row>
    <row r="185" spans="1:12" x14ac:dyDescent="0.2">
      <c r="A185" s="41" t="s">
        <v>214</v>
      </c>
      <c r="B185" s="42">
        <v>4025055</v>
      </c>
      <c r="C185" s="11" t="s">
        <v>5530</v>
      </c>
      <c r="D185" s="42" t="s">
        <v>5531</v>
      </c>
      <c r="E185" s="44">
        <v>10</v>
      </c>
      <c r="F185" s="45" t="s">
        <v>9</v>
      </c>
      <c r="G185" s="46"/>
      <c r="H185" s="47"/>
      <c r="I185" s="48"/>
      <c r="J185" s="26"/>
      <c r="K185" s="49">
        <f t="shared" si="5"/>
        <v>0</v>
      </c>
      <c r="L185" s="49">
        <f t="shared" si="4"/>
        <v>0</v>
      </c>
    </row>
    <row r="186" spans="1:12" x14ac:dyDescent="0.2">
      <c r="A186" s="41" t="s">
        <v>215</v>
      </c>
      <c r="B186" s="42">
        <v>4025056</v>
      </c>
      <c r="C186" s="11" t="s">
        <v>5532</v>
      </c>
      <c r="D186" s="42" t="s">
        <v>5533</v>
      </c>
      <c r="E186" s="44">
        <v>21</v>
      </c>
      <c r="F186" s="45" t="s">
        <v>9</v>
      </c>
      <c r="G186" s="46"/>
      <c r="H186" s="47"/>
      <c r="I186" s="48"/>
      <c r="J186" s="26"/>
      <c r="K186" s="49">
        <f t="shared" si="5"/>
        <v>0</v>
      </c>
      <c r="L186" s="49">
        <f t="shared" si="4"/>
        <v>0</v>
      </c>
    </row>
    <row r="187" spans="1:12" x14ac:dyDescent="0.2">
      <c r="A187" s="41" t="s">
        <v>216</v>
      </c>
      <c r="B187" s="42">
        <v>4025057</v>
      </c>
      <c r="C187" s="11" t="s">
        <v>5534</v>
      </c>
      <c r="D187" s="42" t="s">
        <v>5535</v>
      </c>
      <c r="E187" s="44">
        <v>21</v>
      </c>
      <c r="F187" s="45" t="s">
        <v>9</v>
      </c>
      <c r="G187" s="46"/>
      <c r="H187" s="47"/>
      <c r="I187" s="48"/>
      <c r="J187" s="26"/>
      <c r="K187" s="49">
        <f t="shared" si="5"/>
        <v>0</v>
      </c>
      <c r="L187" s="49">
        <f t="shared" si="4"/>
        <v>0</v>
      </c>
    </row>
    <row r="188" spans="1:12" x14ac:dyDescent="0.2">
      <c r="A188" s="41" t="s">
        <v>217</v>
      </c>
      <c r="B188" s="42">
        <v>4025154</v>
      </c>
      <c r="C188" s="11" t="s">
        <v>5536</v>
      </c>
      <c r="D188" s="42" t="s">
        <v>5537</v>
      </c>
      <c r="E188" s="44">
        <v>10</v>
      </c>
      <c r="F188" s="45" t="s">
        <v>9</v>
      </c>
      <c r="G188" s="46"/>
      <c r="H188" s="47"/>
      <c r="I188" s="48"/>
      <c r="J188" s="26"/>
      <c r="K188" s="49">
        <f t="shared" si="5"/>
        <v>0</v>
      </c>
      <c r="L188" s="49">
        <f t="shared" si="4"/>
        <v>0</v>
      </c>
    </row>
    <row r="189" spans="1:12" x14ac:dyDescent="0.2">
      <c r="A189" s="41" t="s">
        <v>218</v>
      </c>
      <c r="B189" s="42">
        <v>4025201</v>
      </c>
      <c r="C189" s="11" t="s">
        <v>5538</v>
      </c>
      <c r="D189" s="42" t="s">
        <v>5539</v>
      </c>
      <c r="E189" s="44">
        <v>30</v>
      </c>
      <c r="F189" s="45" t="s">
        <v>9</v>
      </c>
      <c r="G189" s="46"/>
      <c r="H189" s="47"/>
      <c r="I189" s="48"/>
      <c r="J189" s="26"/>
      <c r="K189" s="49">
        <f t="shared" si="5"/>
        <v>0</v>
      </c>
      <c r="L189" s="49">
        <f t="shared" si="4"/>
        <v>0</v>
      </c>
    </row>
    <row r="190" spans="1:12" ht="25.5" x14ac:dyDescent="0.2">
      <c r="A190" s="41" t="s">
        <v>219</v>
      </c>
      <c r="B190" s="42">
        <v>4025308</v>
      </c>
      <c r="C190" s="11" t="s">
        <v>5540</v>
      </c>
      <c r="D190" s="61" t="s">
        <v>5541</v>
      </c>
      <c r="E190" s="44">
        <v>12</v>
      </c>
      <c r="F190" s="45" t="s">
        <v>9</v>
      </c>
      <c r="G190" s="46"/>
      <c r="H190" s="47"/>
      <c r="I190" s="48"/>
      <c r="J190" s="26"/>
      <c r="K190" s="49">
        <f t="shared" si="5"/>
        <v>0</v>
      </c>
      <c r="L190" s="49">
        <f t="shared" si="4"/>
        <v>0</v>
      </c>
    </row>
    <row r="191" spans="1:12" ht="25.5" x14ac:dyDescent="0.2">
      <c r="A191" s="41" t="s">
        <v>220</v>
      </c>
      <c r="B191" s="42">
        <v>4025309</v>
      </c>
      <c r="C191" s="11" t="s">
        <v>5542</v>
      </c>
      <c r="D191" s="61" t="s">
        <v>5543</v>
      </c>
      <c r="E191" s="44">
        <v>12</v>
      </c>
      <c r="F191" s="45" t="s">
        <v>9</v>
      </c>
      <c r="G191" s="46"/>
      <c r="H191" s="47"/>
      <c r="I191" s="48"/>
      <c r="J191" s="26"/>
      <c r="K191" s="49">
        <f t="shared" si="5"/>
        <v>0</v>
      </c>
      <c r="L191" s="49">
        <f t="shared" si="4"/>
        <v>0</v>
      </c>
    </row>
    <row r="192" spans="1:12" x14ac:dyDescent="0.2">
      <c r="A192" s="41" t="s">
        <v>221</v>
      </c>
      <c r="B192" s="42">
        <v>4025370</v>
      </c>
      <c r="C192" s="11" t="s">
        <v>5544</v>
      </c>
      <c r="D192" s="42" t="s">
        <v>5545</v>
      </c>
      <c r="E192" s="44">
        <v>7</v>
      </c>
      <c r="F192" s="45" t="s">
        <v>9</v>
      </c>
      <c r="G192" s="46"/>
      <c r="H192" s="47"/>
      <c r="I192" s="48"/>
      <c r="J192" s="26"/>
      <c r="K192" s="49">
        <f t="shared" si="5"/>
        <v>0</v>
      </c>
      <c r="L192" s="49">
        <f t="shared" si="4"/>
        <v>0</v>
      </c>
    </row>
    <row r="193" spans="1:12" x14ac:dyDescent="0.2">
      <c r="A193" s="41" t="s">
        <v>222</v>
      </c>
      <c r="B193" s="42">
        <v>4024740</v>
      </c>
      <c r="C193" s="11" t="s">
        <v>5508</v>
      </c>
      <c r="D193" s="42" t="s">
        <v>5509</v>
      </c>
      <c r="E193" s="44">
        <v>1</v>
      </c>
      <c r="F193" s="45" t="s">
        <v>9</v>
      </c>
      <c r="G193" s="46"/>
      <c r="H193" s="47"/>
      <c r="I193" s="48"/>
      <c r="J193" s="26"/>
      <c r="K193" s="49">
        <f t="shared" si="5"/>
        <v>0</v>
      </c>
      <c r="L193" s="49">
        <f t="shared" si="4"/>
        <v>0</v>
      </c>
    </row>
    <row r="194" spans="1:12" x14ac:dyDescent="0.2">
      <c r="A194" s="41" t="s">
        <v>223</v>
      </c>
      <c r="B194" s="42">
        <v>4025473</v>
      </c>
      <c r="C194" s="11" t="s">
        <v>5546</v>
      </c>
      <c r="D194" s="42" t="s">
        <v>5547</v>
      </c>
      <c r="E194" s="44">
        <v>18</v>
      </c>
      <c r="F194" s="45" t="s">
        <v>9</v>
      </c>
      <c r="G194" s="46"/>
      <c r="H194" s="47"/>
      <c r="I194" s="48"/>
      <c r="J194" s="26"/>
      <c r="K194" s="49">
        <f t="shared" si="5"/>
        <v>0</v>
      </c>
      <c r="L194" s="49">
        <f t="shared" si="4"/>
        <v>0</v>
      </c>
    </row>
    <row r="195" spans="1:12" ht="25.5" x14ac:dyDescent="0.2">
      <c r="A195" s="41" t="s">
        <v>224</v>
      </c>
      <c r="B195" s="42">
        <v>4025474</v>
      </c>
      <c r="C195" s="11" t="s">
        <v>5548</v>
      </c>
      <c r="D195" s="61" t="s">
        <v>6999</v>
      </c>
      <c r="E195" s="44">
        <v>3</v>
      </c>
      <c r="F195" s="45" t="s">
        <v>9</v>
      </c>
      <c r="G195" s="46"/>
      <c r="H195" s="47"/>
      <c r="I195" s="48"/>
      <c r="J195" s="26"/>
      <c r="K195" s="49">
        <f t="shared" si="5"/>
        <v>0</v>
      </c>
      <c r="L195" s="49">
        <f t="shared" si="4"/>
        <v>0</v>
      </c>
    </row>
    <row r="196" spans="1:12" x14ac:dyDescent="0.2">
      <c r="A196" s="41" t="s">
        <v>225</v>
      </c>
      <c r="B196" s="42">
        <v>4025500</v>
      </c>
      <c r="C196" s="11" t="s">
        <v>5549</v>
      </c>
      <c r="D196" s="42" t="s">
        <v>5550</v>
      </c>
      <c r="E196" s="44">
        <v>3</v>
      </c>
      <c r="F196" s="45" t="s">
        <v>675</v>
      </c>
      <c r="G196" s="46"/>
      <c r="H196" s="47"/>
      <c r="I196" s="48"/>
      <c r="J196" s="26"/>
      <c r="K196" s="49">
        <f t="shared" si="5"/>
        <v>0</v>
      </c>
      <c r="L196" s="49">
        <f t="shared" si="4"/>
        <v>0</v>
      </c>
    </row>
    <row r="197" spans="1:12" x14ac:dyDescent="0.2">
      <c r="A197" s="41" t="s">
        <v>226</v>
      </c>
      <c r="B197" s="42">
        <v>4025501</v>
      </c>
      <c r="C197" s="11" t="s">
        <v>5551</v>
      </c>
      <c r="D197" s="42" t="s">
        <v>5552</v>
      </c>
      <c r="E197" s="44">
        <v>1</v>
      </c>
      <c r="F197" s="45" t="s">
        <v>9</v>
      </c>
      <c r="G197" s="46"/>
      <c r="H197" s="47"/>
      <c r="I197" s="48"/>
      <c r="J197" s="26"/>
      <c r="K197" s="49">
        <f t="shared" si="5"/>
        <v>0</v>
      </c>
      <c r="L197" s="49">
        <f t="shared" si="4"/>
        <v>0</v>
      </c>
    </row>
    <row r="198" spans="1:12" x14ac:dyDescent="0.2">
      <c r="A198" s="41" t="s">
        <v>227</v>
      </c>
      <c r="B198" s="42">
        <v>4025561</v>
      </c>
      <c r="C198" s="11" t="s">
        <v>5553</v>
      </c>
      <c r="D198" s="42" t="s">
        <v>5554</v>
      </c>
      <c r="E198" s="44">
        <v>84</v>
      </c>
      <c r="F198" s="45" t="s">
        <v>9</v>
      </c>
      <c r="G198" s="46"/>
      <c r="H198" s="47"/>
      <c r="I198" s="48"/>
      <c r="J198" s="26"/>
      <c r="K198" s="49">
        <f t="shared" si="5"/>
        <v>0</v>
      </c>
      <c r="L198" s="49">
        <f t="shared" si="4"/>
        <v>0</v>
      </c>
    </row>
    <row r="199" spans="1:12" x14ac:dyDescent="0.2">
      <c r="A199" s="41" t="s">
        <v>228</v>
      </c>
      <c r="B199" s="42">
        <v>4025864</v>
      </c>
      <c r="C199" s="11" t="s">
        <v>5555</v>
      </c>
      <c r="D199" s="42" t="s">
        <v>5556</v>
      </c>
      <c r="E199" s="44">
        <v>15</v>
      </c>
      <c r="F199" s="45" t="s">
        <v>9</v>
      </c>
      <c r="G199" s="46"/>
      <c r="H199" s="47"/>
      <c r="I199" s="48"/>
      <c r="J199" s="26"/>
      <c r="K199" s="49">
        <f t="shared" si="5"/>
        <v>0</v>
      </c>
      <c r="L199" s="49">
        <f t="shared" si="4"/>
        <v>0</v>
      </c>
    </row>
    <row r="200" spans="1:12" x14ac:dyDescent="0.2">
      <c r="A200" s="41" t="s">
        <v>229</v>
      </c>
      <c r="B200" s="42">
        <v>4011943</v>
      </c>
      <c r="C200" s="11" t="s">
        <v>5557</v>
      </c>
      <c r="D200" s="42" t="s">
        <v>5558</v>
      </c>
      <c r="E200" s="44">
        <v>3</v>
      </c>
      <c r="F200" s="45" t="s">
        <v>9</v>
      </c>
      <c r="G200" s="46"/>
      <c r="H200" s="47"/>
      <c r="I200" s="48"/>
      <c r="J200" s="26"/>
      <c r="K200" s="49">
        <f t="shared" si="5"/>
        <v>0</v>
      </c>
      <c r="L200" s="49">
        <f t="shared" si="4"/>
        <v>0</v>
      </c>
    </row>
    <row r="201" spans="1:12" x14ac:dyDescent="0.2">
      <c r="A201" s="41" t="s">
        <v>230</v>
      </c>
      <c r="B201" s="42">
        <v>4011942</v>
      </c>
      <c r="C201" s="11" t="s">
        <v>5559</v>
      </c>
      <c r="D201" s="42" t="s">
        <v>5560</v>
      </c>
      <c r="E201" s="44">
        <v>3</v>
      </c>
      <c r="F201" s="45" t="s">
        <v>9</v>
      </c>
      <c r="G201" s="46"/>
      <c r="H201" s="47"/>
      <c r="I201" s="48"/>
      <c r="J201" s="26"/>
      <c r="K201" s="49">
        <f t="shared" si="5"/>
        <v>0</v>
      </c>
      <c r="L201" s="49">
        <f t="shared" si="4"/>
        <v>0</v>
      </c>
    </row>
    <row r="202" spans="1:12" x14ac:dyDescent="0.2">
      <c r="A202" s="41" t="s">
        <v>231</v>
      </c>
      <c r="B202" s="42">
        <v>4026045</v>
      </c>
      <c r="C202" s="11" t="s">
        <v>5561</v>
      </c>
      <c r="D202" s="42" t="s">
        <v>5562</v>
      </c>
      <c r="E202" s="44">
        <v>3</v>
      </c>
      <c r="F202" s="45" t="s">
        <v>9</v>
      </c>
      <c r="G202" s="46"/>
      <c r="H202" s="47"/>
      <c r="I202" s="48"/>
      <c r="J202" s="26"/>
      <c r="K202" s="49">
        <f t="shared" si="5"/>
        <v>0</v>
      </c>
      <c r="L202" s="49">
        <f t="shared" ref="L202:L255" si="6">K202*E202</f>
        <v>0</v>
      </c>
    </row>
    <row r="203" spans="1:12" x14ac:dyDescent="0.2">
      <c r="A203" s="41" t="s">
        <v>232</v>
      </c>
      <c r="B203" s="42">
        <v>4026212</v>
      </c>
      <c r="C203" s="11" t="s">
        <v>5563</v>
      </c>
      <c r="D203" s="42" t="s">
        <v>5564</v>
      </c>
      <c r="E203" s="44">
        <v>3</v>
      </c>
      <c r="F203" s="45" t="s">
        <v>9</v>
      </c>
      <c r="G203" s="46"/>
      <c r="H203" s="47"/>
      <c r="I203" s="48"/>
      <c r="J203" s="26"/>
      <c r="K203" s="49">
        <f t="shared" ref="K203:K255" si="7">I203*(100-J203)/100</f>
        <v>0</v>
      </c>
      <c r="L203" s="49">
        <f t="shared" si="6"/>
        <v>0</v>
      </c>
    </row>
    <row r="204" spans="1:12" x14ac:dyDescent="0.2">
      <c r="A204" s="41" t="s">
        <v>233</v>
      </c>
      <c r="B204" s="42">
        <v>4026245</v>
      </c>
      <c r="C204" s="11" t="s">
        <v>5565</v>
      </c>
      <c r="D204" s="42" t="s">
        <v>5566</v>
      </c>
      <c r="E204" s="44">
        <v>10</v>
      </c>
      <c r="F204" s="45" t="s">
        <v>9</v>
      </c>
      <c r="G204" s="46"/>
      <c r="H204" s="47"/>
      <c r="I204" s="48"/>
      <c r="J204" s="26"/>
      <c r="K204" s="49">
        <f t="shared" si="7"/>
        <v>0</v>
      </c>
      <c r="L204" s="49">
        <f t="shared" si="6"/>
        <v>0</v>
      </c>
    </row>
    <row r="205" spans="1:12" x14ac:dyDescent="0.2">
      <c r="A205" s="41" t="s">
        <v>234</v>
      </c>
      <c r="B205" s="42">
        <v>4026298</v>
      </c>
      <c r="C205" s="11" t="s">
        <v>5567</v>
      </c>
      <c r="D205" s="42" t="s">
        <v>5568</v>
      </c>
      <c r="E205" s="44">
        <v>12</v>
      </c>
      <c r="F205" s="45" t="s">
        <v>9</v>
      </c>
      <c r="G205" s="46"/>
      <c r="H205" s="47"/>
      <c r="I205" s="48"/>
      <c r="J205" s="26"/>
      <c r="K205" s="49">
        <f t="shared" si="7"/>
        <v>0</v>
      </c>
      <c r="L205" s="49">
        <f t="shared" si="6"/>
        <v>0</v>
      </c>
    </row>
    <row r="206" spans="1:12" x14ac:dyDescent="0.2">
      <c r="A206" s="41" t="s">
        <v>235</v>
      </c>
      <c r="B206" s="42">
        <v>4026299</v>
      </c>
      <c r="C206" s="11" t="s">
        <v>5569</v>
      </c>
      <c r="D206" s="42" t="s">
        <v>5570</v>
      </c>
      <c r="E206" s="44">
        <v>10</v>
      </c>
      <c r="F206" s="45" t="s">
        <v>9</v>
      </c>
      <c r="G206" s="46"/>
      <c r="H206" s="47"/>
      <c r="I206" s="48"/>
      <c r="J206" s="26"/>
      <c r="K206" s="49">
        <f t="shared" si="7"/>
        <v>0</v>
      </c>
      <c r="L206" s="49">
        <f t="shared" si="6"/>
        <v>0</v>
      </c>
    </row>
    <row r="207" spans="1:12" x14ac:dyDescent="0.2">
      <c r="A207" s="41" t="s">
        <v>236</v>
      </c>
      <c r="B207" s="42">
        <v>4026300</v>
      </c>
      <c r="C207" s="11" t="s">
        <v>5571</v>
      </c>
      <c r="D207" s="42">
        <v>4324109272</v>
      </c>
      <c r="E207" s="44">
        <v>6</v>
      </c>
      <c r="F207" s="45" t="s">
        <v>9</v>
      </c>
      <c r="G207" s="46"/>
      <c r="H207" s="47"/>
      <c r="I207" s="48"/>
      <c r="J207" s="26"/>
      <c r="K207" s="49">
        <f t="shared" si="7"/>
        <v>0</v>
      </c>
      <c r="L207" s="49">
        <f t="shared" si="6"/>
        <v>0</v>
      </c>
    </row>
    <row r="208" spans="1:12" x14ac:dyDescent="0.2">
      <c r="A208" s="41" t="s">
        <v>237</v>
      </c>
      <c r="B208" s="42">
        <v>4026301</v>
      </c>
      <c r="C208" s="11" t="s">
        <v>5572</v>
      </c>
      <c r="D208" s="42" t="s">
        <v>5573</v>
      </c>
      <c r="E208" s="44">
        <v>6</v>
      </c>
      <c r="F208" s="45" t="s">
        <v>9</v>
      </c>
      <c r="G208" s="46"/>
      <c r="H208" s="47"/>
      <c r="I208" s="48"/>
      <c r="J208" s="26"/>
      <c r="K208" s="49">
        <f t="shared" si="7"/>
        <v>0</v>
      </c>
      <c r="L208" s="49">
        <f t="shared" si="6"/>
        <v>0</v>
      </c>
    </row>
    <row r="209" spans="1:12" x14ac:dyDescent="0.2">
      <c r="A209" s="41" t="s">
        <v>238</v>
      </c>
      <c r="B209" s="42">
        <v>4026311</v>
      </c>
      <c r="C209" s="11" t="s">
        <v>5574</v>
      </c>
      <c r="D209" s="42" t="s">
        <v>5575</v>
      </c>
      <c r="E209" s="44">
        <v>10</v>
      </c>
      <c r="F209" s="45" t="s">
        <v>9</v>
      </c>
      <c r="G209" s="46"/>
      <c r="H209" s="47"/>
      <c r="I209" s="48"/>
      <c r="J209" s="26"/>
      <c r="K209" s="49">
        <f t="shared" si="7"/>
        <v>0</v>
      </c>
      <c r="L209" s="49">
        <f t="shared" si="6"/>
        <v>0</v>
      </c>
    </row>
    <row r="210" spans="1:12" x14ac:dyDescent="0.2">
      <c r="A210" s="41" t="s">
        <v>239</v>
      </c>
      <c r="B210" s="42">
        <v>4026386</v>
      </c>
      <c r="C210" s="11" t="s">
        <v>5576</v>
      </c>
      <c r="D210" s="42" t="s">
        <v>5577</v>
      </c>
      <c r="E210" s="44">
        <v>10</v>
      </c>
      <c r="F210" s="45" t="s">
        <v>9</v>
      </c>
      <c r="G210" s="46"/>
      <c r="H210" s="47"/>
      <c r="I210" s="48"/>
      <c r="J210" s="26"/>
      <c r="K210" s="49">
        <f t="shared" si="7"/>
        <v>0</v>
      </c>
      <c r="L210" s="49">
        <f t="shared" si="6"/>
        <v>0</v>
      </c>
    </row>
    <row r="211" spans="1:12" x14ac:dyDescent="0.2">
      <c r="A211" s="41" t="s">
        <v>240</v>
      </c>
      <c r="B211" s="42">
        <v>4026404</v>
      </c>
      <c r="C211" s="11" t="s">
        <v>5578</v>
      </c>
      <c r="D211" s="42" t="s">
        <v>5579</v>
      </c>
      <c r="E211" s="44">
        <v>1</v>
      </c>
      <c r="F211" s="45" t="s">
        <v>9</v>
      </c>
      <c r="G211" s="46"/>
      <c r="H211" s="47"/>
      <c r="I211" s="48"/>
      <c r="J211" s="26"/>
      <c r="K211" s="49">
        <f t="shared" si="7"/>
        <v>0</v>
      </c>
      <c r="L211" s="49">
        <f t="shared" si="6"/>
        <v>0</v>
      </c>
    </row>
    <row r="212" spans="1:12" x14ac:dyDescent="0.2">
      <c r="A212" s="41" t="s">
        <v>241</v>
      </c>
      <c r="B212" s="42">
        <v>4026405</v>
      </c>
      <c r="C212" s="11" t="s">
        <v>5580</v>
      </c>
      <c r="D212" s="42" t="s">
        <v>5581</v>
      </c>
      <c r="E212" s="44">
        <v>12</v>
      </c>
      <c r="F212" s="45" t="s">
        <v>9</v>
      </c>
      <c r="G212" s="46"/>
      <c r="H212" s="47"/>
      <c r="I212" s="48"/>
      <c r="J212" s="26"/>
      <c r="K212" s="49">
        <f t="shared" si="7"/>
        <v>0</v>
      </c>
      <c r="L212" s="49">
        <f t="shared" si="6"/>
        <v>0</v>
      </c>
    </row>
    <row r="213" spans="1:12" x14ac:dyDescent="0.2">
      <c r="A213" s="41" t="s">
        <v>242</v>
      </c>
      <c r="B213" s="42">
        <v>4026408</v>
      </c>
      <c r="C213" s="11" t="s">
        <v>5582</v>
      </c>
      <c r="D213" s="42" t="s">
        <v>5583</v>
      </c>
      <c r="E213" s="44">
        <v>10</v>
      </c>
      <c r="F213" s="45" t="s">
        <v>9</v>
      </c>
      <c r="G213" s="46"/>
      <c r="H213" s="47"/>
      <c r="I213" s="48"/>
      <c r="J213" s="26"/>
      <c r="K213" s="49">
        <f t="shared" si="7"/>
        <v>0</v>
      </c>
      <c r="L213" s="49">
        <f t="shared" si="6"/>
        <v>0</v>
      </c>
    </row>
    <row r="214" spans="1:12" x14ac:dyDescent="0.2">
      <c r="A214" s="41" t="s">
        <v>243</v>
      </c>
      <c r="B214" s="42">
        <v>4026413</v>
      </c>
      <c r="C214" s="11" t="s">
        <v>5584</v>
      </c>
      <c r="D214" s="42" t="s">
        <v>5585</v>
      </c>
      <c r="E214" s="44">
        <v>1</v>
      </c>
      <c r="F214" s="45" t="s">
        <v>9</v>
      </c>
      <c r="G214" s="46"/>
      <c r="H214" s="47"/>
      <c r="I214" s="48"/>
      <c r="J214" s="26"/>
      <c r="K214" s="49">
        <f t="shared" si="7"/>
        <v>0</v>
      </c>
      <c r="L214" s="49">
        <f t="shared" si="6"/>
        <v>0</v>
      </c>
    </row>
    <row r="215" spans="1:12" x14ac:dyDescent="0.2">
      <c r="A215" s="41" t="s">
        <v>244</v>
      </c>
      <c r="B215" s="42">
        <v>4026415</v>
      </c>
      <c r="C215" s="11" t="s">
        <v>5586</v>
      </c>
      <c r="D215" s="42" t="s">
        <v>5587</v>
      </c>
      <c r="E215" s="44">
        <v>5</v>
      </c>
      <c r="F215" s="45" t="s">
        <v>9</v>
      </c>
      <c r="G215" s="46"/>
      <c r="H215" s="47"/>
      <c r="I215" s="48"/>
      <c r="J215" s="26"/>
      <c r="K215" s="49">
        <f t="shared" si="7"/>
        <v>0</v>
      </c>
      <c r="L215" s="49">
        <f t="shared" si="6"/>
        <v>0</v>
      </c>
    </row>
    <row r="216" spans="1:12" x14ac:dyDescent="0.2">
      <c r="A216" s="41" t="s">
        <v>245</v>
      </c>
      <c r="B216" s="42">
        <v>4026416</v>
      </c>
      <c r="C216" s="11" t="s">
        <v>5588</v>
      </c>
      <c r="D216" s="42" t="s">
        <v>5589</v>
      </c>
      <c r="E216" s="44">
        <v>5</v>
      </c>
      <c r="F216" s="45" t="s">
        <v>9</v>
      </c>
      <c r="G216" s="46"/>
      <c r="H216" s="47"/>
      <c r="I216" s="48"/>
      <c r="J216" s="26"/>
      <c r="K216" s="49">
        <f t="shared" si="7"/>
        <v>0</v>
      </c>
      <c r="L216" s="49">
        <f t="shared" si="6"/>
        <v>0</v>
      </c>
    </row>
    <row r="217" spans="1:12" x14ac:dyDescent="0.2">
      <c r="A217" s="41" t="s">
        <v>246</v>
      </c>
      <c r="B217" s="42">
        <v>4026417</v>
      </c>
      <c r="C217" s="11" t="s">
        <v>5590</v>
      </c>
      <c r="D217" s="42" t="s">
        <v>5591</v>
      </c>
      <c r="E217" s="44">
        <v>9</v>
      </c>
      <c r="F217" s="45" t="s">
        <v>9</v>
      </c>
      <c r="G217" s="46"/>
      <c r="H217" s="47"/>
      <c r="I217" s="48"/>
      <c r="J217" s="26"/>
      <c r="K217" s="49">
        <f t="shared" si="7"/>
        <v>0</v>
      </c>
      <c r="L217" s="49">
        <f t="shared" si="6"/>
        <v>0</v>
      </c>
    </row>
    <row r="218" spans="1:12" x14ac:dyDescent="0.2">
      <c r="A218" s="41" t="s">
        <v>247</v>
      </c>
      <c r="B218" s="42">
        <v>4026411</v>
      </c>
      <c r="C218" s="11" t="s">
        <v>5592</v>
      </c>
      <c r="D218" s="42" t="s">
        <v>5593</v>
      </c>
      <c r="E218" s="44">
        <v>1</v>
      </c>
      <c r="F218" s="45" t="s">
        <v>9</v>
      </c>
      <c r="G218" s="46"/>
      <c r="H218" s="47"/>
      <c r="I218" s="48"/>
      <c r="J218" s="26"/>
      <c r="K218" s="49">
        <f t="shared" si="7"/>
        <v>0</v>
      </c>
      <c r="L218" s="49">
        <f t="shared" si="6"/>
        <v>0</v>
      </c>
    </row>
    <row r="219" spans="1:12" x14ac:dyDescent="0.2">
      <c r="A219" s="41" t="s">
        <v>248</v>
      </c>
      <c r="B219" s="42">
        <v>4026423</v>
      </c>
      <c r="C219" s="11" t="s">
        <v>5594</v>
      </c>
      <c r="D219" s="42" t="s">
        <v>5595</v>
      </c>
      <c r="E219" s="44">
        <v>6</v>
      </c>
      <c r="F219" s="45" t="s">
        <v>9</v>
      </c>
      <c r="G219" s="46"/>
      <c r="H219" s="47"/>
      <c r="I219" s="48"/>
      <c r="J219" s="26"/>
      <c r="K219" s="49">
        <f t="shared" si="7"/>
        <v>0</v>
      </c>
      <c r="L219" s="49">
        <f t="shared" si="6"/>
        <v>0</v>
      </c>
    </row>
    <row r="220" spans="1:12" x14ac:dyDescent="0.2">
      <c r="A220" s="41" t="s">
        <v>249</v>
      </c>
      <c r="B220" s="42">
        <v>4026425</v>
      </c>
      <c r="C220" s="11" t="s">
        <v>5596</v>
      </c>
      <c r="D220" s="42">
        <v>1000255796</v>
      </c>
      <c r="E220" s="44">
        <v>3</v>
      </c>
      <c r="F220" s="45" t="s">
        <v>9</v>
      </c>
      <c r="G220" s="46"/>
      <c r="H220" s="47"/>
      <c r="I220" s="48"/>
      <c r="J220" s="26"/>
      <c r="K220" s="49">
        <f t="shared" si="7"/>
        <v>0</v>
      </c>
      <c r="L220" s="49">
        <f t="shared" si="6"/>
        <v>0</v>
      </c>
    </row>
    <row r="221" spans="1:12" x14ac:dyDescent="0.2">
      <c r="A221" s="41" t="s">
        <v>250</v>
      </c>
      <c r="B221" s="42">
        <v>4026426</v>
      </c>
      <c r="C221" s="11" t="s">
        <v>5597</v>
      </c>
      <c r="D221" s="42">
        <v>1000231365</v>
      </c>
      <c r="E221" s="44">
        <v>3</v>
      </c>
      <c r="F221" s="45" t="s">
        <v>9</v>
      </c>
      <c r="G221" s="46"/>
      <c r="H221" s="47"/>
      <c r="I221" s="48"/>
      <c r="J221" s="26"/>
      <c r="K221" s="49">
        <f t="shared" si="7"/>
        <v>0</v>
      </c>
      <c r="L221" s="49">
        <f t="shared" si="6"/>
        <v>0</v>
      </c>
    </row>
    <row r="222" spans="1:12" x14ac:dyDescent="0.2">
      <c r="A222" s="41" t="s">
        <v>251</v>
      </c>
      <c r="B222" s="42">
        <v>4026493</v>
      </c>
      <c r="C222" s="11" t="s">
        <v>5598</v>
      </c>
      <c r="D222" s="42" t="s">
        <v>5599</v>
      </c>
      <c r="E222" s="44">
        <v>3</v>
      </c>
      <c r="F222" s="45" t="s">
        <v>9</v>
      </c>
      <c r="G222" s="46"/>
      <c r="H222" s="47"/>
      <c r="I222" s="48"/>
      <c r="J222" s="26"/>
      <c r="K222" s="49">
        <f t="shared" si="7"/>
        <v>0</v>
      </c>
      <c r="L222" s="49">
        <f t="shared" si="6"/>
        <v>0</v>
      </c>
    </row>
    <row r="223" spans="1:12" x14ac:dyDescent="0.2">
      <c r="A223" s="41" t="s">
        <v>252</v>
      </c>
      <c r="B223" s="42">
        <v>4026508</v>
      </c>
      <c r="C223" s="11" t="s">
        <v>5600</v>
      </c>
      <c r="D223" s="42" t="s">
        <v>5601</v>
      </c>
      <c r="E223" s="44">
        <v>1</v>
      </c>
      <c r="F223" s="45" t="s">
        <v>9</v>
      </c>
      <c r="G223" s="46"/>
      <c r="H223" s="47"/>
      <c r="I223" s="48"/>
      <c r="J223" s="26"/>
      <c r="K223" s="49">
        <f t="shared" si="7"/>
        <v>0</v>
      </c>
      <c r="L223" s="49">
        <f t="shared" si="6"/>
        <v>0</v>
      </c>
    </row>
    <row r="224" spans="1:12" x14ac:dyDescent="0.2">
      <c r="A224" s="41" t="s">
        <v>253</v>
      </c>
      <c r="B224" s="42">
        <v>4026467</v>
      </c>
      <c r="C224" s="11" t="s">
        <v>5602</v>
      </c>
      <c r="D224" s="42" t="s">
        <v>5603</v>
      </c>
      <c r="E224" s="44">
        <v>5</v>
      </c>
      <c r="F224" s="45" t="s">
        <v>9</v>
      </c>
      <c r="G224" s="46"/>
      <c r="H224" s="47"/>
      <c r="I224" s="48"/>
      <c r="J224" s="26"/>
      <c r="K224" s="49">
        <f t="shared" si="7"/>
        <v>0</v>
      </c>
      <c r="L224" s="49">
        <f t="shared" si="6"/>
        <v>0</v>
      </c>
    </row>
    <row r="225" spans="1:12" x14ac:dyDescent="0.2">
      <c r="A225" s="41" t="s">
        <v>254</v>
      </c>
      <c r="B225" s="42">
        <v>4026468</v>
      </c>
      <c r="C225" s="11" t="s">
        <v>5604</v>
      </c>
      <c r="D225" s="42" t="s">
        <v>5605</v>
      </c>
      <c r="E225" s="44">
        <v>5</v>
      </c>
      <c r="F225" s="45" t="s">
        <v>9</v>
      </c>
      <c r="G225" s="46"/>
      <c r="H225" s="47"/>
      <c r="I225" s="48"/>
      <c r="J225" s="26"/>
      <c r="K225" s="49">
        <f t="shared" si="7"/>
        <v>0</v>
      </c>
      <c r="L225" s="49">
        <f t="shared" si="6"/>
        <v>0</v>
      </c>
    </row>
    <row r="226" spans="1:12" x14ac:dyDescent="0.2">
      <c r="A226" s="41" t="s">
        <v>255</v>
      </c>
      <c r="B226" s="42">
        <v>4026572</v>
      </c>
      <c r="C226" s="11" t="s">
        <v>5606</v>
      </c>
      <c r="D226" s="42" t="s">
        <v>5607</v>
      </c>
      <c r="E226" s="44">
        <v>5</v>
      </c>
      <c r="F226" s="45" t="s">
        <v>9</v>
      </c>
      <c r="G226" s="46"/>
      <c r="H226" s="47"/>
      <c r="I226" s="48"/>
      <c r="J226" s="26"/>
      <c r="K226" s="49">
        <f t="shared" si="7"/>
        <v>0</v>
      </c>
      <c r="L226" s="49">
        <f t="shared" si="6"/>
        <v>0</v>
      </c>
    </row>
    <row r="227" spans="1:12" x14ac:dyDescent="0.2">
      <c r="A227" s="41" t="s">
        <v>256</v>
      </c>
      <c r="B227" s="42">
        <v>4026559</v>
      </c>
      <c r="C227" s="11" t="s">
        <v>5608</v>
      </c>
      <c r="D227" s="42" t="s">
        <v>5609</v>
      </c>
      <c r="E227" s="44">
        <v>4</v>
      </c>
      <c r="F227" s="45" t="s">
        <v>9</v>
      </c>
      <c r="G227" s="46"/>
      <c r="H227" s="47"/>
      <c r="I227" s="48"/>
      <c r="J227" s="26"/>
      <c r="K227" s="49">
        <f t="shared" si="7"/>
        <v>0</v>
      </c>
      <c r="L227" s="49">
        <f t="shared" si="6"/>
        <v>0</v>
      </c>
    </row>
    <row r="228" spans="1:12" x14ac:dyDescent="0.2">
      <c r="A228" s="41" t="s">
        <v>257</v>
      </c>
      <c r="B228" s="42">
        <v>4026560</v>
      </c>
      <c r="C228" s="11" t="s">
        <v>5610</v>
      </c>
      <c r="D228" s="42" t="s">
        <v>5611</v>
      </c>
      <c r="E228" s="44">
        <v>4</v>
      </c>
      <c r="F228" s="45" t="s">
        <v>9</v>
      </c>
      <c r="G228" s="46"/>
      <c r="H228" s="47"/>
      <c r="I228" s="48"/>
      <c r="J228" s="26"/>
      <c r="K228" s="49">
        <f t="shared" si="7"/>
        <v>0</v>
      </c>
      <c r="L228" s="49">
        <f t="shared" si="6"/>
        <v>0</v>
      </c>
    </row>
    <row r="229" spans="1:12" x14ac:dyDescent="0.2">
      <c r="A229" s="41" t="s">
        <v>258</v>
      </c>
      <c r="B229" s="42">
        <v>4026561</v>
      </c>
      <c r="C229" s="11" t="s">
        <v>5612</v>
      </c>
      <c r="D229" s="42" t="s">
        <v>5593</v>
      </c>
      <c r="E229" s="44">
        <v>4</v>
      </c>
      <c r="F229" s="45" t="s">
        <v>9</v>
      </c>
      <c r="G229" s="46"/>
      <c r="H229" s="47"/>
      <c r="I229" s="48"/>
      <c r="J229" s="26"/>
      <c r="K229" s="49">
        <f t="shared" si="7"/>
        <v>0</v>
      </c>
      <c r="L229" s="49">
        <f t="shared" si="6"/>
        <v>0</v>
      </c>
    </row>
    <row r="230" spans="1:12" x14ac:dyDescent="0.2">
      <c r="A230" s="41" t="s">
        <v>259</v>
      </c>
      <c r="B230" s="42">
        <v>4026582</v>
      </c>
      <c r="C230" s="11" t="s">
        <v>5613</v>
      </c>
      <c r="D230" s="42" t="s">
        <v>5585</v>
      </c>
      <c r="E230" s="44">
        <v>4</v>
      </c>
      <c r="F230" s="45" t="s">
        <v>9</v>
      </c>
      <c r="G230" s="46"/>
      <c r="H230" s="47"/>
      <c r="I230" s="48"/>
      <c r="J230" s="26"/>
      <c r="K230" s="49">
        <f t="shared" si="7"/>
        <v>0</v>
      </c>
      <c r="L230" s="49">
        <f t="shared" si="6"/>
        <v>0</v>
      </c>
    </row>
    <row r="231" spans="1:12" x14ac:dyDescent="0.2">
      <c r="A231" s="41" t="s">
        <v>260</v>
      </c>
      <c r="B231" s="42">
        <v>4026583</v>
      </c>
      <c r="C231" s="11" t="s">
        <v>5614</v>
      </c>
      <c r="D231" s="42" t="s">
        <v>5615</v>
      </c>
      <c r="E231" s="44">
        <v>1</v>
      </c>
      <c r="F231" s="45" t="s">
        <v>9</v>
      </c>
      <c r="G231" s="46"/>
      <c r="H231" s="47"/>
      <c r="I231" s="48"/>
      <c r="J231" s="26"/>
      <c r="K231" s="49">
        <f t="shared" si="7"/>
        <v>0</v>
      </c>
      <c r="L231" s="49">
        <f t="shared" si="6"/>
        <v>0</v>
      </c>
    </row>
    <row r="232" spans="1:12" x14ac:dyDescent="0.2">
      <c r="A232" s="41" t="s">
        <v>261</v>
      </c>
      <c r="B232" s="42">
        <v>4026584</v>
      </c>
      <c r="C232" s="11" t="s">
        <v>5616</v>
      </c>
      <c r="D232" s="42" t="s">
        <v>5617</v>
      </c>
      <c r="E232" s="44">
        <v>1</v>
      </c>
      <c r="F232" s="45" t="s">
        <v>9</v>
      </c>
      <c r="G232" s="46"/>
      <c r="H232" s="47"/>
      <c r="I232" s="48"/>
      <c r="J232" s="26"/>
      <c r="K232" s="49">
        <f t="shared" si="7"/>
        <v>0</v>
      </c>
      <c r="L232" s="49">
        <f t="shared" si="6"/>
        <v>0</v>
      </c>
    </row>
    <row r="233" spans="1:12" x14ac:dyDescent="0.2">
      <c r="A233" s="41" t="s">
        <v>262</v>
      </c>
      <c r="B233" s="42">
        <v>4026585</v>
      </c>
      <c r="C233" s="11" t="s">
        <v>5618</v>
      </c>
      <c r="D233" s="42" t="s">
        <v>5619</v>
      </c>
      <c r="E233" s="44">
        <v>1</v>
      </c>
      <c r="F233" s="45" t="s">
        <v>9</v>
      </c>
      <c r="G233" s="46"/>
      <c r="H233" s="47"/>
      <c r="I233" s="48"/>
      <c r="J233" s="26"/>
      <c r="K233" s="49">
        <f t="shared" si="7"/>
        <v>0</v>
      </c>
      <c r="L233" s="49">
        <f t="shared" si="6"/>
        <v>0</v>
      </c>
    </row>
    <row r="234" spans="1:12" x14ac:dyDescent="0.2">
      <c r="A234" s="41" t="s">
        <v>263</v>
      </c>
      <c r="B234" s="42">
        <v>4026586</v>
      </c>
      <c r="C234" s="11" t="s">
        <v>5620</v>
      </c>
      <c r="D234" s="42" t="s">
        <v>5621</v>
      </c>
      <c r="E234" s="44">
        <v>1</v>
      </c>
      <c r="F234" s="45" t="s">
        <v>9</v>
      </c>
      <c r="G234" s="46"/>
      <c r="H234" s="47"/>
      <c r="I234" s="48"/>
      <c r="J234" s="26"/>
      <c r="K234" s="49">
        <f t="shared" si="7"/>
        <v>0</v>
      </c>
      <c r="L234" s="49">
        <f t="shared" si="6"/>
        <v>0</v>
      </c>
    </row>
    <row r="235" spans="1:12" x14ac:dyDescent="0.2">
      <c r="A235" s="41" t="s">
        <v>264</v>
      </c>
      <c r="B235" s="42">
        <v>4026587</v>
      </c>
      <c r="C235" s="11" t="s">
        <v>5622</v>
      </c>
      <c r="D235" s="42" t="s">
        <v>5623</v>
      </c>
      <c r="E235" s="44">
        <v>1</v>
      </c>
      <c r="F235" s="45" t="s">
        <v>9</v>
      </c>
      <c r="G235" s="46"/>
      <c r="H235" s="47"/>
      <c r="I235" s="48"/>
      <c r="J235" s="26"/>
      <c r="K235" s="49">
        <f t="shared" si="7"/>
        <v>0</v>
      </c>
      <c r="L235" s="49">
        <f t="shared" si="6"/>
        <v>0</v>
      </c>
    </row>
    <row r="236" spans="1:12" x14ac:dyDescent="0.2">
      <c r="A236" s="41" t="s">
        <v>265</v>
      </c>
      <c r="B236" s="42">
        <v>4026588</v>
      </c>
      <c r="C236" s="11" t="s">
        <v>5624</v>
      </c>
      <c r="D236" s="42" t="s">
        <v>5625</v>
      </c>
      <c r="E236" s="44">
        <v>1</v>
      </c>
      <c r="F236" s="45" t="s">
        <v>9</v>
      </c>
      <c r="G236" s="46"/>
      <c r="H236" s="47"/>
      <c r="I236" s="48"/>
      <c r="J236" s="26"/>
      <c r="K236" s="49">
        <f t="shared" si="7"/>
        <v>0</v>
      </c>
      <c r="L236" s="49">
        <f t="shared" si="6"/>
        <v>0</v>
      </c>
    </row>
    <row r="237" spans="1:12" x14ac:dyDescent="0.2">
      <c r="A237" s="41" t="s">
        <v>266</v>
      </c>
      <c r="B237" s="42">
        <v>4026589</v>
      </c>
      <c r="C237" s="11" t="s">
        <v>5626</v>
      </c>
      <c r="D237" s="42" t="s">
        <v>5627</v>
      </c>
      <c r="E237" s="44">
        <v>1</v>
      </c>
      <c r="F237" s="45" t="s">
        <v>9</v>
      </c>
      <c r="G237" s="46"/>
      <c r="H237" s="47"/>
      <c r="I237" s="48"/>
      <c r="J237" s="26"/>
      <c r="K237" s="49">
        <f t="shared" si="7"/>
        <v>0</v>
      </c>
      <c r="L237" s="49">
        <f t="shared" si="6"/>
        <v>0</v>
      </c>
    </row>
    <row r="238" spans="1:12" x14ac:dyDescent="0.2">
      <c r="A238" s="41" t="s">
        <v>267</v>
      </c>
      <c r="B238" s="42">
        <v>4026590</v>
      </c>
      <c r="C238" s="11" t="s">
        <v>5628</v>
      </c>
      <c r="D238" s="42" t="s">
        <v>5629</v>
      </c>
      <c r="E238" s="44">
        <v>1</v>
      </c>
      <c r="F238" s="45" t="s">
        <v>9</v>
      </c>
      <c r="G238" s="46"/>
      <c r="H238" s="47"/>
      <c r="I238" s="48"/>
      <c r="J238" s="26"/>
      <c r="K238" s="49">
        <f t="shared" si="7"/>
        <v>0</v>
      </c>
      <c r="L238" s="49">
        <f t="shared" si="6"/>
        <v>0</v>
      </c>
    </row>
    <row r="239" spans="1:12" x14ac:dyDescent="0.2">
      <c r="A239" s="41" t="s">
        <v>268</v>
      </c>
      <c r="B239" s="42">
        <v>4026591</v>
      </c>
      <c r="C239" s="11" t="s">
        <v>5630</v>
      </c>
      <c r="D239" s="42" t="s">
        <v>5631</v>
      </c>
      <c r="E239" s="44">
        <v>1</v>
      </c>
      <c r="F239" s="45" t="s">
        <v>9</v>
      </c>
      <c r="G239" s="46"/>
      <c r="H239" s="47"/>
      <c r="I239" s="48"/>
      <c r="J239" s="26"/>
      <c r="K239" s="49">
        <f t="shared" si="7"/>
        <v>0</v>
      </c>
      <c r="L239" s="49">
        <f t="shared" si="6"/>
        <v>0</v>
      </c>
    </row>
    <row r="240" spans="1:12" x14ac:dyDescent="0.2">
      <c r="A240" s="41" t="s">
        <v>269</v>
      </c>
      <c r="B240" s="42">
        <v>4026592</v>
      </c>
      <c r="C240" s="11" t="s">
        <v>5632</v>
      </c>
      <c r="D240" s="42" t="s">
        <v>5633</v>
      </c>
      <c r="E240" s="44">
        <v>1</v>
      </c>
      <c r="F240" s="45" t="s">
        <v>9</v>
      </c>
      <c r="G240" s="46"/>
      <c r="H240" s="47"/>
      <c r="I240" s="48"/>
      <c r="J240" s="26"/>
      <c r="K240" s="49">
        <f t="shared" si="7"/>
        <v>0</v>
      </c>
      <c r="L240" s="49">
        <f t="shared" si="6"/>
        <v>0</v>
      </c>
    </row>
    <row r="241" spans="1:12" x14ac:dyDescent="0.2">
      <c r="A241" s="41" t="s">
        <v>270</v>
      </c>
      <c r="B241" s="42">
        <v>4026593</v>
      </c>
      <c r="C241" s="11" t="s">
        <v>5634</v>
      </c>
      <c r="D241" s="42" t="s">
        <v>5635</v>
      </c>
      <c r="E241" s="44">
        <v>1</v>
      </c>
      <c r="F241" s="45" t="s">
        <v>9</v>
      </c>
      <c r="G241" s="46"/>
      <c r="H241" s="47"/>
      <c r="I241" s="48"/>
      <c r="J241" s="26"/>
      <c r="K241" s="49">
        <f t="shared" si="7"/>
        <v>0</v>
      </c>
      <c r="L241" s="49">
        <f t="shared" si="6"/>
        <v>0</v>
      </c>
    </row>
    <row r="242" spans="1:12" x14ac:dyDescent="0.2">
      <c r="A242" s="41" t="s">
        <v>271</v>
      </c>
      <c r="B242" s="42">
        <v>4026668</v>
      </c>
      <c r="C242" s="11" t="s">
        <v>5501</v>
      </c>
      <c r="D242" s="42" t="s">
        <v>5502</v>
      </c>
      <c r="E242" s="44">
        <v>6</v>
      </c>
      <c r="F242" s="45" t="s">
        <v>9</v>
      </c>
      <c r="G242" s="46"/>
      <c r="H242" s="47"/>
      <c r="I242" s="48"/>
      <c r="J242" s="26"/>
      <c r="K242" s="49">
        <f t="shared" si="7"/>
        <v>0</v>
      </c>
      <c r="L242" s="49">
        <f t="shared" si="6"/>
        <v>0</v>
      </c>
    </row>
    <row r="243" spans="1:12" x14ac:dyDescent="0.2">
      <c r="A243" s="41" t="s">
        <v>272</v>
      </c>
      <c r="B243" s="42">
        <v>4026669</v>
      </c>
      <c r="C243" s="11" t="s">
        <v>5636</v>
      </c>
      <c r="D243" s="42" t="s">
        <v>5637</v>
      </c>
      <c r="E243" s="44">
        <v>4</v>
      </c>
      <c r="F243" s="45" t="s">
        <v>9</v>
      </c>
      <c r="G243" s="46"/>
      <c r="H243" s="47"/>
      <c r="I243" s="48"/>
      <c r="J243" s="26"/>
      <c r="K243" s="49">
        <f t="shared" si="7"/>
        <v>0</v>
      </c>
      <c r="L243" s="49">
        <f t="shared" si="6"/>
        <v>0</v>
      </c>
    </row>
    <row r="244" spans="1:12" x14ac:dyDescent="0.2">
      <c r="A244" s="41" t="s">
        <v>273</v>
      </c>
      <c r="B244" s="42">
        <v>4026671</v>
      </c>
      <c r="C244" s="11" t="s">
        <v>5638</v>
      </c>
      <c r="D244" s="42" t="s">
        <v>5639</v>
      </c>
      <c r="E244" s="44">
        <v>6</v>
      </c>
      <c r="F244" s="45" t="s">
        <v>9</v>
      </c>
      <c r="G244" s="46"/>
      <c r="H244" s="47"/>
      <c r="I244" s="48"/>
      <c r="J244" s="26"/>
      <c r="K244" s="49">
        <f t="shared" si="7"/>
        <v>0</v>
      </c>
      <c r="L244" s="49">
        <f t="shared" si="6"/>
        <v>0</v>
      </c>
    </row>
    <row r="245" spans="1:12" x14ac:dyDescent="0.2">
      <c r="A245" s="41" t="s">
        <v>274</v>
      </c>
      <c r="B245" s="42">
        <v>4026714</v>
      </c>
      <c r="C245" s="11" t="s">
        <v>5640</v>
      </c>
      <c r="D245" s="42">
        <v>5802108699</v>
      </c>
      <c r="E245" s="44">
        <v>3</v>
      </c>
      <c r="F245" s="45" t="s">
        <v>9</v>
      </c>
      <c r="G245" s="46"/>
      <c r="H245" s="47"/>
      <c r="I245" s="48"/>
      <c r="J245" s="26"/>
      <c r="K245" s="49">
        <f t="shared" si="7"/>
        <v>0</v>
      </c>
      <c r="L245" s="49">
        <f t="shared" si="6"/>
        <v>0</v>
      </c>
    </row>
    <row r="246" spans="1:12" x14ac:dyDescent="0.2">
      <c r="A246" s="41" t="s">
        <v>275</v>
      </c>
      <c r="B246" s="42">
        <v>4026910</v>
      </c>
      <c r="C246" s="11" t="s">
        <v>5641</v>
      </c>
      <c r="D246" s="42" t="s">
        <v>5642</v>
      </c>
      <c r="E246" s="44">
        <v>5</v>
      </c>
      <c r="F246" s="45" t="s">
        <v>9</v>
      </c>
      <c r="G246" s="46"/>
      <c r="H246" s="47"/>
      <c r="I246" s="48"/>
      <c r="J246" s="26"/>
      <c r="K246" s="49">
        <f t="shared" si="7"/>
        <v>0</v>
      </c>
      <c r="L246" s="49">
        <f t="shared" si="6"/>
        <v>0</v>
      </c>
    </row>
    <row r="247" spans="1:12" x14ac:dyDescent="0.2">
      <c r="A247" s="41" t="s">
        <v>276</v>
      </c>
      <c r="B247" s="42">
        <v>4027039</v>
      </c>
      <c r="C247" s="11" t="s">
        <v>5643</v>
      </c>
      <c r="D247" s="42" t="s">
        <v>5644</v>
      </c>
      <c r="E247" s="44">
        <v>5</v>
      </c>
      <c r="F247" s="45" t="s">
        <v>9</v>
      </c>
      <c r="G247" s="46"/>
      <c r="H247" s="47"/>
      <c r="I247" s="48"/>
      <c r="J247" s="26"/>
      <c r="K247" s="49">
        <f t="shared" si="7"/>
        <v>0</v>
      </c>
      <c r="L247" s="49">
        <f t="shared" si="6"/>
        <v>0</v>
      </c>
    </row>
    <row r="248" spans="1:12" x14ac:dyDescent="0.2">
      <c r="A248" s="41" t="s">
        <v>277</v>
      </c>
      <c r="B248" s="42">
        <v>4016284</v>
      </c>
      <c r="C248" s="11" t="s">
        <v>944</v>
      </c>
      <c r="D248" s="42" t="s">
        <v>946</v>
      </c>
      <c r="E248" s="44">
        <v>3</v>
      </c>
      <c r="F248" s="45" t="s">
        <v>9</v>
      </c>
      <c r="G248" s="46"/>
      <c r="H248" s="47"/>
      <c r="I248" s="48"/>
      <c r="J248" s="26"/>
      <c r="K248" s="49">
        <f t="shared" si="7"/>
        <v>0</v>
      </c>
      <c r="L248" s="49">
        <f t="shared" si="6"/>
        <v>0</v>
      </c>
    </row>
    <row r="249" spans="1:12" x14ac:dyDescent="0.2">
      <c r="A249" s="41" t="s">
        <v>278</v>
      </c>
      <c r="B249" s="42">
        <v>4027089</v>
      </c>
      <c r="C249" s="11" t="s">
        <v>5645</v>
      </c>
      <c r="D249" s="42" t="s">
        <v>5646</v>
      </c>
      <c r="E249" s="44">
        <v>3</v>
      </c>
      <c r="F249" s="45" t="s">
        <v>9</v>
      </c>
      <c r="G249" s="46"/>
      <c r="H249" s="47"/>
      <c r="I249" s="48"/>
      <c r="J249" s="26"/>
      <c r="K249" s="49">
        <f t="shared" si="7"/>
        <v>0</v>
      </c>
      <c r="L249" s="49">
        <f t="shared" si="6"/>
        <v>0</v>
      </c>
    </row>
    <row r="250" spans="1:12" x14ac:dyDescent="0.2">
      <c r="A250" s="41" t="s">
        <v>279</v>
      </c>
      <c r="B250" s="42">
        <v>4027110</v>
      </c>
      <c r="C250" s="11" t="s">
        <v>5647</v>
      </c>
      <c r="D250" s="42" t="s">
        <v>5648</v>
      </c>
      <c r="E250" s="44">
        <v>1</v>
      </c>
      <c r="F250" s="45" t="s">
        <v>9</v>
      </c>
      <c r="G250" s="46"/>
      <c r="H250" s="47"/>
      <c r="I250" s="48"/>
      <c r="J250" s="26"/>
      <c r="K250" s="49">
        <f t="shared" si="7"/>
        <v>0</v>
      </c>
      <c r="L250" s="49">
        <f t="shared" si="6"/>
        <v>0</v>
      </c>
    </row>
    <row r="251" spans="1:12" x14ac:dyDescent="0.2">
      <c r="A251" s="41" t="s">
        <v>280</v>
      </c>
      <c r="B251" s="42">
        <v>4027257</v>
      </c>
      <c r="C251" s="11" t="s">
        <v>5649</v>
      </c>
      <c r="D251" s="42" t="s">
        <v>5650</v>
      </c>
      <c r="E251" s="44">
        <v>3</v>
      </c>
      <c r="F251" s="45" t="s">
        <v>9</v>
      </c>
      <c r="G251" s="46"/>
      <c r="H251" s="47"/>
      <c r="I251" s="48"/>
      <c r="J251" s="26"/>
      <c r="K251" s="49">
        <f t="shared" si="7"/>
        <v>0</v>
      </c>
      <c r="L251" s="49">
        <f t="shared" si="6"/>
        <v>0</v>
      </c>
    </row>
    <row r="252" spans="1:12" x14ac:dyDescent="0.2">
      <c r="A252" s="41" t="s">
        <v>281</v>
      </c>
      <c r="B252" s="42">
        <v>4027264</v>
      </c>
      <c r="C252" s="11" t="s">
        <v>5651</v>
      </c>
      <c r="D252" s="42" t="s">
        <v>5652</v>
      </c>
      <c r="E252" s="44">
        <v>3</v>
      </c>
      <c r="F252" s="45" t="s">
        <v>9</v>
      </c>
      <c r="G252" s="46"/>
      <c r="H252" s="47"/>
      <c r="I252" s="48"/>
      <c r="J252" s="26"/>
      <c r="K252" s="49">
        <f t="shared" si="7"/>
        <v>0</v>
      </c>
      <c r="L252" s="49">
        <f t="shared" si="6"/>
        <v>0</v>
      </c>
    </row>
    <row r="253" spans="1:12" x14ac:dyDescent="0.2">
      <c r="A253" s="41" t="s">
        <v>282</v>
      </c>
      <c r="B253" s="42">
        <v>4027265</v>
      </c>
      <c r="C253" s="11" t="s">
        <v>5653</v>
      </c>
      <c r="D253" s="42" t="s">
        <v>5654</v>
      </c>
      <c r="E253" s="44">
        <v>3</v>
      </c>
      <c r="F253" s="45" t="s">
        <v>9</v>
      </c>
      <c r="G253" s="46"/>
      <c r="H253" s="47"/>
      <c r="I253" s="48"/>
      <c r="J253" s="26"/>
      <c r="K253" s="49">
        <f t="shared" si="7"/>
        <v>0</v>
      </c>
      <c r="L253" s="49">
        <f t="shared" si="6"/>
        <v>0</v>
      </c>
    </row>
    <row r="254" spans="1:12" x14ac:dyDescent="0.2">
      <c r="A254" s="41" t="s">
        <v>283</v>
      </c>
      <c r="B254" s="42">
        <v>4016050</v>
      </c>
      <c r="C254" s="11" t="s">
        <v>943</v>
      </c>
      <c r="D254" s="42" t="s">
        <v>945</v>
      </c>
      <c r="E254" s="44">
        <v>7</v>
      </c>
      <c r="F254" s="45" t="s">
        <v>9</v>
      </c>
      <c r="G254" s="46"/>
      <c r="H254" s="47"/>
      <c r="I254" s="48"/>
      <c r="J254" s="26"/>
      <c r="K254" s="49">
        <f t="shared" si="7"/>
        <v>0</v>
      </c>
      <c r="L254" s="49">
        <f t="shared" si="6"/>
        <v>0</v>
      </c>
    </row>
    <row r="255" spans="1:12" x14ac:dyDescent="0.2">
      <c r="A255" s="41" t="s">
        <v>284</v>
      </c>
      <c r="B255" s="42">
        <v>4020591</v>
      </c>
      <c r="C255" s="11" t="s">
        <v>5655</v>
      </c>
      <c r="D255" s="42" t="s">
        <v>5656</v>
      </c>
      <c r="E255" s="44">
        <v>7</v>
      </c>
      <c r="F255" s="45" t="s">
        <v>9</v>
      </c>
      <c r="G255" s="46"/>
      <c r="H255" s="47"/>
      <c r="I255" s="48"/>
      <c r="J255" s="26"/>
      <c r="K255" s="49">
        <f t="shared" si="7"/>
        <v>0</v>
      </c>
      <c r="L255" s="49">
        <f t="shared" si="6"/>
        <v>0</v>
      </c>
    </row>
    <row r="256" spans="1:12" ht="18" customHeight="1" x14ac:dyDescent="0.2">
      <c r="A256" s="27"/>
      <c r="D256" s="4"/>
      <c r="E256" s="169" t="s">
        <v>6995</v>
      </c>
      <c r="F256" s="170"/>
      <c r="G256" s="170"/>
      <c r="H256" s="170"/>
      <c r="I256" s="171"/>
      <c r="J256" s="171"/>
      <c r="K256" s="28">
        <f>SUM(L10:L255)</f>
        <v>0</v>
      </c>
    </row>
    <row r="257" spans="1:11" ht="12.95" customHeight="1" x14ac:dyDescent="0.2">
      <c r="F257" s="17"/>
      <c r="G257" s="17"/>
      <c r="H257" s="18"/>
      <c r="I257" s="15"/>
      <c r="J257" s="3"/>
    </row>
    <row r="258" spans="1:11" ht="10.5" customHeight="1" x14ac:dyDescent="0.2">
      <c r="G258" s="17"/>
      <c r="H258" s="17"/>
      <c r="I258" s="18"/>
      <c r="J258" s="15"/>
    </row>
    <row r="259" spans="1:11" ht="12" customHeight="1" x14ac:dyDescent="0.2">
      <c r="C259" s="19"/>
      <c r="D259" s="19"/>
      <c r="E259" s="19"/>
      <c r="F259" s="19"/>
      <c r="G259" s="19"/>
      <c r="H259" s="19"/>
      <c r="I259" s="16"/>
      <c r="J259" s="16"/>
      <c r="K259" s="20"/>
    </row>
    <row r="260" spans="1:11" ht="10.5" customHeight="1" x14ac:dyDescent="0.2">
      <c r="C260" s="155" t="s">
        <v>10</v>
      </c>
      <c r="D260" s="155"/>
      <c r="E260" s="21"/>
      <c r="F260" s="21"/>
      <c r="G260" s="21"/>
      <c r="H260" s="157"/>
      <c r="I260" s="157"/>
      <c r="J260" s="157"/>
      <c r="K260" s="20"/>
    </row>
    <row r="261" spans="1:11" ht="15" customHeight="1" x14ac:dyDescent="0.2">
      <c r="C261" s="33" t="s">
        <v>6997</v>
      </c>
      <c r="D261" s="23"/>
      <c r="E261" s="24"/>
      <c r="F261" s="24"/>
      <c r="G261" s="24" t="s">
        <v>11</v>
      </c>
      <c r="H261" s="142" t="s">
        <v>6</v>
      </c>
      <c r="I261" s="142"/>
      <c r="J261" s="143"/>
      <c r="K261" s="20"/>
    </row>
    <row r="262" spans="1:11" ht="10.5" customHeight="1" x14ac:dyDescent="0.2">
      <c r="C262" s="38"/>
      <c r="D262" s="21"/>
      <c r="E262" s="21"/>
      <c r="F262" s="21"/>
      <c r="G262" s="21"/>
      <c r="H262" s="178"/>
      <c r="I262" s="178"/>
      <c r="J262" s="7"/>
      <c r="K262" s="20"/>
    </row>
    <row r="263" spans="1:11" ht="10.5" customHeight="1" x14ac:dyDescent="0.2">
      <c r="A263" s="20"/>
      <c r="B263" s="7"/>
      <c r="C263" s="39"/>
      <c r="D263" s="39"/>
      <c r="E263" s="39"/>
      <c r="F263" s="39"/>
      <c r="G263" s="39"/>
      <c r="H263" s="39"/>
    </row>
    <row r="264" spans="1:11" ht="12" customHeight="1" x14ac:dyDescent="0.2">
      <c r="A264" s="38"/>
      <c r="B264" s="40"/>
      <c r="C264" s="39"/>
      <c r="D264" s="39"/>
      <c r="E264" s="39"/>
      <c r="F264" s="39"/>
      <c r="G264" s="39"/>
      <c r="H264" s="39"/>
    </row>
    <row r="265" spans="1:11" ht="12.95" customHeight="1" x14ac:dyDescent="0.2">
      <c r="A265" s="22" t="s">
        <v>5</v>
      </c>
      <c r="B265" s="33"/>
      <c r="C265" s="39"/>
      <c r="D265" s="39"/>
      <c r="E265" s="39"/>
      <c r="F265" s="39"/>
      <c r="G265" s="39"/>
      <c r="H265" s="39"/>
      <c r="I265" s="3"/>
      <c r="J265" s="3"/>
    </row>
    <row r="266" spans="1:11" ht="14.25" customHeight="1" x14ac:dyDescent="0.2">
      <c r="A266" s="38"/>
      <c r="B266" s="40"/>
      <c r="C266" s="39"/>
      <c r="D266" s="39"/>
      <c r="E266" s="39"/>
      <c r="F266" s="39"/>
      <c r="G266" s="39"/>
      <c r="H266" s="39"/>
      <c r="I266" s="3"/>
      <c r="J266" s="3"/>
    </row>
  </sheetData>
  <mergeCells count="20">
    <mergeCell ref="C260:D260"/>
    <mergeCell ref="H260:J260"/>
    <mergeCell ref="H261:J261"/>
    <mergeCell ref="H262:I262"/>
    <mergeCell ref="H8:H9"/>
    <mergeCell ref="I8:I9"/>
    <mergeCell ref="J8:J9"/>
    <mergeCell ref="K8:K9"/>
    <mergeCell ref="L8:L9"/>
    <mergeCell ref="E256:J256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55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7"/>
  <sheetViews>
    <sheetView workbookViewId="0">
      <pane ySplit="9" topLeftCell="A69" activePane="bottomLeft" state="frozen"/>
      <selection pane="bottomLeft" activeCell="K109" sqref="K109"/>
    </sheetView>
  </sheetViews>
  <sheetFormatPr defaultColWidth="11.5703125" defaultRowHeight="12.75" x14ac:dyDescent="0.2"/>
  <cols>
    <col min="1" max="1" width="4" style="3" customWidth="1"/>
    <col min="2" max="2" width="13.28515625" style="4" bestFit="1" customWidth="1"/>
    <col min="3" max="3" width="38.28515625" style="3" customWidth="1"/>
    <col min="4" max="4" width="13.85546875" style="3" customWidth="1"/>
    <col min="5" max="5" width="6.7109375" style="3" customWidth="1"/>
    <col min="6" max="6" width="5" style="3" customWidth="1"/>
    <col min="7" max="7" width="17" style="3" customWidth="1"/>
    <col min="8" max="8" width="18.7109375" style="3" customWidth="1"/>
    <col min="9" max="9" width="19" style="4" customWidth="1"/>
    <col min="10" max="10" width="13.28515625" style="4" customWidth="1"/>
    <col min="11" max="11" width="18.140625" style="3" customWidth="1"/>
    <col min="12" max="12" width="17.14062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17809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7045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67" t="s">
        <v>8</v>
      </c>
      <c r="D8" s="148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68"/>
      <c r="D9" s="149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62">
        <v>4022738</v>
      </c>
      <c r="C10" s="63" t="s">
        <v>5657</v>
      </c>
      <c r="D10" s="62">
        <v>2996049</v>
      </c>
      <c r="E10" s="64">
        <v>2</v>
      </c>
      <c r="F10" s="65" t="s">
        <v>9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62">
        <v>4024245</v>
      </c>
      <c r="C11" s="63" t="s">
        <v>5658</v>
      </c>
      <c r="D11" s="62">
        <v>5001823000</v>
      </c>
      <c r="E11" s="64">
        <v>8</v>
      </c>
      <c r="F11" s="65" t="s">
        <v>9</v>
      </c>
      <c r="G11" s="46"/>
      <c r="H11" s="47"/>
      <c r="I11" s="48"/>
      <c r="J11" s="26"/>
      <c r="K11" s="49">
        <f t="shared" ref="K11:K74" si="0">I11*(100-J11)/100</f>
        <v>0</v>
      </c>
      <c r="L11" s="49">
        <f t="shared" ref="L11:L74" si="1">K11*E11</f>
        <v>0</v>
      </c>
    </row>
    <row r="12" spans="1:12" x14ac:dyDescent="0.2">
      <c r="A12" s="41" t="s">
        <v>18</v>
      </c>
      <c r="B12" s="62">
        <v>4013791</v>
      </c>
      <c r="C12" s="63" t="s">
        <v>5659</v>
      </c>
      <c r="D12" s="62">
        <v>5021170326</v>
      </c>
      <c r="E12" s="64">
        <v>4</v>
      </c>
      <c r="F12" s="65" t="s">
        <v>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x14ac:dyDescent="0.2">
      <c r="A13" s="41" t="s">
        <v>19</v>
      </c>
      <c r="B13" s="62">
        <v>4025517</v>
      </c>
      <c r="C13" s="63" t="s">
        <v>5660</v>
      </c>
      <c r="D13" s="62">
        <v>9254230000</v>
      </c>
      <c r="E13" s="64">
        <v>2</v>
      </c>
      <c r="F13" s="65" t="s">
        <v>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62">
        <v>4013633</v>
      </c>
      <c r="C14" s="63" t="s">
        <v>5661</v>
      </c>
      <c r="D14" s="62">
        <v>9324000240</v>
      </c>
      <c r="E14" s="64">
        <v>4</v>
      </c>
      <c r="F14" s="65" t="s">
        <v>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62">
        <v>4022993</v>
      </c>
      <c r="C15" s="63" t="s">
        <v>5662</v>
      </c>
      <c r="D15" s="66" t="s">
        <v>5663</v>
      </c>
      <c r="E15" s="64">
        <v>2</v>
      </c>
      <c r="F15" s="65" t="s">
        <v>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 t="s">
        <v>22</v>
      </c>
      <c r="B16" s="62">
        <v>4023001</v>
      </c>
      <c r="C16" s="63" t="s">
        <v>5664</v>
      </c>
      <c r="D16" s="66" t="s">
        <v>5665</v>
      </c>
      <c r="E16" s="64">
        <v>2</v>
      </c>
      <c r="F16" s="65" t="s">
        <v>9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62">
        <v>4022995</v>
      </c>
      <c r="C17" s="63" t="s">
        <v>5666</v>
      </c>
      <c r="D17" s="66" t="s">
        <v>5667</v>
      </c>
      <c r="E17" s="64">
        <v>2</v>
      </c>
      <c r="F17" s="65" t="s">
        <v>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62">
        <v>4022988</v>
      </c>
      <c r="C18" s="63" t="s">
        <v>5668</v>
      </c>
      <c r="D18" s="66" t="s">
        <v>5669</v>
      </c>
      <c r="E18" s="64">
        <v>2</v>
      </c>
      <c r="F18" s="65" t="s">
        <v>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62">
        <v>4025909</v>
      </c>
      <c r="C19" s="63" t="s">
        <v>5670</v>
      </c>
      <c r="D19" s="62" t="s">
        <v>5671</v>
      </c>
      <c r="E19" s="64">
        <v>42</v>
      </c>
      <c r="F19" s="65" t="s">
        <v>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62">
        <v>4025910</v>
      </c>
      <c r="C20" s="63" t="s">
        <v>5672</v>
      </c>
      <c r="D20" s="62" t="s">
        <v>5673</v>
      </c>
      <c r="E20" s="64">
        <v>24</v>
      </c>
      <c r="F20" s="65" t="s">
        <v>9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62">
        <v>4025911</v>
      </c>
      <c r="C21" s="63" t="s">
        <v>5674</v>
      </c>
      <c r="D21" s="62" t="s">
        <v>5675</v>
      </c>
      <c r="E21" s="64">
        <v>102</v>
      </c>
      <c r="F21" s="65" t="s">
        <v>9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62">
        <v>4014660</v>
      </c>
      <c r="C22" s="63" t="s">
        <v>5676</v>
      </c>
      <c r="D22" s="62" t="s">
        <v>5677</v>
      </c>
      <c r="E22" s="64">
        <v>2</v>
      </c>
      <c r="F22" s="65" t="s">
        <v>9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62">
        <v>4019699</v>
      </c>
      <c r="C23" s="63" t="s">
        <v>5678</v>
      </c>
      <c r="D23" s="67" t="s">
        <v>5679</v>
      </c>
      <c r="E23" s="64">
        <v>6</v>
      </c>
      <c r="F23" s="65" t="s">
        <v>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62">
        <v>4022987</v>
      </c>
      <c r="C24" s="63" t="s">
        <v>5680</v>
      </c>
      <c r="D24" s="66">
        <v>2916505390</v>
      </c>
      <c r="E24" s="64">
        <v>2</v>
      </c>
      <c r="F24" s="65" t="s">
        <v>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62">
        <v>4004614</v>
      </c>
      <c r="C25" s="63" t="s">
        <v>5681</v>
      </c>
      <c r="D25" s="62" t="s">
        <v>955</v>
      </c>
      <c r="E25" s="64">
        <v>4</v>
      </c>
      <c r="F25" s="65" t="s">
        <v>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62">
        <v>4015163</v>
      </c>
      <c r="C26" s="63" t="s">
        <v>5682</v>
      </c>
      <c r="D26" s="67" t="s">
        <v>5683</v>
      </c>
      <c r="E26" s="64">
        <v>2</v>
      </c>
      <c r="F26" s="65" t="s">
        <v>9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62">
        <v>4015933</v>
      </c>
      <c r="C27" s="63" t="s">
        <v>5684</v>
      </c>
      <c r="D27" s="67" t="s">
        <v>5685</v>
      </c>
      <c r="E27" s="64">
        <v>4</v>
      </c>
      <c r="F27" s="65" t="s">
        <v>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62">
        <v>4021213</v>
      </c>
      <c r="C28" s="63" t="s">
        <v>5686</v>
      </c>
      <c r="D28" s="67" t="s">
        <v>5687</v>
      </c>
      <c r="E28" s="64">
        <v>3</v>
      </c>
      <c r="F28" s="65" t="s">
        <v>9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62">
        <v>4022999</v>
      </c>
      <c r="C29" s="63" t="s">
        <v>5688</v>
      </c>
      <c r="D29" s="67" t="s">
        <v>5689</v>
      </c>
      <c r="E29" s="64">
        <v>190</v>
      </c>
      <c r="F29" s="65" t="s">
        <v>9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62">
        <v>4023665</v>
      </c>
      <c r="C30" s="63" t="s">
        <v>5690</v>
      </c>
      <c r="D30" s="67" t="s">
        <v>5691</v>
      </c>
      <c r="E30" s="64">
        <v>2</v>
      </c>
      <c r="F30" s="65" t="s">
        <v>9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62">
        <v>4017175</v>
      </c>
      <c r="C31" s="63" t="s">
        <v>5692</v>
      </c>
      <c r="D31" s="67" t="s">
        <v>5693</v>
      </c>
      <c r="E31" s="64">
        <v>1</v>
      </c>
      <c r="F31" s="65" t="s">
        <v>9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62">
        <v>2022988</v>
      </c>
      <c r="C32" s="63" t="s">
        <v>5694</v>
      </c>
      <c r="D32" s="62" t="s">
        <v>4577</v>
      </c>
      <c r="E32" s="65">
        <v>2</v>
      </c>
      <c r="F32" s="65" t="s">
        <v>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62">
        <v>2025909</v>
      </c>
      <c r="C33" s="63" t="s">
        <v>5694</v>
      </c>
      <c r="D33" s="62" t="s">
        <v>5695</v>
      </c>
      <c r="E33" s="65">
        <v>7</v>
      </c>
      <c r="F33" s="65" t="s">
        <v>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62">
        <v>2025910</v>
      </c>
      <c r="C34" s="63" t="s">
        <v>5694</v>
      </c>
      <c r="D34" s="62" t="s">
        <v>5696</v>
      </c>
      <c r="E34" s="65">
        <v>5</v>
      </c>
      <c r="F34" s="65" t="s">
        <v>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62">
        <v>2025911</v>
      </c>
      <c r="C35" s="63" t="s">
        <v>5694</v>
      </c>
      <c r="D35" s="62" t="s">
        <v>5697</v>
      </c>
      <c r="E35" s="65">
        <v>2</v>
      </c>
      <c r="F35" s="65" t="s">
        <v>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62">
        <v>4023733</v>
      </c>
      <c r="C36" s="63" t="s">
        <v>5698</v>
      </c>
      <c r="D36" s="62" t="s">
        <v>5699</v>
      </c>
      <c r="E36" s="64">
        <v>6</v>
      </c>
      <c r="F36" s="65" t="s">
        <v>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62">
        <v>4010477</v>
      </c>
      <c r="C37" s="63" t="s">
        <v>5700</v>
      </c>
      <c r="D37" s="62" t="s">
        <v>5701</v>
      </c>
      <c r="E37" s="64">
        <v>2</v>
      </c>
      <c r="F37" s="65" t="s">
        <v>9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x14ac:dyDescent="0.2">
      <c r="A38" s="41" t="s">
        <v>67</v>
      </c>
      <c r="B38" s="62">
        <v>4003835</v>
      </c>
      <c r="C38" s="63" t="s">
        <v>5702</v>
      </c>
      <c r="D38" s="62" t="s">
        <v>5703</v>
      </c>
      <c r="E38" s="64">
        <v>4</v>
      </c>
      <c r="F38" s="65" t="s">
        <v>9</v>
      </c>
      <c r="G38" s="46"/>
      <c r="H38" s="47"/>
      <c r="I38" s="48"/>
      <c r="J38" s="26"/>
      <c r="K38" s="49">
        <f t="shared" si="0"/>
        <v>0</v>
      </c>
      <c r="L38" s="49">
        <f t="shared" si="1"/>
        <v>0</v>
      </c>
    </row>
    <row r="39" spans="1:12" x14ac:dyDescent="0.2">
      <c r="A39" s="41" t="s">
        <v>68</v>
      </c>
      <c r="B39" s="62">
        <v>4018734</v>
      </c>
      <c r="C39" s="63" t="s">
        <v>5704</v>
      </c>
      <c r="D39" s="62" t="s">
        <v>5705</v>
      </c>
      <c r="E39" s="64">
        <v>2</v>
      </c>
      <c r="F39" s="65" t="s">
        <v>9</v>
      </c>
      <c r="G39" s="46"/>
      <c r="H39" s="47"/>
      <c r="I39" s="48"/>
      <c r="J39" s="26"/>
      <c r="K39" s="49">
        <f t="shared" si="0"/>
        <v>0</v>
      </c>
      <c r="L39" s="49">
        <f t="shared" si="1"/>
        <v>0</v>
      </c>
    </row>
    <row r="40" spans="1:12" x14ac:dyDescent="0.2">
      <c r="A40" s="41" t="s">
        <v>69</v>
      </c>
      <c r="B40" s="62">
        <v>2015897</v>
      </c>
      <c r="C40" s="63" t="s">
        <v>5706</v>
      </c>
      <c r="D40" s="62" t="s">
        <v>625</v>
      </c>
      <c r="E40" s="64">
        <v>1</v>
      </c>
      <c r="F40" s="65" t="s">
        <v>9</v>
      </c>
      <c r="G40" s="46"/>
      <c r="H40" s="47"/>
      <c r="I40" s="48"/>
      <c r="J40" s="26"/>
      <c r="K40" s="49">
        <f t="shared" si="0"/>
        <v>0</v>
      </c>
      <c r="L40" s="49">
        <f t="shared" si="1"/>
        <v>0</v>
      </c>
    </row>
    <row r="41" spans="1:12" x14ac:dyDescent="0.2">
      <c r="A41" s="41" t="s">
        <v>70</v>
      </c>
      <c r="B41" s="62">
        <v>4027343</v>
      </c>
      <c r="C41" s="63" t="s">
        <v>5707</v>
      </c>
      <c r="D41" s="62" t="s">
        <v>5708</v>
      </c>
      <c r="E41" s="64">
        <v>2</v>
      </c>
      <c r="F41" s="65" t="s">
        <v>9</v>
      </c>
      <c r="G41" s="46"/>
      <c r="H41" s="47"/>
      <c r="I41" s="48"/>
      <c r="J41" s="26"/>
      <c r="K41" s="49">
        <f t="shared" si="0"/>
        <v>0</v>
      </c>
      <c r="L41" s="49">
        <f t="shared" si="1"/>
        <v>0</v>
      </c>
    </row>
    <row r="42" spans="1:12" x14ac:dyDescent="0.2">
      <c r="A42" s="41" t="s">
        <v>71</v>
      </c>
      <c r="B42" s="62">
        <v>4025773</v>
      </c>
      <c r="C42" s="63" t="s">
        <v>5709</v>
      </c>
      <c r="D42" s="62" t="s">
        <v>5710</v>
      </c>
      <c r="E42" s="64">
        <v>4</v>
      </c>
      <c r="F42" s="65" t="s">
        <v>9</v>
      </c>
      <c r="G42" s="46"/>
      <c r="H42" s="47"/>
      <c r="I42" s="48"/>
      <c r="J42" s="26"/>
      <c r="K42" s="49">
        <f t="shared" si="0"/>
        <v>0</v>
      </c>
      <c r="L42" s="49">
        <f t="shared" si="1"/>
        <v>0</v>
      </c>
    </row>
    <row r="43" spans="1:12" x14ac:dyDescent="0.2">
      <c r="A43" s="41" t="s">
        <v>72</v>
      </c>
      <c r="B43" s="62">
        <v>4025774</v>
      </c>
      <c r="C43" s="63" t="s">
        <v>5711</v>
      </c>
      <c r="D43" s="62" t="s">
        <v>5712</v>
      </c>
      <c r="E43" s="64">
        <v>4</v>
      </c>
      <c r="F43" s="65" t="s">
        <v>9</v>
      </c>
      <c r="G43" s="46"/>
      <c r="H43" s="47"/>
      <c r="I43" s="48"/>
      <c r="J43" s="26"/>
      <c r="K43" s="49">
        <f t="shared" si="0"/>
        <v>0</v>
      </c>
      <c r="L43" s="49">
        <f t="shared" si="1"/>
        <v>0</v>
      </c>
    </row>
    <row r="44" spans="1:12" x14ac:dyDescent="0.2">
      <c r="A44" s="41" t="s">
        <v>73</v>
      </c>
      <c r="B44" s="62">
        <v>4010071</v>
      </c>
      <c r="C44" s="63" t="s">
        <v>648</v>
      </c>
      <c r="D44" s="62" t="s">
        <v>627</v>
      </c>
      <c r="E44" s="64">
        <v>4</v>
      </c>
      <c r="F44" s="65" t="s">
        <v>9</v>
      </c>
      <c r="G44" s="46"/>
      <c r="H44" s="47"/>
      <c r="I44" s="48"/>
      <c r="J44" s="26"/>
      <c r="K44" s="49">
        <f t="shared" si="0"/>
        <v>0</v>
      </c>
      <c r="L44" s="49">
        <f t="shared" si="1"/>
        <v>0</v>
      </c>
    </row>
    <row r="45" spans="1:12" x14ac:dyDescent="0.2">
      <c r="A45" s="41" t="s">
        <v>74</v>
      </c>
      <c r="B45" s="62">
        <v>4004610</v>
      </c>
      <c r="C45" s="63" t="s">
        <v>647</v>
      </c>
      <c r="D45" s="62" t="s">
        <v>626</v>
      </c>
      <c r="E45" s="64">
        <v>4</v>
      </c>
      <c r="F45" s="65" t="s">
        <v>9</v>
      </c>
      <c r="G45" s="46"/>
      <c r="H45" s="47"/>
      <c r="I45" s="48"/>
      <c r="J45" s="26"/>
      <c r="K45" s="49">
        <f t="shared" si="0"/>
        <v>0</v>
      </c>
      <c r="L45" s="49">
        <f t="shared" si="1"/>
        <v>0</v>
      </c>
    </row>
    <row r="46" spans="1:12" x14ac:dyDescent="0.2">
      <c r="A46" s="41" t="s">
        <v>75</v>
      </c>
      <c r="B46" s="62">
        <v>4021433</v>
      </c>
      <c r="C46" s="63" t="s">
        <v>5713</v>
      </c>
      <c r="D46" s="62" t="s">
        <v>5714</v>
      </c>
      <c r="E46" s="64">
        <v>2</v>
      </c>
      <c r="F46" s="65" t="s">
        <v>9</v>
      </c>
      <c r="G46" s="46"/>
      <c r="H46" s="47"/>
      <c r="I46" s="48"/>
      <c r="J46" s="26"/>
      <c r="K46" s="49">
        <f t="shared" si="0"/>
        <v>0</v>
      </c>
      <c r="L46" s="49">
        <f t="shared" si="1"/>
        <v>0</v>
      </c>
    </row>
    <row r="47" spans="1:12" x14ac:dyDescent="0.2">
      <c r="A47" s="41" t="s">
        <v>76</v>
      </c>
      <c r="B47" s="62">
        <v>4022493</v>
      </c>
      <c r="C47" s="63" t="s">
        <v>5715</v>
      </c>
      <c r="D47" s="62" t="s">
        <v>5716</v>
      </c>
      <c r="E47" s="64">
        <v>8</v>
      </c>
      <c r="F47" s="65" t="s">
        <v>9</v>
      </c>
      <c r="G47" s="46"/>
      <c r="H47" s="47"/>
      <c r="I47" s="48"/>
      <c r="J47" s="26"/>
      <c r="K47" s="49">
        <f t="shared" si="0"/>
        <v>0</v>
      </c>
      <c r="L47" s="49">
        <f t="shared" si="1"/>
        <v>0</v>
      </c>
    </row>
    <row r="48" spans="1:12" x14ac:dyDescent="0.2">
      <c r="A48" s="41" t="s">
        <v>77</v>
      </c>
      <c r="B48" s="62">
        <v>4018742</v>
      </c>
      <c r="C48" s="63" t="s">
        <v>950</v>
      </c>
      <c r="D48" s="62" t="s">
        <v>956</v>
      </c>
      <c r="E48" s="64">
        <v>8</v>
      </c>
      <c r="F48" s="65" t="s">
        <v>9</v>
      </c>
      <c r="G48" s="46"/>
      <c r="H48" s="47"/>
      <c r="I48" s="48"/>
      <c r="J48" s="26"/>
      <c r="K48" s="49">
        <f t="shared" si="0"/>
        <v>0</v>
      </c>
      <c r="L48" s="49">
        <f t="shared" si="1"/>
        <v>0</v>
      </c>
    </row>
    <row r="49" spans="1:12" x14ac:dyDescent="0.2">
      <c r="A49" s="41" t="s">
        <v>78</v>
      </c>
      <c r="B49" s="62">
        <v>4024867</v>
      </c>
      <c r="C49" s="63" t="s">
        <v>5717</v>
      </c>
      <c r="D49" s="62" t="s">
        <v>5718</v>
      </c>
      <c r="E49" s="64">
        <v>1</v>
      </c>
      <c r="F49" s="65" t="s">
        <v>9</v>
      </c>
      <c r="G49" s="46"/>
      <c r="H49" s="47"/>
      <c r="I49" s="48"/>
      <c r="J49" s="26"/>
      <c r="K49" s="49">
        <f t="shared" si="0"/>
        <v>0</v>
      </c>
      <c r="L49" s="49">
        <f t="shared" si="1"/>
        <v>0</v>
      </c>
    </row>
    <row r="50" spans="1:12" x14ac:dyDescent="0.2">
      <c r="A50" s="41" t="s">
        <v>79</v>
      </c>
      <c r="B50" s="62">
        <v>4021411</v>
      </c>
      <c r="C50" s="63" t="s">
        <v>5719</v>
      </c>
      <c r="D50" s="62" t="s">
        <v>5720</v>
      </c>
      <c r="E50" s="64">
        <v>2</v>
      </c>
      <c r="F50" s="65" t="s">
        <v>9</v>
      </c>
      <c r="G50" s="46"/>
      <c r="H50" s="47"/>
      <c r="I50" s="48"/>
      <c r="J50" s="26"/>
      <c r="K50" s="49">
        <f t="shared" si="0"/>
        <v>0</v>
      </c>
      <c r="L50" s="49">
        <f t="shared" si="1"/>
        <v>0</v>
      </c>
    </row>
    <row r="51" spans="1:12" x14ac:dyDescent="0.2">
      <c r="A51" s="41" t="s">
        <v>80</v>
      </c>
      <c r="B51" s="62">
        <v>4016836</v>
      </c>
      <c r="C51" s="63" t="s">
        <v>5721</v>
      </c>
      <c r="D51" s="62" t="s">
        <v>958</v>
      </c>
      <c r="E51" s="64">
        <v>16</v>
      </c>
      <c r="F51" s="65" t="s">
        <v>9</v>
      </c>
      <c r="G51" s="46"/>
      <c r="H51" s="47"/>
      <c r="I51" s="48"/>
      <c r="J51" s="26"/>
      <c r="K51" s="49">
        <f t="shared" si="0"/>
        <v>0</v>
      </c>
      <c r="L51" s="49">
        <f t="shared" si="1"/>
        <v>0</v>
      </c>
    </row>
    <row r="52" spans="1:12" x14ac:dyDescent="0.2">
      <c r="A52" s="41" t="s">
        <v>81</v>
      </c>
      <c r="B52" s="62">
        <v>4015989</v>
      </c>
      <c r="C52" s="63" t="s">
        <v>948</v>
      </c>
      <c r="D52" s="67" t="s">
        <v>5722</v>
      </c>
      <c r="E52" s="64">
        <v>20</v>
      </c>
      <c r="F52" s="65" t="s">
        <v>9</v>
      </c>
      <c r="G52" s="46"/>
      <c r="H52" s="47"/>
      <c r="I52" s="48"/>
      <c r="J52" s="26"/>
      <c r="K52" s="49">
        <f t="shared" si="0"/>
        <v>0</v>
      </c>
      <c r="L52" s="49">
        <f t="shared" si="1"/>
        <v>0</v>
      </c>
    </row>
    <row r="53" spans="1:12" x14ac:dyDescent="0.2">
      <c r="A53" s="41" t="s">
        <v>82</v>
      </c>
      <c r="B53" s="62">
        <v>4021032</v>
      </c>
      <c r="C53" s="63" t="s">
        <v>5723</v>
      </c>
      <c r="D53" s="67" t="s">
        <v>5724</v>
      </c>
      <c r="E53" s="64">
        <v>1</v>
      </c>
      <c r="F53" s="65" t="s">
        <v>9</v>
      </c>
      <c r="G53" s="46"/>
      <c r="H53" s="47"/>
      <c r="I53" s="48"/>
      <c r="J53" s="26"/>
      <c r="K53" s="49">
        <f t="shared" si="0"/>
        <v>0</v>
      </c>
      <c r="L53" s="49">
        <f t="shared" si="1"/>
        <v>0</v>
      </c>
    </row>
    <row r="54" spans="1:12" x14ac:dyDescent="0.2">
      <c r="A54" s="41" t="s">
        <v>83</v>
      </c>
      <c r="B54" s="62">
        <v>4021011</v>
      </c>
      <c r="C54" s="63" t="s">
        <v>5725</v>
      </c>
      <c r="D54" s="67" t="s">
        <v>5726</v>
      </c>
      <c r="E54" s="64">
        <v>2</v>
      </c>
      <c r="F54" s="65" t="s">
        <v>9</v>
      </c>
      <c r="G54" s="46"/>
      <c r="H54" s="47"/>
      <c r="I54" s="48"/>
      <c r="J54" s="26"/>
      <c r="K54" s="49">
        <f t="shared" si="0"/>
        <v>0</v>
      </c>
      <c r="L54" s="49">
        <f t="shared" si="1"/>
        <v>0</v>
      </c>
    </row>
    <row r="55" spans="1:12" x14ac:dyDescent="0.2">
      <c r="A55" s="41" t="s">
        <v>84</v>
      </c>
      <c r="B55" s="62">
        <v>4025186</v>
      </c>
      <c r="C55" s="63" t="s">
        <v>5727</v>
      </c>
      <c r="D55" s="62" t="s">
        <v>5728</v>
      </c>
      <c r="E55" s="64">
        <v>2</v>
      </c>
      <c r="F55" s="65" t="s">
        <v>9</v>
      </c>
      <c r="G55" s="46"/>
      <c r="H55" s="47"/>
      <c r="I55" s="48"/>
      <c r="J55" s="26"/>
      <c r="K55" s="49">
        <f t="shared" si="0"/>
        <v>0</v>
      </c>
      <c r="L55" s="49">
        <f t="shared" si="1"/>
        <v>0</v>
      </c>
    </row>
    <row r="56" spans="1:12" x14ac:dyDescent="0.2">
      <c r="A56" s="41" t="s">
        <v>85</v>
      </c>
      <c r="B56" s="62">
        <v>4026031</v>
      </c>
      <c r="C56" s="63" t="s">
        <v>5729</v>
      </c>
      <c r="D56" s="67" t="s">
        <v>5730</v>
      </c>
      <c r="E56" s="64">
        <v>10</v>
      </c>
      <c r="F56" s="65" t="s">
        <v>9</v>
      </c>
      <c r="G56" s="46"/>
      <c r="H56" s="47"/>
      <c r="I56" s="48"/>
      <c r="J56" s="26"/>
      <c r="K56" s="49">
        <f t="shared" si="0"/>
        <v>0</v>
      </c>
      <c r="L56" s="49">
        <f t="shared" si="1"/>
        <v>0</v>
      </c>
    </row>
    <row r="57" spans="1:12" x14ac:dyDescent="0.2">
      <c r="A57" s="41" t="s">
        <v>86</v>
      </c>
      <c r="B57" s="62">
        <v>4025083</v>
      </c>
      <c r="C57" s="63" t="s">
        <v>5731</v>
      </c>
      <c r="D57" s="67" t="s">
        <v>5732</v>
      </c>
      <c r="E57" s="64">
        <v>67</v>
      </c>
      <c r="F57" s="65" t="s">
        <v>9</v>
      </c>
      <c r="G57" s="46"/>
      <c r="H57" s="47"/>
      <c r="I57" s="48"/>
      <c r="J57" s="26"/>
      <c r="K57" s="49">
        <f t="shared" si="0"/>
        <v>0</v>
      </c>
      <c r="L57" s="49">
        <f t="shared" si="1"/>
        <v>0</v>
      </c>
    </row>
    <row r="58" spans="1:12" x14ac:dyDescent="0.2">
      <c r="A58" s="41" t="s">
        <v>87</v>
      </c>
      <c r="B58" s="62">
        <v>4015978</v>
      </c>
      <c r="C58" s="63" t="s">
        <v>5733</v>
      </c>
      <c r="D58" s="67" t="s">
        <v>5734</v>
      </c>
      <c r="E58" s="64">
        <v>3</v>
      </c>
      <c r="F58" s="65" t="s">
        <v>9</v>
      </c>
      <c r="G58" s="46"/>
      <c r="H58" s="47"/>
      <c r="I58" s="48"/>
      <c r="J58" s="26"/>
      <c r="K58" s="49">
        <f t="shared" si="0"/>
        <v>0</v>
      </c>
      <c r="L58" s="49">
        <f t="shared" si="1"/>
        <v>0</v>
      </c>
    </row>
    <row r="59" spans="1:12" x14ac:dyDescent="0.2">
      <c r="A59" s="41" t="s">
        <v>88</v>
      </c>
      <c r="B59" s="62">
        <v>4025778</v>
      </c>
      <c r="C59" s="63" t="s">
        <v>5735</v>
      </c>
      <c r="D59" s="62" t="s">
        <v>5736</v>
      </c>
      <c r="E59" s="64">
        <v>2</v>
      </c>
      <c r="F59" s="65" t="s">
        <v>9</v>
      </c>
      <c r="G59" s="46"/>
      <c r="H59" s="47"/>
      <c r="I59" s="48"/>
      <c r="J59" s="26"/>
      <c r="K59" s="49">
        <f t="shared" si="0"/>
        <v>0</v>
      </c>
      <c r="L59" s="49">
        <f t="shared" si="1"/>
        <v>0</v>
      </c>
    </row>
    <row r="60" spans="1:12" x14ac:dyDescent="0.2">
      <c r="A60" s="41" t="s">
        <v>89</v>
      </c>
      <c r="B60" s="62">
        <v>4022717</v>
      </c>
      <c r="C60" s="63" t="s">
        <v>5737</v>
      </c>
      <c r="D60" s="62" t="s">
        <v>5738</v>
      </c>
      <c r="E60" s="64">
        <v>2</v>
      </c>
      <c r="F60" s="65" t="s">
        <v>9</v>
      </c>
      <c r="G60" s="46"/>
      <c r="H60" s="47"/>
      <c r="I60" s="48"/>
      <c r="J60" s="26"/>
      <c r="K60" s="49">
        <f t="shared" si="0"/>
        <v>0</v>
      </c>
      <c r="L60" s="49">
        <f t="shared" si="1"/>
        <v>0</v>
      </c>
    </row>
    <row r="61" spans="1:12" x14ac:dyDescent="0.2">
      <c r="A61" s="41" t="s">
        <v>90</v>
      </c>
      <c r="B61" s="62">
        <v>2018546</v>
      </c>
      <c r="C61" s="63" t="s">
        <v>5739</v>
      </c>
      <c r="D61" s="62" t="s">
        <v>5740</v>
      </c>
      <c r="E61" s="64">
        <v>2</v>
      </c>
      <c r="F61" s="65" t="s">
        <v>9</v>
      </c>
      <c r="G61" s="46"/>
      <c r="H61" s="47"/>
      <c r="I61" s="48"/>
      <c r="J61" s="26"/>
      <c r="K61" s="49">
        <f t="shared" si="0"/>
        <v>0</v>
      </c>
      <c r="L61" s="49">
        <f t="shared" si="1"/>
        <v>0</v>
      </c>
    </row>
    <row r="62" spans="1:12" x14ac:dyDescent="0.2">
      <c r="A62" s="41" t="s">
        <v>91</v>
      </c>
      <c r="B62" s="62">
        <v>2045786</v>
      </c>
      <c r="C62" s="63" t="s">
        <v>5741</v>
      </c>
      <c r="D62" s="62" t="s">
        <v>5742</v>
      </c>
      <c r="E62" s="65">
        <v>2</v>
      </c>
      <c r="F62" s="65" t="s">
        <v>9</v>
      </c>
      <c r="G62" s="46"/>
      <c r="H62" s="47"/>
      <c r="I62" s="48"/>
      <c r="J62" s="26"/>
      <c r="K62" s="49">
        <f t="shared" si="0"/>
        <v>0</v>
      </c>
      <c r="L62" s="49">
        <f t="shared" si="1"/>
        <v>0</v>
      </c>
    </row>
    <row r="63" spans="1:12" x14ac:dyDescent="0.2">
      <c r="A63" s="41" t="s">
        <v>92</v>
      </c>
      <c r="B63" s="62">
        <v>4023669</v>
      </c>
      <c r="C63" s="63" t="s">
        <v>5743</v>
      </c>
      <c r="D63" s="62" t="s">
        <v>5744</v>
      </c>
      <c r="E63" s="64">
        <v>4</v>
      </c>
      <c r="F63" s="65" t="s">
        <v>9</v>
      </c>
      <c r="G63" s="46"/>
      <c r="H63" s="47"/>
      <c r="I63" s="48"/>
      <c r="J63" s="26"/>
      <c r="K63" s="49">
        <f t="shared" si="0"/>
        <v>0</v>
      </c>
      <c r="L63" s="49">
        <f t="shared" si="1"/>
        <v>0</v>
      </c>
    </row>
    <row r="64" spans="1:12" x14ac:dyDescent="0.2">
      <c r="A64" s="41" t="s">
        <v>93</v>
      </c>
      <c r="B64" s="62">
        <v>2018547</v>
      </c>
      <c r="C64" s="63" t="s">
        <v>5745</v>
      </c>
      <c r="D64" s="62" t="s">
        <v>5746</v>
      </c>
      <c r="E64" s="65">
        <v>2</v>
      </c>
      <c r="F64" s="65" t="s">
        <v>9</v>
      </c>
      <c r="G64" s="46"/>
      <c r="H64" s="47"/>
      <c r="I64" s="48"/>
      <c r="J64" s="26"/>
      <c r="K64" s="49">
        <f t="shared" si="0"/>
        <v>0</v>
      </c>
      <c r="L64" s="49">
        <f t="shared" si="1"/>
        <v>0</v>
      </c>
    </row>
    <row r="65" spans="1:12" x14ac:dyDescent="0.2">
      <c r="A65" s="41" t="s">
        <v>94</v>
      </c>
      <c r="B65" s="62">
        <v>2145868</v>
      </c>
      <c r="C65" s="63" t="s">
        <v>5747</v>
      </c>
      <c r="D65" s="62" t="s">
        <v>5748</v>
      </c>
      <c r="E65" s="65">
        <v>3</v>
      </c>
      <c r="F65" s="65" t="s">
        <v>9</v>
      </c>
      <c r="G65" s="46"/>
      <c r="H65" s="47"/>
      <c r="I65" s="48"/>
      <c r="J65" s="26"/>
      <c r="K65" s="49">
        <f t="shared" si="0"/>
        <v>0</v>
      </c>
      <c r="L65" s="49">
        <f t="shared" si="1"/>
        <v>0</v>
      </c>
    </row>
    <row r="66" spans="1:12" x14ac:dyDescent="0.2">
      <c r="A66" s="41" t="s">
        <v>95</v>
      </c>
      <c r="B66" s="62">
        <v>2018475</v>
      </c>
      <c r="C66" s="63" t="s">
        <v>5749</v>
      </c>
      <c r="D66" s="62" t="s">
        <v>5750</v>
      </c>
      <c r="E66" s="65">
        <v>1</v>
      </c>
      <c r="F66" s="65" t="s">
        <v>9</v>
      </c>
      <c r="G66" s="46"/>
      <c r="H66" s="47"/>
      <c r="I66" s="48"/>
      <c r="J66" s="26"/>
      <c r="K66" s="49">
        <f t="shared" si="0"/>
        <v>0</v>
      </c>
      <c r="L66" s="49">
        <f t="shared" si="1"/>
        <v>0</v>
      </c>
    </row>
    <row r="67" spans="1:12" x14ac:dyDescent="0.2">
      <c r="A67" s="41" t="s">
        <v>96</v>
      </c>
      <c r="B67" s="62">
        <v>4022475</v>
      </c>
      <c r="C67" s="63" t="s">
        <v>5751</v>
      </c>
      <c r="D67" s="62" t="s">
        <v>5752</v>
      </c>
      <c r="E67" s="64">
        <v>160</v>
      </c>
      <c r="F67" s="65" t="s">
        <v>9</v>
      </c>
      <c r="G67" s="46"/>
      <c r="H67" s="47"/>
      <c r="I67" s="48"/>
      <c r="J67" s="26"/>
      <c r="K67" s="49">
        <f t="shared" si="0"/>
        <v>0</v>
      </c>
      <c r="L67" s="49">
        <f t="shared" si="1"/>
        <v>0</v>
      </c>
    </row>
    <row r="68" spans="1:12" x14ac:dyDescent="0.2">
      <c r="A68" s="41" t="s">
        <v>97</v>
      </c>
      <c r="B68" s="62">
        <v>4003834</v>
      </c>
      <c r="C68" s="63" t="s">
        <v>5753</v>
      </c>
      <c r="D68" s="62" t="s">
        <v>5754</v>
      </c>
      <c r="E68" s="64">
        <v>422</v>
      </c>
      <c r="F68" s="65" t="s">
        <v>9</v>
      </c>
      <c r="G68" s="46"/>
      <c r="H68" s="47"/>
      <c r="I68" s="48"/>
      <c r="J68" s="26"/>
      <c r="K68" s="49">
        <f t="shared" si="0"/>
        <v>0</v>
      </c>
      <c r="L68" s="49">
        <f t="shared" si="1"/>
        <v>0</v>
      </c>
    </row>
    <row r="69" spans="1:12" x14ac:dyDescent="0.2">
      <c r="A69" s="41" t="s">
        <v>98</v>
      </c>
      <c r="B69" s="62">
        <v>4010091</v>
      </c>
      <c r="C69" s="63" t="s">
        <v>5755</v>
      </c>
      <c r="D69" s="62" t="s">
        <v>5756</v>
      </c>
      <c r="E69" s="64">
        <v>8</v>
      </c>
      <c r="F69" s="65" t="s">
        <v>9</v>
      </c>
      <c r="G69" s="46"/>
      <c r="H69" s="47"/>
      <c r="I69" s="48"/>
      <c r="J69" s="26"/>
      <c r="K69" s="49">
        <f t="shared" si="0"/>
        <v>0</v>
      </c>
      <c r="L69" s="49">
        <f t="shared" si="1"/>
        <v>0</v>
      </c>
    </row>
    <row r="70" spans="1:12" x14ac:dyDescent="0.2">
      <c r="A70" s="41" t="s">
        <v>99</v>
      </c>
      <c r="B70" s="62">
        <v>4021432</v>
      </c>
      <c r="C70" s="63" t="s">
        <v>5757</v>
      </c>
      <c r="D70" s="62" t="s">
        <v>5758</v>
      </c>
      <c r="E70" s="64">
        <v>4</v>
      </c>
      <c r="F70" s="65" t="s">
        <v>9</v>
      </c>
      <c r="G70" s="46"/>
      <c r="H70" s="47"/>
      <c r="I70" s="48"/>
      <c r="J70" s="26"/>
      <c r="K70" s="49">
        <f t="shared" si="0"/>
        <v>0</v>
      </c>
      <c r="L70" s="49">
        <f t="shared" si="1"/>
        <v>0</v>
      </c>
    </row>
    <row r="71" spans="1:12" x14ac:dyDescent="0.2">
      <c r="A71" s="41" t="s">
        <v>100</v>
      </c>
      <c r="B71" s="62">
        <v>4022194</v>
      </c>
      <c r="C71" s="63" t="s">
        <v>5759</v>
      </c>
      <c r="D71" s="62" t="s">
        <v>5760</v>
      </c>
      <c r="E71" s="64">
        <v>2</v>
      </c>
      <c r="F71" s="65" t="s">
        <v>9</v>
      </c>
      <c r="G71" s="46"/>
      <c r="H71" s="47"/>
      <c r="I71" s="48"/>
      <c r="J71" s="26"/>
      <c r="K71" s="49">
        <f t="shared" si="0"/>
        <v>0</v>
      </c>
      <c r="L71" s="49">
        <f t="shared" si="1"/>
        <v>0</v>
      </c>
    </row>
    <row r="72" spans="1:12" x14ac:dyDescent="0.2">
      <c r="A72" s="41" t="s">
        <v>101</v>
      </c>
      <c r="B72" s="62">
        <v>4022195</v>
      </c>
      <c r="C72" s="63" t="s">
        <v>5761</v>
      </c>
      <c r="D72" s="62" t="s">
        <v>5762</v>
      </c>
      <c r="E72" s="64">
        <v>2</v>
      </c>
      <c r="F72" s="65" t="s">
        <v>9</v>
      </c>
      <c r="G72" s="46"/>
      <c r="H72" s="47"/>
      <c r="I72" s="48"/>
      <c r="J72" s="26"/>
      <c r="K72" s="49">
        <f t="shared" si="0"/>
        <v>0</v>
      </c>
      <c r="L72" s="49">
        <f t="shared" si="1"/>
        <v>0</v>
      </c>
    </row>
    <row r="73" spans="1:12" x14ac:dyDescent="0.2">
      <c r="A73" s="41" t="s">
        <v>102</v>
      </c>
      <c r="B73" s="62">
        <v>4017064</v>
      </c>
      <c r="C73" s="63" t="s">
        <v>650</v>
      </c>
      <c r="D73" s="62" t="s">
        <v>628</v>
      </c>
      <c r="E73" s="64">
        <v>2</v>
      </c>
      <c r="F73" s="65" t="s">
        <v>9</v>
      </c>
      <c r="G73" s="46"/>
      <c r="H73" s="47"/>
      <c r="I73" s="48"/>
      <c r="J73" s="26"/>
      <c r="K73" s="49">
        <f t="shared" si="0"/>
        <v>0</v>
      </c>
      <c r="L73" s="49">
        <f t="shared" si="1"/>
        <v>0</v>
      </c>
    </row>
    <row r="74" spans="1:12" x14ac:dyDescent="0.2">
      <c r="A74" s="41" t="s">
        <v>103</v>
      </c>
      <c r="B74" s="62">
        <v>4025518</v>
      </c>
      <c r="C74" s="63" t="s">
        <v>5763</v>
      </c>
      <c r="D74" s="67" t="s">
        <v>5764</v>
      </c>
      <c r="E74" s="64">
        <v>1</v>
      </c>
      <c r="F74" s="65" t="s">
        <v>9</v>
      </c>
      <c r="G74" s="46"/>
      <c r="H74" s="47"/>
      <c r="I74" s="48"/>
      <c r="J74" s="26"/>
      <c r="K74" s="49">
        <f t="shared" si="0"/>
        <v>0</v>
      </c>
      <c r="L74" s="49">
        <f t="shared" si="1"/>
        <v>0</v>
      </c>
    </row>
    <row r="75" spans="1:12" x14ac:dyDescent="0.2">
      <c r="A75" s="41" t="s">
        <v>104</v>
      </c>
      <c r="B75" s="62">
        <v>4003890</v>
      </c>
      <c r="C75" s="63" t="s">
        <v>5765</v>
      </c>
      <c r="D75" s="67" t="s">
        <v>1022</v>
      </c>
      <c r="E75" s="64">
        <v>2</v>
      </c>
      <c r="F75" s="65" t="s">
        <v>9</v>
      </c>
      <c r="G75" s="46"/>
      <c r="H75" s="47"/>
      <c r="I75" s="48"/>
      <c r="J75" s="26"/>
      <c r="K75" s="49">
        <f t="shared" ref="K75:K105" si="2">I75*(100-J75)/100</f>
        <v>0</v>
      </c>
      <c r="L75" s="49">
        <f t="shared" ref="L75:L105" si="3">K75*E75</f>
        <v>0</v>
      </c>
    </row>
    <row r="76" spans="1:12" x14ac:dyDescent="0.2">
      <c r="A76" s="41" t="s">
        <v>105</v>
      </c>
      <c r="B76" s="62">
        <v>4005636</v>
      </c>
      <c r="C76" s="63" t="s">
        <v>5766</v>
      </c>
      <c r="D76" s="67" t="s">
        <v>1014</v>
      </c>
      <c r="E76" s="64">
        <v>3</v>
      </c>
      <c r="F76" s="65" t="s">
        <v>9</v>
      </c>
      <c r="G76" s="46"/>
      <c r="H76" s="47"/>
      <c r="I76" s="48"/>
      <c r="J76" s="26"/>
      <c r="K76" s="49">
        <f t="shared" si="2"/>
        <v>0</v>
      </c>
      <c r="L76" s="49">
        <f t="shared" si="3"/>
        <v>0</v>
      </c>
    </row>
    <row r="77" spans="1:12" x14ac:dyDescent="0.2">
      <c r="A77" s="41" t="s">
        <v>106</v>
      </c>
      <c r="B77" s="62">
        <v>4017176</v>
      </c>
      <c r="C77" s="63" t="s">
        <v>5767</v>
      </c>
      <c r="D77" s="67" t="s">
        <v>5768</v>
      </c>
      <c r="E77" s="64">
        <v>1</v>
      </c>
      <c r="F77" s="65" t="s">
        <v>9</v>
      </c>
      <c r="G77" s="46"/>
      <c r="H77" s="47"/>
      <c r="I77" s="48"/>
      <c r="J77" s="26"/>
      <c r="K77" s="49">
        <f t="shared" si="2"/>
        <v>0</v>
      </c>
      <c r="L77" s="49">
        <f t="shared" si="3"/>
        <v>0</v>
      </c>
    </row>
    <row r="78" spans="1:12" x14ac:dyDescent="0.2">
      <c r="A78" s="41" t="s">
        <v>107</v>
      </c>
      <c r="B78" s="62">
        <v>4004848</v>
      </c>
      <c r="C78" s="63" t="s">
        <v>3751</v>
      </c>
      <c r="D78" s="62" t="s">
        <v>388</v>
      </c>
      <c r="E78" s="64">
        <v>2</v>
      </c>
      <c r="F78" s="65" t="s">
        <v>9</v>
      </c>
      <c r="G78" s="46"/>
      <c r="H78" s="47"/>
      <c r="I78" s="48"/>
      <c r="J78" s="26"/>
      <c r="K78" s="49">
        <f t="shared" si="2"/>
        <v>0</v>
      </c>
      <c r="L78" s="49">
        <f t="shared" si="3"/>
        <v>0</v>
      </c>
    </row>
    <row r="79" spans="1:12" x14ac:dyDescent="0.2">
      <c r="A79" s="41" t="s">
        <v>108</v>
      </c>
      <c r="B79" s="62">
        <v>4004847</v>
      </c>
      <c r="C79" s="63" t="s">
        <v>3412</v>
      </c>
      <c r="D79" s="62" t="s">
        <v>383</v>
      </c>
      <c r="E79" s="64">
        <v>2</v>
      </c>
      <c r="F79" s="65" t="s">
        <v>9</v>
      </c>
      <c r="G79" s="46"/>
      <c r="H79" s="47"/>
      <c r="I79" s="48"/>
      <c r="J79" s="26"/>
      <c r="K79" s="49">
        <f t="shared" si="2"/>
        <v>0</v>
      </c>
      <c r="L79" s="49">
        <f t="shared" si="3"/>
        <v>0</v>
      </c>
    </row>
    <row r="80" spans="1:12" x14ac:dyDescent="0.2">
      <c r="A80" s="41" t="s">
        <v>109</v>
      </c>
      <c r="B80" s="62">
        <v>4021850</v>
      </c>
      <c r="C80" s="63" t="s">
        <v>3445</v>
      </c>
      <c r="D80" s="67" t="s">
        <v>544</v>
      </c>
      <c r="E80" s="64">
        <v>2</v>
      </c>
      <c r="F80" s="65" t="s">
        <v>9</v>
      </c>
      <c r="G80" s="46"/>
      <c r="H80" s="47"/>
      <c r="I80" s="48"/>
      <c r="J80" s="26"/>
      <c r="K80" s="49">
        <f t="shared" si="2"/>
        <v>0</v>
      </c>
      <c r="L80" s="49">
        <f t="shared" si="3"/>
        <v>0</v>
      </c>
    </row>
    <row r="81" spans="1:12" x14ac:dyDescent="0.2">
      <c r="A81" s="41" t="s">
        <v>110</v>
      </c>
      <c r="B81" s="62">
        <v>4023972</v>
      </c>
      <c r="C81" s="63" t="s">
        <v>5769</v>
      </c>
      <c r="D81" s="67" t="s">
        <v>5770</v>
      </c>
      <c r="E81" s="64">
        <v>1</v>
      </c>
      <c r="F81" s="65" t="s">
        <v>9</v>
      </c>
      <c r="G81" s="46"/>
      <c r="H81" s="47"/>
      <c r="I81" s="48"/>
      <c r="J81" s="26"/>
      <c r="K81" s="49">
        <f t="shared" si="2"/>
        <v>0</v>
      </c>
      <c r="L81" s="49">
        <f t="shared" si="3"/>
        <v>0</v>
      </c>
    </row>
    <row r="82" spans="1:12" x14ac:dyDescent="0.2">
      <c r="A82" s="41" t="s">
        <v>111</v>
      </c>
      <c r="B82" s="62">
        <v>4023974</v>
      </c>
      <c r="C82" s="63" t="s">
        <v>5771</v>
      </c>
      <c r="D82" s="67" t="s">
        <v>5772</v>
      </c>
      <c r="E82" s="64">
        <v>1</v>
      </c>
      <c r="F82" s="65" t="s">
        <v>9</v>
      </c>
      <c r="G82" s="46"/>
      <c r="H82" s="47"/>
      <c r="I82" s="48"/>
      <c r="J82" s="26"/>
      <c r="K82" s="49">
        <f t="shared" si="2"/>
        <v>0</v>
      </c>
      <c r="L82" s="49">
        <f t="shared" si="3"/>
        <v>0</v>
      </c>
    </row>
    <row r="83" spans="1:12" x14ac:dyDescent="0.2">
      <c r="A83" s="41" t="s">
        <v>112</v>
      </c>
      <c r="B83" s="62">
        <v>4006766</v>
      </c>
      <c r="C83" s="63" t="s">
        <v>3750</v>
      </c>
      <c r="D83" s="62" t="s">
        <v>366</v>
      </c>
      <c r="E83" s="64">
        <v>2</v>
      </c>
      <c r="F83" s="65" t="s">
        <v>9</v>
      </c>
      <c r="G83" s="46"/>
      <c r="H83" s="47"/>
      <c r="I83" s="48"/>
      <c r="J83" s="26"/>
      <c r="K83" s="49">
        <f t="shared" si="2"/>
        <v>0</v>
      </c>
      <c r="L83" s="49">
        <f t="shared" si="3"/>
        <v>0</v>
      </c>
    </row>
    <row r="84" spans="1:12" x14ac:dyDescent="0.2">
      <c r="A84" s="41" t="s">
        <v>113</v>
      </c>
      <c r="B84" s="62">
        <v>4019444</v>
      </c>
      <c r="C84" s="63" t="s">
        <v>5773</v>
      </c>
      <c r="D84" s="62" t="s">
        <v>590</v>
      </c>
      <c r="E84" s="64">
        <v>1</v>
      </c>
      <c r="F84" s="65" t="s">
        <v>9</v>
      </c>
      <c r="G84" s="46"/>
      <c r="H84" s="47"/>
      <c r="I84" s="48"/>
      <c r="J84" s="26"/>
      <c r="K84" s="49">
        <f t="shared" si="2"/>
        <v>0</v>
      </c>
      <c r="L84" s="49">
        <f t="shared" si="3"/>
        <v>0</v>
      </c>
    </row>
    <row r="85" spans="1:12" x14ac:dyDescent="0.2">
      <c r="A85" s="41" t="s">
        <v>114</v>
      </c>
      <c r="B85" s="62">
        <v>4015979</v>
      </c>
      <c r="C85" s="63" t="s">
        <v>622</v>
      </c>
      <c r="D85" s="67" t="s">
        <v>5774</v>
      </c>
      <c r="E85" s="64">
        <v>62</v>
      </c>
      <c r="F85" s="65" t="s">
        <v>9</v>
      </c>
      <c r="G85" s="46"/>
      <c r="H85" s="47"/>
      <c r="I85" s="48"/>
      <c r="J85" s="26"/>
      <c r="K85" s="49">
        <f t="shared" si="2"/>
        <v>0</v>
      </c>
      <c r="L85" s="49">
        <f t="shared" si="3"/>
        <v>0</v>
      </c>
    </row>
    <row r="86" spans="1:12" x14ac:dyDescent="0.2">
      <c r="A86" s="41" t="s">
        <v>115</v>
      </c>
      <c r="B86" s="62">
        <v>4021160</v>
      </c>
      <c r="C86" s="63" t="s">
        <v>5775</v>
      </c>
      <c r="D86" s="62" t="s">
        <v>5776</v>
      </c>
      <c r="E86" s="64">
        <v>4</v>
      </c>
      <c r="F86" s="65" t="s">
        <v>9</v>
      </c>
      <c r="G86" s="46"/>
      <c r="H86" s="47"/>
      <c r="I86" s="48"/>
      <c r="J86" s="26"/>
      <c r="K86" s="49">
        <f t="shared" si="2"/>
        <v>0</v>
      </c>
      <c r="L86" s="49">
        <f t="shared" si="3"/>
        <v>0</v>
      </c>
    </row>
    <row r="87" spans="1:12" x14ac:dyDescent="0.2">
      <c r="A87" s="41" t="s">
        <v>116</v>
      </c>
      <c r="B87" s="62">
        <v>4025617</v>
      </c>
      <c r="C87" s="63" t="s">
        <v>5777</v>
      </c>
      <c r="D87" s="67" t="s">
        <v>5776</v>
      </c>
      <c r="E87" s="64">
        <v>4</v>
      </c>
      <c r="F87" s="65" t="s">
        <v>9</v>
      </c>
      <c r="G87" s="46"/>
      <c r="H87" s="47"/>
      <c r="I87" s="48"/>
      <c r="J87" s="26"/>
      <c r="K87" s="49">
        <f t="shared" si="2"/>
        <v>0</v>
      </c>
      <c r="L87" s="49">
        <f t="shared" si="3"/>
        <v>0</v>
      </c>
    </row>
    <row r="88" spans="1:12" x14ac:dyDescent="0.2">
      <c r="A88" s="41" t="s">
        <v>117</v>
      </c>
      <c r="B88" s="62">
        <v>4002175</v>
      </c>
      <c r="C88" s="63" t="s">
        <v>3351</v>
      </c>
      <c r="D88" s="62" t="s">
        <v>524</v>
      </c>
      <c r="E88" s="64">
        <v>2</v>
      </c>
      <c r="F88" s="65" t="s">
        <v>9</v>
      </c>
      <c r="G88" s="46"/>
      <c r="H88" s="47"/>
      <c r="I88" s="48"/>
      <c r="J88" s="26"/>
      <c r="K88" s="49">
        <f t="shared" si="2"/>
        <v>0</v>
      </c>
      <c r="L88" s="49">
        <f t="shared" si="3"/>
        <v>0</v>
      </c>
    </row>
    <row r="89" spans="1:12" x14ac:dyDescent="0.2">
      <c r="A89" s="41" t="s">
        <v>118</v>
      </c>
      <c r="B89" s="62">
        <v>4002369</v>
      </c>
      <c r="C89" s="63" t="s">
        <v>5778</v>
      </c>
      <c r="D89" s="62" t="s">
        <v>500</v>
      </c>
      <c r="E89" s="64">
        <v>2</v>
      </c>
      <c r="F89" s="65" t="s">
        <v>9</v>
      </c>
      <c r="G89" s="46"/>
      <c r="H89" s="47"/>
      <c r="I89" s="48"/>
      <c r="J89" s="26"/>
      <c r="K89" s="49">
        <f t="shared" si="2"/>
        <v>0</v>
      </c>
      <c r="L89" s="49">
        <f t="shared" si="3"/>
        <v>0</v>
      </c>
    </row>
    <row r="90" spans="1:12" x14ac:dyDescent="0.2">
      <c r="A90" s="41" t="s">
        <v>119</v>
      </c>
      <c r="B90" s="62">
        <v>4023279</v>
      </c>
      <c r="C90" s="63" t="s">
        <v>5779</v>
      </c>
      <c r="D90" s="62" t="s">
        <v>5780</v>
      </c>
      <c r="E90" s="64">
        <v>2</v>
      </c>
      <c r="F90" s="65" t="s">
        <v>9</v>
      </c>
      <c r="G90" s="46"/>
      <c r="H90" s="47"/>
      <c r="I90" s="48"/>
      <c r="J90" s="26"/>
      <c r="K90" s="49">
        <f t="shared" si="2"/>
        <v>0</v>
      </c>
      <c r="L90" s="49">
        <f t="shared" si="3"/>
        <v>0</v>
      </c>
    </row>
    <row r="91" spans="1:12" x14ac:dyDescent="0.2">
      <c r="A91" s="41" t="s">
        <v>120</v>
      </c>
      <c r="B91" s="62">
        <v>4007321</v>
      </c>
      <c r="C91" s="63" t="s">
        <v>3531</v>
      </c>
      <c r="D91" s="62" t="s">
        <v>387</v>
      </c>
      <c r="E91" s="64">
        <v>2</v>
      </c>
      <c r="F91" s="65" t="s">
        <v>9</v>
      </c>
      <c r="G91" s="46"/>
      <c r="H91" s="47"/>
      <c r="I91" s="48"/>
      <c r="J91" s="26"/>
      <c r="K91" s="49">
        <f t="shared" si="2"/>
        <v>0</v>
      </c>
      <c r="L91" s="49">
        <f t="shared" si="3"/>
        <v>0</v>
      </c>
    </row>
    <row r="92" spans="1:12" x14ac:dyDescent="0.2">
      <c r="A92" s="41" t="s">
        <v>121</v>
      </c>
      <c r="B92" s="62">
        <v>4007322</v>
      </c>
      <c r="C92" s="63" t="s">
        <v>3529</v>
      </c>
      <c r="D92" s="62" t="s">
        <v>3530</v>
      </c>
      <c r="E92" s="64">
        <v>2</v>
      </c>
      <c r="F92" s="65" t="s">
        <v>9</v>
      </c>
      <c r="G92" s="46"/>
      <c r="H92" s="47"/>
      <c r="I92" s="48"/>
      <c r="J92" s="26"/>
      <c r="K92" s="49">
        <f t="shared" si="2"/>
        <v>0</v>
      </c>
      <c r="L92" s="49">
        <f t="shared" si="3"/>
        <v>0</v>
      </c>
    </row>
    <row r="93" spans="1:12" x14ac:dyDescent="0.2">
      <c r="A93" s="41" t="s">
        <v>122</v>
      </c>
      <c r="B93" s="62">
        <v>4017474</v>
      </c>
      <c r="C93" s="63" t="s">
        <v>5781</v>
      </c>
      <c r="D93" s="67" t="s">
        <v>470</v>
      </c>
      <c r="E93" s="64">
        <v>8</v>
      </c>
      <c r="F93" s="65" t="s">
        <v>9</v>
      </c>
      <c r="G93" s="46"/>
      <c r="H93" s="47"/>
      <c r="I93" s="48"/>
      <c r="J93" s="26"/>
      <c r="K93" s="49">
        <f t="shared" si="2"/>
        <v>0</v>
      </c>
      <c r="L93" s="49">
        <f t="shared" si="3"/>
        <v>0</v>
      </c>
    </row>
    <row r="94" spans="1:12" x14ac:dyDescent="0.2">
      <c r="A94" s="41" t="s">
        <v>123</v>
      </c>
      <c r="B94" s="62">
        <v>4026087</v>
      </c>
      <c r="C94" s="63" t="s">
        <v>5782</v>
      </c>
      <c r="D94" s="62" t="s">
        <v>5783</v>
      </c>
      <c r="E94" s="64">
        <v>4</v>
      </c>
      <c r="F94" s="65" t="s">
        <v>9</v>
      </c>
      <c r="G94" s="46"/>
      <c r="H94" s="47"/>
      <c r="I94" s="48"/>
      <c r="J94" s="26"/>
      <c r="K94" s="49">
        <f t="shared" si="2"/>
        <v>0</v>
      </c>
      <c r="L94" s="49">
        <f t="shared" si="3"/>
        <v>0</v>
      </c>
    </row>
    <row r="95" spans="1:12" x14ac:dyDescent="0.2">
      <c r="A95" s="41" t="s">
        <v>124</v>
      </c>
      <c r="B95" s="62">
        <v>4007008</v>
      </c>
      <c r="C95" s="63" t="s">
        <v>5784</v>
      </c>
      <c r="D95" s="62" t="s">
        <v>5785</v>
      </c>
      <c r="E95" s="64">
        <v>2</v>
      </c>
      <c r="F95" s="65" t="s">
        <v>9</v>
      </c>
      <c r="G95" s="46"/>
      <c r="H95" s="47"/>
      <c r="I95" s="48"/>
      <c r="J95" s="26"/>
      <c r="K95" s="49">
        <f t="shared" si="2"/>
        <v>0</v>
      </c>
      <c r="L95" s="49">
        <f t="shared" si="3"/>
        <v>0</v>
      </c>
    </row>
    <row r="96" spans="1:12" x14ac:dyDescent="0.2">
      <c r="A96" s="41" t="s">
        <v>125</v>
      </c>
      <c r="B96" s="62">
        <v>4002315</v>
      </c>
      <c r="C96" s="63" t="s">
        <v>5786</v>
      </c>
      <c r="D96" s="62" t="s">
        <v>5787</v>
      </c>
      <c r="E96" s="64">
        <v>2</v>
      </c>
      <c r="F96" s="65" t="s">
        <v>9</v>
      </c>
      <c r="G96" s="46"/>
      <c r="H96" s="47"/>
      <c r="I96" s="48"/>
      <c r="J96" s="26"/>
      <c r="K96" s="49">
        <f t="shared" si="2"/>
        <v>0</v>
      </c>
      <c r="L96" s="49">
        <f t="shared" si="3"/>
        <v>0</v>
      </c>
    </row>
    <row r="97" spans="1:12" x14ac:dyDescent="0.2">
      <c r="A97" s="41" t="s">
        <v>126</v>
      </c>
      <c r="B97" s="62">
        <v>4006464</v>
      </c>
      <c r="C97" s="63" t="s">
        <v>5788</v>
      </c>
      <c r="D97" s="62" t="s">
        <v>612</v>
      </c>
      <c r="E97" s="64">
        <v>2</v>
      </c>
      <c r="F97" s="65" t="s">
        <v>9</v>
      </c>
      <c r="G97" s="46"/>
      <c r="H97" s="47"/>
      <c r="I97" s="48"/>
      <c r="J97" s="26"/>
      <c r="K97" s="49">
        <f t="shared" si="2"/>
        <v>0</v>
      </c>
      <c r="L97" s="49">
        <f t="shared" si="3"/>
        <v>0</v>
      </c>
    </row>
    <row r="98" spans="1:12" x14ac:dyDescent="0.2">
      <c r="A98" s="41" t="s">
        <v>127</v>
      </c>
      <c r="B98" s="62">
        <v>4022744</v>
      </c>
      <c r="C98" s="63" t="s">
        <v>5789</v>
      </c>
      <c r="D98" s="67" t="s">
        <v>5790</v>
      </c>
      <c r="E98" s="64">
        <v>10</v>
      </c>
      <c r="F98" s="65" t="s">
        <v>9</v>
      </c>
      <c r="G98" s="46"/>
      <c r="H98" s="47"/>
      <c r="I98" s="48"/>
      <c r="J98" s="26"/>
      <c r="K98" s="49">
        <f t="shared" si="2"/>
        <v>0</v>
      </c>
      <c r="L98" s="49">
        <f t="shared" si="3"/>
        <v>0</v>
      </c>
    </row>
    <row r="99" spans="1:12" x14ac:dyDescent="0.2">
      <c r="A99" s="41" t="s">
        <v>128</v>
      </c>
      <c r="B99" s="62">
        <v>4016786</v>
      </c>
      <c r="C99" s="63" t="s">
        <v>949</v>
      </c>
      <c r="D99" s="67" t="s">
        <v>5791</v>
      </c>
      <c r="E99" s="64">
        <v>16</v>
      </c>
      <c r="F99" s="65" t="s">
        <v>9</v>
      </c>
      <c r="G99" s="46"/>
      <c r="H99" s="47"/>
      <c r="I99" s="48"/>
      <c r="J99" s="26"/>
      <c r="K99" s="49">
        <f t="shared" si="2"/>
        <v>0</v>
      </c>
      <c r="L99" s="49">
        <f t="shared" si="3"/>
        <v>0</v>
      </c>
    </row>
    <row r="100" spans="1:12" x14ac:dyDescent="0.2">
      <c r="A100" s="41" t="s">
        <v>129</v>
      </c>
      <c r="B100" s="62">
        <v>4023277</v>
      </c>
      <c r="C100" s="63" t="s">
        <v>5792</v>
      </c>
      <c r="D100" s="62" t="s">
        <v>5793</v>
      </c>
      <c r="E100" s="64">
        <v>2</v>
      </c>
      <c r="F100" s="65" t="s">
        <v>9</v>
      </c>
      <c r="G100" s="46"/>
      <c r="H100" s="47"/>
      <c r="I100" s="48"/>
      <c r="J100" s="26"/>
      <c r="K100" s="49">
        <f t="shared" si="2"/>
        <v>0</v>
      </c>
      <c r="L100" s="49">
        <f t="shared" si="3"/>
        <v>0</v>
      </c>
    </row>
    <row r="101" spans="1:12" x14ac:dyDescent="0.2">
      <c r="A101" s="41" t="s">
        <v>130</v>
      </c>
      <c r="B101" s="62">
        <v>4026505</v>
      </c>
      <c r="C101" s="63" t="s">
        <v>5794</v>
      </c>
      <c r="D101" s="62" t="s">
        <v>5795</v>
      </c>
      <c r="E101" s="64">
        <v>2</v>
      </c>
      <c r="F101" s="65" t="s">
        <v>9</v>
      </c>
      <c r="G101" s="46"/>
      <c r="H101" s="47"/>
      <c r="I101" s="48"/>
      <c r="J101" s="26"/>
      <c r="K101" s="49">
        <f t="shared" si="2"/>
        <v>0</v>
      </c>
      <c r="L101" s="49">
        <f t="shared" si="3"/>
        <v>0</v>
      </c>
    </row>
    <row r="102" spans="1:12" x14ac:dyDescent="0.2">
      <c r="A102" s="41" t="s">
        <v>131</v>
      </c>
      <c r="B102" s="62">
        <v>4026506</v>
      </c>
      <c r="C102" s="63" t="s">
        <v>5796</v>
      </c>
      <c r="D102" s="62" t="s">
        <v>5797</v>
      </c>
      <c r="E102" s="64">
        <v>2</v>
      </c>
      <c r="F102" s="65" t="s">
        <v>9</v>
      </c>
      <c r="G102" s="46"/>
      <c r="H102" s="47"/>
      <c r="I102" s="48"/>
      <c r="J102" s="26"/>
      <c r="K102" s="49">
        <f t="shared" si="2"/>
        <v>0</v>
      </c>
      <c r="L102" s="49">
        <f t="shared" si="3"/>
        <v>0</v>
      </c>
    </row>
    <row r="103" spans="1:12" x14ac:dyDescent="0.2">
      <c r="A103" s="41" t="s">
        <v>132</v>
      </c>
      <c r="B103" s="62">
        <v>4015883</v>
      </c>
      <c r="C103" s="63" t="s">
        <v>5798</v>
      </c>
      <c r="D103" s="62" t="s">
        <v>954</v>
      </c>
      <c r="E103" s="64">
        <v>8</v>
      </c>
      <c r="F103" s="65" t="s">
        <v>9</v>
      </c>
      <c r="G103" s="46"/>
      <c r="H103" s="47"/>
      <c r="I103" s="48"/>
      <c r="J103" s="26"/>
      <c r="K103" s="49">
        <f t="shared" si="2"/>
        <v>0</v>
      </c>
      <c r="L103" s="49">
        <f t="shared" si="3"/>
        <v>0</v>
      </c>
    </row>
    <row r="104" spans="1:12" x14ac:dyDescent="0.2">
      <c r="A104" s="41" t="s">
        <v>133</v>
      </c>
      <c r="B104" s="62">
        <v>4023164</v>
      </c>
      <c r="C104" s="63" t="s">
        <v>5799</v>
      </c>
      <c r="D104" s="62" t="s">
        <v>5800</v>
      </c>
      <c r="E104" s="64">
        <v>2</v>
      </c>
      <c r="F104" s="65" t="s">
        <v>9</v>
      </c>
      <c r="G104" s="46"/>
      <c r="H104" s="47"/>
      <c r="I104" s="48"/>
      <c r="J104" s="26"/>
      <c r="K104" s="49">
        <f t="shared" si="2"/>
        <v>0</v>
      </c>
      <c r="L104" s="49">
        <f t="shared" si="3"/>
        <v>0</v>
      </c>
    </row>
    <row r="105" spans="1:12" x14ac:dyDescent="0.2">
      <c r="A105" s="41" t="s">
        <v>134</v>
      </c>
      <c r="B105" s="62">
        <v>4019098</v>
      </c>
      <c r="C105" s="63" t="s">
        <v>951</v>
      </c>
      <c r="D105" s="67" t="s">
        <v>957</v>
      </c>
      <c r="E105" s="64">
        <v>1</v>
      </c>
      <c r="F105" s="65" t="s">
        <v>9</v>
      </c>
      <c r="G105" s="46"/>
      <c r="H105" s="47"/>
      <c r="I105" s="48"/>
      <c r="J105" s="26"/>
      <c r="K105" s="49">
        <f t="shared" si="2"/>
        <v>0</v>
      </c>
      <c r="L105" s="49">
        <f t="shared" si="3"/>
        <v>0</v>
      </c>
    </row>
    <row r="106" spans="1:12" x14ac:dyDescent="0.2">
      <c r="A106" s="41" t="s">
        <v>135</v>
      </c>
      <c r="B106" s="67" t="s">
        <v>21792</v>
      </c>
      <c r="C106" s="63" t="s">
        <v>21791</v>
      </c>
      <c r="D106" s="67" t="s">
        <v>21792</v>
      </c>
      <c r="E106" s="121">
        <v>4</v>
      </c>
      <c r="F106" s="122" t="s">
        <v>9</v>
      </c>
      <c r="G106" s="123"/>
      <c r="H106" s="124"/>
      <c r="I106" s="125"/>
      <c r="J106" s="126"/>
      <c r="K106" s="49">
        <f t="shared" ref="K106:K107" si="4">I106*(100-J106)/100</f>
        <v>0</v>
      </c>
      <c r="L106" s="49">
        <f t="shared" ref="L106:L107" si="5">K106*E106</f>
        <v>0</v>
      </c>
    </row>
    <row r="107" spans="1:12" x14ac:dyDescent="0.2">
      <c r="A107" s="41" t="s">
        <v>136</v>
      </c>
      <c r="B107" s="67" t="s">
        <v>21794</v>
      </c>
      <c r="C107" s="63" t="s">
        <v>21793</v>
      </c>
      <c r="D107" s="67" t="s">
        <v>21794</v>
      </c>
      <c r="E107" s="121">
        <v>1</v>
      </c>
      <c r="F107" s="122" t="s">
        <v>9</v>
      </c>
      <c r="G107" s="123"/>
      <c r="H107" s="124"/>
      <c r="I107" s="125"/>
      <c r="J107" s="126"/>
      <c r="K107" s="49">
        <f t="shared" si="4"/>
        <v>0</v>
      </c>
      <c r="L107" s="49">
        <f t="shared" si="5"/>
        <v>0</v>
      </c>
    </row>
    <row r="108" spans="1:12" ht="17.100000000000001" customHeight="1" x14ac:dyDescent="0.2">
      <c r="A108" s="27"/>
      <c r="D108" s="4"/>
      <c r="E108" s="169" t="s">
        <v>6995</v>
      </c>
      <c r="F108" s="170"/>
      <c r="G108" s="170"/>
      <c r="H108" s="170"/>
      <c r="I108" s="171"/>
      <c r="J108" s="171"/>
      <c r="K108" s="28">
        <f>SUM(L10:L107)</f>
        <v>0</v>
      </c>
    </row>
    <row r="109" spans="1:12" ht="12.95" customHeight="1" x14ac:dyDescent="0.2">
      <c r="F109" s="17"/>
      <c r="G109" s="17"/>
      <c r="H109" s="18"/>
      <c r="I109" s="15"/>
      <c r="J109" s="3"/>
    </row>
    <row r="110" spans="1:12" ht="12" customHeight="1" x14ac:dyDescent="0.2">
      <c r="C110" s="19"/>
      <c r="D110" s="19"/>
      <c r="E110" s="19"/>
      <c r="F110" s="19"/>
      <c r="G110" s="19"/>
      <c r="H110" s="19"/>
      <c r="I110" s="16"/>
      <c r="J110" s="16"/>
      <c r="K110" s="20"/>
    </row>
    <row r="111" spans="1:12" ht="10.5" customHeight="1" x14ac:dyDescent="0.2">
      <c r="C111" s="155" t="s">
        <v>10</v>
      </c>
      <c r="D111" s="156"/>
      <c r="E111" s="21"/>
      <c r="F111" s="21"/>
      <c r="G111" s="21"/>
      <c r="H111" s="157"/>
      <c r="I111" s="157"/>
      <c r="J111" s="157"/>
      <c r="K111" s="20"/>
    </row>
    <row r="112" spans="1:12" ht="14.25" customHeight="1" x14ac:dyDescent="0.2">
      <c r="C112" s="33" t="s">
        <v>6997</v>
      </c>
      <c r="D112" s="23"/>
      <c r="E112" s="24"/>
      <c r="F112" s="24"/>
      <c r="G112" s="24" t="s">
        <v>11</v>
      </c>
      <c r="H112" s="142" t="s">
        <v>6</v>
      </c>
      <c r="I112" s="142"/>
      <c r="J112" s="143"/>
      <c r="K112" s="20"/>
    </row>
    <row r="113" spans="1:11" ht="10.5" customHeight="1" x14ac:dyDescent="0.2">
      <c r="C113" s="38"/>
      <c r="D113" s="21"/>
      <c r="E113" s="21"/>
      <c r="F113" s="21"/>
      <c r="G113" s="21"/>
      <c r="H113" s="178"/>
      <c r="I113" s="178"/>
      <c r="J113" s="7"/>
      <c r="K113" s="20"/>
    </row>
    <row r="114" spans="1:11" ht="10.5" customHeight="1" x14ac:dyDescent="0.2">
      <c r="A114" s="20"/>
      <c r="B114" s="7"/>
      <c r="C114" s="39"/>
      <c r="D114" s="39"/>
      <c r="E114" s="39"/>
      <c r="F114" s="39"/>
      <c r="G114" s="39"/>
      <c r="H114" s="39"/>
    </row>
    <row r="115" spans="1:11" ht="12" customHeight="1" x14ac:dyDescent="0.2">
      <c r="A115" s="38"/>
      <c r="B115" s="40"/>
      <c r="C115" s="39"/>
      <c r="D115" s="39"/>
      <c r="E115" s="39"/>
      <c r="F115" s="39"/>
      <c r="G115" s="39"/>
      <c r="H115" s="39"/>
    </row>
    <row r="116" spans="1:11" ht="12.95" customHeight="1" x14ac:dyDescent="0.2">
      <c r="A116" s="22" t="s">
        <v>5</v>
      </c>
      <c r="B116" s="33"/>
      <c r="C116" s="39"/>
      <c r="D116" s="39"/>
      <c r="E116" s="39"/>
      <c r="F116" s="39"/>
      <c r="G116" s="39"/>
      <c r="H116" s="39"/>
      <c r="I116" s="3"/>
      <c r="J116" s="3"/>
    </row>
    <row r="117" spans="1:11" ht="14.25" customHeight="1" x14ac:dyDescent="0.2">
      <c r="A117" s="38"/>
      <c r="B117" s="40"/>
      <c r="C117" s="39"/>
      <c r="D117" s="39"/>
      <c r="E117" s="39"/>
      <c r="F117" s="39"/>
      <c r="G117" s="39"/>
      <c r="H117" s="39"/>
      <c r="I117" s="3"/>
      <c r="J117" s="3"/>
    </row>
  </sheetData>
  <mergeCells count="20">
    <mergeCell ref="C111:D111"/>
    <mergeCell ref="H111:J111"/>
    <mergeCell ref="H112:J112"/>
    <mergeCell ref="H113:I113"/>
    <mergeCell ref="H8:H9"/>
    <mergeCell ref="I8:I9"/>
    <mergeCell ref="J8:J9"/>
    <mergeCell ref="K8:K9"/>
    <mergeCell ref="L8:L9"/>
    <mergeCell ref="E108:J108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07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workbookViewId="0">
      <pane ySplit="9" topLeftCell="A10" activePane="bottomLeft" state="frozen"/>
      <selection pane="bottomLeft" activeCell="J26" sqref="J26"/>
    </sheetView>
  </sheetViews>
  <sheetFormatPr defaultColWidth="11.5703125" defaultRowHeight="12.75" x14ac:dyDescent="0.2"/>
  <cols>
    <col min="1" max="1" width="4" style="3" customWidth="1"/>
    <col min="2" max="2" width="32" style="3" customWidth="1"/>
    <col min="3" max="3" width="18.140625" style="3" customWidth="1"/>
    <col min="4" max="4" width="8.140625" style="3" customWidth="1"/>
    <col min="5" max="5" width="5.5703125" style="3" customWidth="1"/>
    <col min="6" max="6" width="17.28515625" style="3" customWidth="1"/>
    <col min="7" max="7" width="17.42578125" style="3" customWidth="1"/>
    <col min="8" max="8" width="16.140625" style="4" customWidth="1"/>
    <col min="9" max="9" width="10.7109375" style="4" customWidth="1"/>
    <col min="10" max="10" width="19" style="3" customWidth="1"/>
    <col min="11" max="11" width="16" style="3" customWidth="1"/>
    <col min="12" max="16384" width="11.5703125" style="3"/>
  </cols>
  <sheetData>
    <row r="1" spans="1:11" ht="15" customHeight="1" x14ac:dyDescent="0.2">
      <c r="B1" s="187" t="s">
        <v>12</v>
      </c>
      <c r="C1" s="187"/>
      <c r="D1" s="187"/>
      <c r="E1" s="187"/>
      <c r="F1" s="187"/>
      <c r="G1" s="5"/>
      <c r="H1" s="3"/>
      <c r="I1" s="3"/>
    </row>
    <row r="2" spans="1:11" x14ac:dyDescent="0.2">
      <c r="B2" s="6"/>
      <c r="C2" s="6"/>
      <c r="D2" s="6"/>
      <c r="E2" s="6"/>
      <c r="F2" s="6"/>
      <c r="G2" s="6"/>
    </row>
    <row r="3" spans="1:11" x14ac:dyDescent="0.2">
      <c r="B3" s="161" t="s">
        <v>17807</v>
      </c>
      <c r="C3" s="161"/>
      <c r="D3" s="161"/>
      <c r="E3" s="161"/>
      <c r="F3" s="161"/>
      <c r="G3" s="161"/>
      <c r="H3" s="7"/>
      <c r="I3" s="7"/>
    </row>
    <row r="4" spans="1:11" x14ac:dyDescent="0.2">
      <c r="B4" s="8" t="s">
        <v>17809</v>
      </c>
      <c r="C4" s="8"/>
      <c r="D4" s="8"/>
      <c r="E4" s="8"/>
      <c r="F4" s="8"/>
      <c r="G4" s="8"/>
      <c r="H4" s="7"/>
      <c r="I4" s="7"/>
    </row>
    <row r="5" spans="1:11" ht="7.5" customHeight="1" x14ac:dyDescent="0.2">
      <c r="B5" s="162" t="s">
        <v>0</v>
      </c>
      <c r="C5" s="162"/>
      <c r="D5" s="162"/>
      <c r="E5" s="162"/>
      <c r="F5" s="162"/>
      <c r="G5" s="162"/>
      <c r="H5" s="7"/>
      <c r="I5" s="7"/>
    </row>
    <row r="6" spans="1:11" x14ac:dyDescent="0.2">
      <c r="B6" s="188" t="s">
        <v>7681</v>
      </c>
      <c r="C6" s="188"/>
      <c r="D6" s="188"/>
      <c r="E6" s="188"/>
      <c r="F6" s="188"/>
      <c r="G6" s="188"/>
      <c r="H6" s="7"/>
      <c r="I6" s="7"/>
    </row>
    <row r="7" spans="1:11" x14ac:dyDescent="0.2">
      <c r="B7" s="9"/>
      <c r="C7" s="9"/>
      <c r="D7" s="9"/>
      <c r="E7" s="9"/>
      <c r="F7" s="9"/>
      <c r="G7" s="9"/>
      <c r="H7" s="7"/>
      <c r="I7" s="7"/>
    </row>
    <row r="8" spans="1:11" ht="26.25" customHeight="1" x14ac:dyDescent="0.2">
      <c r="A8" s="165" t="s">
        <v>1</v>
      </c>
      <c r="B8" s="167" t="s">
        <v>8</v>
      </c>
      <c r="C8" s="148" t="s">
        <v>13</v>
      </c>
      <c r="D8" s="167" t="s">
        <v>3</v>
      </c>
      <c r="E8" s="167" t="s">
        <v>4</v>
      </c>
      <c r="F8" s="163" t="s">
        <v>2</v>
      </c>
      <c r="G8" s="163" t="s">
        <v>7</v>
      </c>
      <c r="H8" s="144" t="s">
        <v>7031</v>
      </c>
      <c r="I8" s="146" t="s">
        <v>53</v>
      </c>
      <c r="J8" s="148" t="s">
        <v>14</v>
      </c>
      <c r="K8" s="150" t="s">
        <v>15</v>
      </c>
    </row>
    <row r="9" spans="1:11" ht="23.25" customHeight="1" x14ac:dyDescent="0.2">
      <c r="A9" s="166"/>
      <c r="B9" s="168"/>
      <c r="C9" s="149"/>
      <c r="D9" s="168"/>
      <c r="E9" s="168"/>
      <c r="F9" s="164"/>
      <c r="G9" s="164"/>
      <c r="H9" s="145"/>
      <c r="I9" s="147"/>
      <c r="J9" s="149"/>
      <c r="K9" s="151"/>
    </row>
    <row r="10" spans="1:11" ht="12.95" customHeight="1" x14ac:dyDescent="0.2">
      <c r="A10" s="70" t="s">
        <v>16</v>
      </c>
      <c r="B10" s="68" t="s">
        <v>34</v>
      </c>
      <c r="C10" s="68" t="s">
        <v>35</v>
      </c>
      <c r="D10" s="71">
        <v>15</v>
      </c>
      <c r="E10" s="72" t="s">
        <v>9</v>
      </c>
      <c r="F10" s="46"/>
      <c r="G10" s="47"/>
      <c r="H10" s="48"/>
      <c r="I10" s="26"/>
      <c r="J10" s="49">
        <f>H10*(100-I10)/100</f>
        <v>0</v>
      </c>
      <c r="K10" s="49">
        <f>J10*D10</f>
        <v>0</v>
      </c>
    </row>
    <row r="11" spans="1:11" x14ac:dyDescent="0.2">
      <c r="A11" s="70" t="s">
        <v>17</v>
      </c>
      <c r="B11" s="68" t="s">
        <v>7000</v>
      </c>
      <c r="C11" s="68" t="s">
        <v>36</v>
      </c>
      <c r="D11" s="71">
        <v>2</v>
      </c>
      <c r="E11" s="72" t="s">
        <v>9</v>
      </c>
      <c r="F11" s="46"/>
      <c r="G11" s="47"/>
      <c r="H11" s="48"/>
      <c r="I11" s="26"/>
      <c r="J11" s="49">
        <f t="shared" ref="J11:J24" si="0">H11*(100-I11)/100</f>
        <v>0</v>
      </c>
      <c r="K11" s="49">
        <f t="shared" ref="K11:K24" si="1">J11*D11</f>
        <v>0</v>
      </c>
    </row>
    <row r="12" spans="1:11" x14ac:dyDescent="0.2">
      <c r="A12" s="70" t="s">
        <v>18</v>
      </c>
      <c r="B12" s="68" t="s">
        <v>7001</v>
      </c>
      <c r="C12" s="68" t="s">
        <v>37</v>
      </c>
      <c r="D12" s="71">
        <v>2</v>
      </c>
      <c r="E12" s="72" t="s">
        <v>9</v>
      </c>
      <c r="F12" s="46"/>
      <c r="G12" s="47"/>
      <c r="H12" s="48"/>
      <c r="I12" s="26"/>
      <c r="J12" s="49">
        <f t="shared" si="0"/>
        <v>0</v>
      </c>
      <c r="K12" s="49">
        <f t="shared" si="1"/>
        <v>0</v>
      </c>
    </row>
    <row r="13" spans="1:11" x14ac:dyDescent="0.2">
      <c r="A13" s="70" t="s">
        <v>19</v>
      </c>
      <c r="B13" s="68" t="s">
        <v>7002</v>
      </c>
      <c r="C13" s="68" t="s">
        <v>38</v>
      </c>
      <c r="D13" s="71">
        <v>15</v>
      </c>
      <c r="E13" s="72" t="s">
        <v>9</v>
      </c>
      <c r="F13" s="46"/>
      <c r="G13" s="47"/>
      <c r="H13" s="48"/>
      <c r="I13" s="26"/>
      <c r="J13" s="49">
        <f t="shared" si="0"/>
        <v>0</v>
      </c>
      <c r="K13" s="49">
        <f t="shared" si="1"/>
        <v>0</v>
      </c>
    </row>
    <row r="14" spans="1:11" x14ac:dyDescent="0.2">
      <c r="A14" s="70" t="s">
        <v>20</v>
      </c>
      <c r="B14" s="68" t="s">
        <v>7003</v>
      </c>
      <c r="C14" s="68" t="s">
        <v>39</v>
      </c>
      <c r="D14" s="71">
        <v>2</v>
      </c>
      <c r="E14" s="72" t="s">
        <v>9</v>
      </c>
      <c r="F14" s="46"/>
      <c r="G14" s="47"/>
      <c r="H14" s="48"/>
      <c r="I14" s="26"/>
      <c r="J14" s="49">
        <f t="shared" si="0"/>
        <v>0</v>
      </c>
      <c r="K14" s="49">
        <f t="shared" si="1"/>
        <v>0</v>
      </c>
    </row>
    <row r="15" spans="1:11" x14ac:dyDescent="0.2">
      <c r="A15" s="70" t="s">
        <v>21</v>
      </c>
      <c r="B15" s="68" t="s">
        <v>40</v>
      </c>
      <c r="C15" s="68" t="s">
        <v>41</v>
      </c>
      <c r="D15" s="71">
        <v>10</v>
      </c>
      <c r="E15" s="72" t="s">
        <v>9</v>
      </c>
      <c r="F15" s="46"/>
      <c r="G15" s="47"/>
      <c r="H15" s="48"/>
      <c r="I15" s="26"/>
      <c r="J15" s="49">
        <f t="shared" si="0"/>
        <v>0</v>
      </c>
      <c r="K15" s="49">
        <f t="shared" si="1"/>
        <v>0</v>
      </c>
    </row>
    <row r="16" spans="1:11" x14ac:dyDescent="0.2">
      <c r="A16" s="70" t="s">
        <v>22</v>
      </c>
      <c r="B16" s="68" t="s">
        <v>7004</v>
      </c>
      <c r="C16" s="68" t="s">
        <v>42</v>
      </c>
      <c r="D16" s="71">
        <v>2</v>
      </c>
      <c r="E16" s="72" t="s">
        <v>9</v>
      </c>
      <c r="F16" s="46"/>
      <c r="G16" s="47"/>
      <c r="H16" s="48"/>
      <c r="I16" s="26"/>
      <c r="J16" s="49">
        <f t="shared" si="0"/>
        <v>0</v>
      </c>
      <c r="K16" s="49">
        <f t="shared" si="1"/>
        <v>0</v>
      </c>
    </row>
    <row r="17" spans="1:11" x14ac:dyDescent="0.2">
      <c r="A17" s="70" t="s">
        <v>23</v>
      </c>
      <c r="B17" s="68" t="s">
        <v>7005</v>
      </c>
      <c r="C17" s="68" t="s">
        <v>43</v>
      </c>
      <c r="D17" s="71">
        <v>25</v>
      </c>
      <c r="E17" s="72" t="s">
        <v>9</v>
      </c>
      <c r="F17" s="46"/>
      <c r="G17" s="47"/>
      <c r="H17" s="48"/>
      <c r="I17" s="26"/>
      <c r="J17" s="49">
        <f t="shared" si="0"/>
        <v>0</v>
      </c>
      <c r="K17" s="49">
        <f t="shared" si="1"/>
        <v>0</v>
      </c>
    </row>
    <row r="18" spans="1:11" ht="30.95" customHeight="1" x14ac:dyDescent="0.2">
      <c r="A18" s="70" t="s">
        <v>24</v>
      </c>
      <c r="B18" s="69" t="s">
        <v>7006</v>
      </c>
      <c r="C18" s="68" t="s">
        <v>44</v>
      </c>
      <c r="D18" s="71">
        <v>2</v>
      </c>
      <c r="E18" s="72" t="s">
        <v>9</v>
      </c>
      <c r="F18" s="46"/>
      <c r="G18" s="47"/>
      <c r="H18" s="48"/>
      <c r="I18" s="26"/>
      <c r="J18" s="49">
        <f t="shared" si="0"/>
        <v>0</v>
      </c>
      <c r="K18" s="49">
        <f t="shared" si="1"/>
        <v>0</v>
      </c>
    </row>
    <row r="19" spans="1:11" x14ac:dyDescent="0.2">
      <c r="A19" s="70" t="s">
        <v>25</v>
      </c>
      <c r="B19" s="68" t="s">
        <v>7007</v>
      </c>
      <c r="C19" s="68" t="s">
        <v>45</v>
      </c>
      <c r="D19" s="71">
        <v>15</v>
      </c>
      <c r="E19" s="72" t="s">
        <v>9</v>
      </c>
      <c r="F19" s="46"/>
      <c r="G19" s="47"/>
      <c r="H19" s="48"/>
      <c r="I19" s="26"/>
      <c r="J19" s="49">
        <f t="shared" si="0"/>
        <v>0</v>
      </c>
      <c r="K19" s="49">
        <f t="shared" si="1"/>
        <v>0</v>
      </c>
    </row>
    <row r="20" spans="1:11" x14ac:dyDescent="0.2">
      <c r="A20" s="70" t="s">
        <v>26</v>
      </c>
      <c r="B20" s="68" t="s">
        <v>46</v>
      </c>
      <c r="C20" s="68" t="s">
        <v>47</v>
      </c>
      <c r="D20" s="71">
        <v>2</v>
      </c>
      <c r="E20" s="72" t="s">
        <v>9</v>
      </c>
      <c r="F20" s="46"/>
      <c r="G20" s="47"/>
      <c r="H20" s="48"/>
      <c r="I20" s="26"/>
      <c r="J20" s="49">
        <f t="shared" si="0"/>
        <v>0</v>
      </c>
      <c r="K20" s="49">
        <f t="shared" si="1"/>
        <v>0</v>
      </c>
    </row>
    <row r="21" spans="1:11" x14ac:dyDescent="0.2">
      <c r="A21" s="70" t="s">
        <v>27</v>
      </c>
      <c r="B21" s="68" t="s">
        <v>48</v>
      </c>
      <c r="C21" s="68" t="s">
        <v>49</v>
      </c>
      <c r="D21" s="71">
        <v>5</v>
      </c>
      <c r="E21" s="72" t="s">
        <v>9</v>
      </c>
      <c r="F21" s="46"/>
      <c r="G21" s="47"/>
      <c r="H21" s="48"/>
      <c r="I21" s="26"/>
      <c r="J21" s="49">
        <f t="shared" si="0"/>
        <v>0</v>
      </c>
      <c r="K21" s="49">
        <f t="shared" si="1"/>
        <v>0</v>
      </c>
    </row>
    <row r="22" spans="1:11" x14ac:dyDescent="0.2">
      <c r="A22" s="70" t="s">
        <v>28</v>
      </c>
      <c r="B22" s="68" t="s">
        <v>7008</v>
      </c>
      <c r="C22" s="68" t="s">
        <v>41</v>
      </c>
      <c r="D22" s="71">
        <v>6</v>
      </c>
      <c r="E22" s="72" t="s">
        <v>9</v>
      </c>
      <c r="F22" s="46"/>
      <c r="G22" s="47"/>
      <c r="H22" s="48"/>
      <c r="I22" s="26"/>
      <c r="J22" s="49">
        <f t="shared" si="0"/>
        <v>0</v>
      </c>
      <c r="K22" s="49">
        <f t="shared" si="1"/>
        <v>0</v>
      </c>
    </row>
    <row r="23" spans="1:11" ht="12.95" customHeight="1" x14ac:dyDescent="0.2">
      <c r="A23" s="70" t="s">
        <v>29</v>
      </c>
      <c r="B23" s="68" t="s">
        <v>51</v>
      </c>
      <c r="C23" s="68" t="s">
        <v>52</v>
      </c>
      <c r="D23" s="73">
        <v>27</v>
      </c>
      <c r="E23" s="74" t="s">
        <v>9</v>
      </c>
      <c r="F23" s="46"/>
      <c r="G23" s="47"/>
      <c r="H23" s="48"/>
      <c r="I23" s="26"/>
      <c r="J23" s="49">
        <f t="shared" si="0"/>
        <v>0</v>
      </c>
      <c r="K23" s="49">
        <f t="shared" si="1"/>
        <v>0</v>
      </c>
    </row>
    <row r="24" spans="1:11" ht="12.95" customHeight="1" x14ac:dyDescent="0.2">
      <c r="A24" s="70" t="s">
        <v>30</v>
      </c>
      <c r="B24" s="68" t="s">
        <v>7009</v>
      </c>
      <c r="C24" s="68" t="s">
        <v>50</v>
      </c>
      <c r="D24" s="75">
        <v>5</v>
      </c>
      <c r="E24" s="72" t="s">
        <v>9</v>
      </c>
      <c r="F24" s="46"/>
      <c r="G24" s="47"/>
      <c r="H24" s="48"/>
      <c r="I24" s="26"/>
      <c r="J24" s="49">
        <f t="shared" si="0"/>
        <v>0</v>
      </c>
      <c r="K24" s="49">
        <f t="shared" si="1"/>
        <v>0</v>
      </c>
    </row>
    <row r="25" spans="1:11" ht="20.25" customHeight="1" x14ac:dyDescent="0.2">
      <c r="A25" s="27"/>
      <c r="C25" s="4"/>
      <c r="D25" s="169" t="s">
        <v>6995</v>
      </c>
      <c r="E25" s="170"/>
      <c r="F25" s="170"/>
      <c r="G25" s="170"/>
      <c r="H25" s="171"/>
      <c r="I25" s="171"/>
      <c r="J25" s="28">
        <f>SUM(K10:K24)</f>
        <v>0</v>
      </c>
    </row>
    <row r="26" spans="1:11" ht="12.95" customHeight="1" x14ac:dyDescent="0.2">
      <c r="E26" s="17"/>
      <c r="F26" s="17"/>
      <c r="G26" s="18"/>
      <c r="H26" s="15"/>
      <c r="I26" s="3"/>
    </row>
    <row r="27" spans="1:11" ht="12.95" customHeight="1" x14ac:dyDescent="0.2">
      <c r="E27" s="17"/>
      <c r="F27" s="17"/>
      <c r="G27" s="18"/>
      <c r="H27" s="15"/>
      <c r="I27" s="3"/>
    </row>
    <row r="28" spans="1:11" ht="12.95" customHeight="1" x14ac:dyDescent="0.2">
      <c r="A28" s="3" t="s">
        <v>17815</v>
      </c>
      <c r="E28" s="17"/>
      <c r="F28" s="17"/>
      <c r="G28" s="18"/>
      <c r="H28" s="15"/>
      <c r="I28" s="3"/>
    </row>
    <row r="29" spans="1:11" ht="10.5" customHeight="1" x14ac:dyDescent="0.2">
      <c r="C29" s="27"/>
      <c r="F29" s="17"/>
      <c r="G29" s="17"/>
      <c r="H29" s="18"/>
      <c r="I29" s="15"/>
    </row>
    <row r="30" spans="1:11" ht="12" customHeight="1" x14ac:dyDescent="0.2">
      <c r="B30" s="19"/>
      <c r="C30" s="19"/>
      <c r="D30" s="19"/>
      <c r="E30" s="19"/>
      <c r="F30" s="19"/>
      <c r="G30" s="19"/>
      <c r="H30" s="16"/>
      <c r="I30" s="16"/>
      <c r="J30" s="20"/>
    </row>
    <row r="31" spans="1:11" ht="10.5" customHeight="1" x14ac:dyDescent="0.2">
      <c r="B31" s="33" t="s">
        <v>6997</v>
      </c>
      <c r="C31" s="23"/>
      <c r="D31" s="24"/>
      <c r="E31" s="24"/>
      <c r="F31" s="24" t="s">
        <v>11</v>
      </c>
      <c r="G31" s="142" t="s">
        <v>6</v>
      </c>
      <c r="H31" s="142"/>
      <c r="I31" s="143"/>
      <c r="J31" s="20"/>
    </row>
    <row r="32" spans="1:11" ht="10.5" customHeight="1" x14ac:dyDescent="0.2">
      <c r="B32" s="38"/>
      <c r="C32" s="21"/>
      <c r="D32" s="21"/>
      <c r="E32" s="21"/>
      <c r="F32" s="21"/>
      <c r="G32" s="178"/>
      <c r="H32" s="178"/>
      <c r="I32" s="7"/>
      <c r="J32" s="20"/>
    </row>
    <row r="33" spans="1:7" ht="10.5" customHeight="1" x14ac:dyDescent="0.2">
      <c r="A33" s="20"/>
      <c r="B33" s="39"/>
      <c r="C33" s="39"/>
      <c r="D33" s="39"/>
      <c r="E33" s="39"/>
      <c r="F33" s="39"/>
      <c r="G33" s="39"/>
    </row>
    <row r="34" spans="1:7" ht="12" customHeight="1" x14ac:dyDescent="0.2">
      <c r="A34" s="38"/>
      <c r="B34" s="39"/>
      <c r="C34" s="39"/>
      <c r="D34" s="39"/>
      <c r="E34" s="39"/>
      <c r="F34" s="39"/>
      <c r="G34" s="39"/>
    </row>
    <row r="35" spans="1:7" ht="12.95" customHeight="1" x14ac:dyDescent="0.2">
      <c r="A35" s="22" t="s">
        <v>5</v>
      </c>
      <c r="B35" s="39"/>
      <c r="C35" s="39"/>
      <c r="D35" s="39"/>
      <c r="E35" s="39"/>
      <c r="F35" s="39"/>
      <c r="G35" s="39"/>
    </row>
    <row r="36" spans="1:7" ht="14.25" customHeight="1" x14ac:dyDescent="0.2">
      <c r="A36" s="38"/>
      <c r="B36" s="39"/>
      <c r="C36" s="39"/>
      <c r="D36" s="39"/>
      <c r="E36" s="39"/>
      <c r="F36" s="39"/>
      <c r="G36" s="39"/>
    </row>
  </sheetData>
  <mergeCells count="18">
    <mergeCell ref="G31:I31"/>
    <mergeCell ref="G32:H32"/>
    <mergeCell ref="G8:G9"/>
    <mergeCell ref="H8:H9"/>
    <mergeCell ref="I8:I9"/>
    <mergeCell ref="J8:J9"/>
    <mergeCell ref="K8:K9"/>
    <mergeCell ref="D25:I25"/>
    <mergeCell ref="B1:F1"/>
    <mergeCell ref="B3:G3"/>
    <mergeCell ref="B5:G5"/>
    <mergeCell ref="B6:G6"/>
    <mergeCell ref="F8:F9"/>
    <mergeCell ref="A8:A9"/>
    <mergeCell ref="B8:B9"/>
    <mergeCell ref="C8:C9"/>
    <mergeCell ref="D8:D9"/>
    <mergeCell ref="E8:E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24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5" orientation="landscape" r:id="rId1"/>
  <headerFooter>
    <oddFooter>&amp;C&amp;P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0"/>
  <sheetViews>
    <sheetView zoomScale="90" zoomScaleNormal="90" workbookViewId="0">
      <pane ySplit="9" topLeftCell="A286" activePane="bottomLeft" state="frozen"/>
      <selection pane="bottomLeft" activeCell="K332" sqref="K332"/>
    </sheetView>
  </sheetViews>
  <sheetFormatPr defaultColWidth="11.5703125" defaultRowHeight="12.75" x14ac:dyDescent="0.2"/>
  <cols>
    <col min="1" max="1" width="4" style="3" customWidth="1"/>
    <col min="2" max="2" width="40.5703125" style="3" customWidth="1"/>
    <col min="3" max="3" width="16.140625" style="3" customWidth="1"/>
    <col min="4" max="4" width="6.85546875" style="3" customWidth="1"/>
    <col min="5" max="5" width="8.140625" style="3" customWidth="1"/>
    <col min="6" max="6" width="17.85546875" style="3" customWidth="1"/>
    <col min="7" max="7" width="21.140625" style="3" customWidth="1"/>
    <col min="8" max="8" width="19" style="4" customWidth="1"/>
    <col min="9" max="9" width="11.85546875" style="4" customWidth="1"/>
    <col min="10" max="10" width="18.42578125" style="3" customWidth="1"/>
    <col min="11" max="11" width="17.85546875" style="3" customWidth="1"/>
    <col min="12" max="16384" width="11.5703125" style="3"/>
  </cols>
  <sheetData>
    <row r="1" spans="1:11" ht="15" customHeight="1" x14ac:dyDescent="0.2">
      <c r="A1" s="1"/>
      <c r="B1" s="187" t="s">
        <v>12</v>
      </c>
      <c r="C1" s="187"/>
      <c r="D1" s="187"/>
      <c r="E1" s="5"/>
      <c r="F1" s="1"/>
      <c r="G1" s="1"/>
      <c r="H1" s="3"/>
      <c r="I1" s="1"/>
      <c r="J1" s="1"/>
      <c r="K1" s="1"/>
    </row>
    <row r="2" spans="1:11" x14ac:dyDescent="0.2">
      <c r="A2" s="1"/>
      <c r="B2" s="6"/>
      <c r="C2" s="6"/>
      <c r="D2" s="6"/>
      <c r="E2" s="6"/>
      <c r="F2" s="6"/>
      <c r="G2" s="1"/>
      <c r="H2" s="1"/>
      <c r="I2" s="1"/>
      <c r="J2" s="1"/>
      <c r="K2" s="1"/>
    </row>
    <row r="3" spans="1:11" x14ac:dyDescent="0.2">
      <c r="A3" s="1"/>
      <c r="B3" s="161" t="s">
        <v>17807</v>
      </c>
      <c r="C3" s="161"/>
      <c r="D3" s="161"/>
      <c r="E3" s="161"/>
      <c r="F3" s="161"/>
      <c r="G3" s="1"/>
      <c r="H3" s="1"/>
      <c r="I3" s="1"/>
      <c r="J3" s="1"/>
      <c r="K3" s="1"/>
    </row>
    <row r="4" spans="1:11" x14ac:dyDescent="0.2">
      <c r="A4" s="1"/>
      <c r="B4" s="8" t="s">
        <v>17808</v>
      </c>
      <c r="C4" s="8"/>
      <c r="D4" s="8"/>
      <c r="E4" s="8"/>
      <c r="F4" s="8"/>
      <c r="G4" s="1"/>
      <c r="H4" s="1"/>
      <c r="I4" s="1"/>
      <c r="J4" s="1"/>
      <c r="K4" s="1"/>
    </row>
    <row r="5" spans="1:11" ht="7.5" customHeight="1" x14ac:dyDescent="0.2">
      <c r="A5" s="1"/>
      <c r="B5" s="162" t="s">
        <v>0</v>
      </c>
      <c r="C5" s="162"/>
      <c r="D5" s="162"/>
      <c r="E5" s="162"/>
      <c r="F5" s="162"/>
      <c r="G5" s="1"/>
      <c r="H5" s="1"/>
      <c r="I5" s="1"/>
      <c r="J5" s="1"/>
      <c r="K5" s="1"/>
    </row>
    <row r="6" spans="1:11" x14ac:dyDescent="0.2">
      <c r="A6" s="1"/>
      <c r="B6" s="172" t="s">
        <v>7046</v>
      </c>
      <c r="C6" s="172"/>
      <c r="D6" s="172"/>
      <c r="E6" s="172"/>
      <c r="F6" s="172"/>
      <c r="G6" s="1"/>
      <c r="H6" s="1"/>
      <c r="I6" s="1"/>
      <c r="J6" s="1"/>
      <c r="K6" s="1"/>
    </row>
    <row r="7" spans="1:11" x14ac:dyDescent="0.2">
      <c r="B7" s="9"/>
      <c r="C7" s="9"/>
      <c r="D7" s="9"/>
      <c r="E7" s="9"/>
      <c r="F7" s="9"/>
      <c r="G7" s="9"/>
      <c r="H7" s="7"/>
      <c r="I7" s="7"/>
    </row>
    <row r="8" spans="1:11" ht="23.25" customHeight="1" x14ac:dyDescent="0.2">
      <c r="A8" s="165" t="s">
        <v>1</v>
      </c>
      <c r="B8" s="167" t="s">
        <v>8</v>
      </c>
      <c r="C8" s="175" t="s">
        <v>961</v>
      </c>
      <c r="D8" s="175" t="s">
        <v>962</v>
      </c>
      <c r="E8" s="175" t="s">
        <v>4</v>
      </c>
      <c r="F8" s="163" t="s">
        <v>2</v>
      </c>
      <c r="G8" s="163" t="s">
        <v>7</v>
      </c>
      <c r="H8" s="197" t="s">
        <v>7031</v>
      </c>
      <c r="I8" s="146" t="s">
        <v>53</v>
      </c>
      <c r="J8" s="150" t="s">
        <v>14</v>
      </c>
      <c r="K8" s="150" t="s">
        <v>15</v>
      </c>
    </row>
    <row r="9" spans="1:11" ht="40.5" customHeight="1" x14ac:dyDescent="0.2">
      <c r="A9" s="166"/>
      <c r="B9" s="168"/>
      <c r="C9" s="175"/>
      <c r="D9" s="175"/>
      <c r="E9" s="175"/>
      <c r="F9" s="164"/>
      <c r="G9" s="164"/>
      <c r="H9" s="197"/>
      <c r="I9" s="147"/>
      <c r="J9" s="151"/>
      <c r="K9" s="151"/>
    </row>
    <row r="10" spans="1:11" x14ac:dyDescent="0.2">
      <c r="A10" s="51" t="s">
        <v>16</v>
      </c>
      <c r="B10" s="76" t="s">
        <v>963</v>
      </c>
      <c r="C10" s="76" t="s">
        <v>964</v>
      </c>
      <c r="D10" s="77">
        <v>12</v>
      </c>
      <c r="E10" s="78" t="s">
        <v>9</v>
      </c>
      <c r="F10" s="79"/>
      <c r="G10" s="79"/>
      <c r="H10" s="48"/>
      <c r="I10" s="26"/>
      <c r="J10" s="49">
        <f>H10*(100-I10)/100</f>
        <v>0</v>
      </c>
      <c r="K10" s="49">
        <f>J10*D10</f>
        <v>0</v>
      </c>
    </row>
    <row r="11" spans="1:11" x14ac:dyDescent="0.2">
      <c r="A11" s="51" t="s">
        <v>17</v>
      </c>
      <c r="B11" s="76" t="s">
        <v>965</v>
      </c>
      <c r="C11" s="76" t="s">
        <v>966</v>
      </c>
      <c r="D11" s="77">
        <v>4</v>
      </c>
      <c r="E11" s="78" t="s">
        <v>9</v>
      </c>
      <c r="F11" s="47"/>
      <c r="G11" s="80"/>
      <c r="H11" s="48"/>
      <c r="I11" s="26"/>
      <c r="J11" s="49">
        <f t="shared" ref="J11:J74" si="0">H11*(100-I11)/100</f>
        <v>0</v>
      </c>
      <c r="K11" s="49">
        <f t="shared" ref="K11:K74" si="1">J11*D11</f>
        <v>0</v>
      </c>
    </row>
    <row r="12" spans="1:11" x14ac:dyDescent="0.2">
      <c r="A12" s="51" t="s">
        <v>18</v>
      </c>
      <c r="B12" s="76" t="s">
        <v>967</v>
      </c>
      <c r="C12" s="76" t="s">
        <v>968</v>
      </c>
      <c r="D12" s="77">
        <v>6</v>
      </c>
      <c r="E12" s="78" t="s">
        <v>9</v>
      </c>
      <c r="F12" s="47"/>
      <c r="G12" s="80"/>
      <c r="H12" s="48"/>
      <c r="I12" s="26"/>
      <c r="J12" s="49">
        <f t="shared" si="0"/>
        <v>0</v>
      </c>
      <c r="K12" s="49">
        <f t="shared" si="1"/>
        <v>0</v>
      </c>
    </row>
    <row r="13" spans="1:11" x14ac:dyDescent="0.2">
      <c r="A13" s="51" t="s">
        <v>19</v>
      </c>
      <c r="B13" s="76" t="s">
        <v>969</v>
      </c>
      <c r="C13" s="76" t="s">
        <v>970</v>
      </c>
      <c r="D13" s="77">
        <v>6</v>
      </c>
      <c r="E13" s="78" t="s">
        <v>9</v>
      </c>
      <c r="F13" s="47"/>
      <c r="G13" s="80"/>
      <c r="H13" s="48"/>
      <c r="I13" s="26"/>
      <c r="J13" s="49">
        <f t="shared" si="0"/>
        <v>0</v>
      </c>
      <c r="K13" s="49">
        <f t="shared" si="1"/>
        <v>0</v>
      </c>
    </row>
    <row r="14" spans="1:11" x14ac:dyDescent="0.2">
      <c r="A14" s="51" t="s">
        <v>20</v>
      </c>
      <c r="B14" s="76" t="s">
        <v>971</v>
      </c>
      <c r="C14" s="76" t="s">
        <v>972</v>
      </c>
      <c r="D14" s="77">
        <v>6</v>
      </c>
      <c r="E14" s="78" t="s">
        <v>9</v>
      </c>
      <c r="F14" s="47"/>
      <c r="G14" s="80"/>
      <c r="H14" s="48"/>
      <c r="I14" s="26"/>
      <c r="J14" s="49">
        <f t="shared" si="0"/>
        <v>0</v>
      </c>
      <c r="K14" s="49">
        <f t="shared" si="1"/>
        <v>0</v>
      </c>
    </row>
    <row r="15" spans="1:11" x14ac:dyDescent="0.2">
      <c r="A15" s="51" t="s">
        <v>21</v>
      </c>
      <c r="B15" s="76" t="s">
        <v>973</v>
      </c>
      <c r="C15" s="76" t="s">
        <v>974</v>
      </c>
      <c r="D15" s="77">
        <v>6</v>
      </c>
      <c r="E15" s="78" t="s">
        <v>9</v>
      </c>
      <c r="F15" s="47"/>
      <c r="G15" s="80"/>
      <c r="H15" s="48"/>
      <c r="I15" s="26"/>
      <c r="J15" s="49">
        <f t="shared" si="0"/>
        <v>0</v>
      </c>
      <c r="K15" s="49">
        <f t="shared" si="1"/>
        <v>0</v>
      </c>
    </row>
    <row r="16" spans="1:11" x14ac:dyDescent="0.2">
      <c r="A16" s="51" t="s">
        <v>22</v>
      </c>
      <c r="B16" s="76" t="s">
        <v>975</v>
      </c>
      <c r="C16" s="76" t="s">
        <v>976</v>
      </c>
      <c r="D16" s="77">
        <v>6</v>
      </c>
      <c r="E16" s="78" t="s">
        <v>9</v>
      </c>
      <c r="F16" s="47"/>
      <c r="G16" s="80"/>
      <c r="H16" s="48"/>
      <c r="I16" s="26"/>
      <c r="J16" s="49">
        <f t="shared" si="0"/>
        <v>0</v>
      </c>
      <c r="K16" s="49">
        <f t="shared" si="1"/>
        <v>0</v>
      </c>
    </row>
    <row r="17" spans="1:11" x14ac:dyDescent="0.2">
      <c r="A17" s="51" t="s">
        <v>23</v>
      </c>
      <c r="B17" s="76" t="s">
        <v>977</v>
      </c>
      <c r="C17" s="76"/>
      <c r="D17" s="77">
        <v>15</v>
      </c>
      <c r="E17" s="78" t="s">
        <v>9</v>
      </c>
      <c r="F17" s="47"/>
      <c r="G17" s="80"/>
      <c r="H17" s="48"/>
      <c r="I17" s="26"/>
      <c r="J17" s="49">
        <f t="shared" si="0"/>
        <v>0</v>
      </c>
      <c r="K17" s="49">
        <f t="shared" si="1"/>
        <v>0</v>
      </c>
    </row>
    <row r="18" spans="1:11" x14ac:dyDescent="0.2">
      <c r="A18" s="51" t="s">
        <v>24</v>
      </c>
      <c r="B18" s="76" t="s">
        <v>978</v>
      </c>
      <c r="C18" s="76"/>
      <c r="D18" s="77">
        <v>30</v>
      </c>
      <c r="E18" s="78" t="s">
        <v>9</v>
      </c>
      <c r="F18" s="47"/>
      <c r="G18" s="80"/>
      <c r="H18" s="48"/>
      <c r="I18" s="26"/>
      <c r="J18" s="49">
        <f t="shared" si="0"/>
        <v>0</v>
      </c>
      <c r="K18" s="49">
        <f t="shared" si="1"/>
        <v>0</v>
      </c>
    </row>
    <row r="19" spans="1:11" x14ac:dyDescent="0.2">
      <c r="A19" s="51" t="s">
        <v>25</v>
      </c>
      <c r="B19" s="76" t="s">
        <v>979</v>
      </c>
      <c r="C19" s="76" t="s">
        <v>980</v>
      </c>
      <c r="D19" s="77">
        <v>3</v>
      </c>
      <c r="E19" s="78" t="s">
        <v>9</v>
      </c>
      <c r="F19" s="47"/>
      <c r="G19" s="80"/>
      <c r="H19" s="48"/>
      <c r="I19" s="26"/>
      <c r="J19" s="49">
        <f t="shared" si="0"/>
        <v>0</v>
      </c>
      <c r="K19" s="49">
        <f t="shared" si="1"/>
        <v>0</v>
      </c>
    </row>
    <row r="20" spans="1:11" x14ac:dyDescent="0.2">
      <c r="A20" s="51" t="s">
        <v>26</v>
      </c>
      <c r="B20" s="76" t="s">
        <v>981</v>
      </c>
      <c r="C20" s="76" t="s">
        <v>982</v>
      </c>
      <c r="D20" s="77">
        <v>3</v>
      </c>
      <c r="E20" s="78" t="s">
        <v>9</v>
      </c>
      <c r="F20" s="47"/>
      <c r="G20" s="80"/>
      <c r="H20" s="48"/>
      <c r="I20" s="26"/>
      <c r="J20" s="49">
        <f t="shared" si="0"/>
        <v>0</v>
      </c>
      <c r="K20" s="49">
        <f t="shared" si="1"/>
        <v>0</v>
      </c>
    </row>
    <row r="21" spans="1:11" x14ac:dyDescent="0.2">
      <c r="A21" s="51" t="s">
        <v>27</v>
      </c>
      <c r="B21" s="76" t="s">
        <v>983</v>
      </c>
      <c r="C21" s="76" t="s">
        <v>984</v>
      </c>
      <c r="D21" s="77">
        <v>6</v>
      </c>
      <c r="E21" s="78" t="s">
        <v>9</v>
      </c>
      <c r="F21" s="47"/>
      <c r="G21" s="80"/>
      <c r="H21" s="48"/>
      <c r="I21" s="26"/>
      <c r="J21" s="49">
        <f t="shared" si="0"/>
        <v>0</v>
      </c>
      <c r="K21" s="49">
        <f t="shared" si="1"/>
        <v>0</v>
      </c>
    </row>
    <row r="22" spans="1:11" x14ac:dyDescent="0.2">
      <c r="A22" s="51" t="s">
        <v>28</v>
      </c>
      <c r="B22" s="76" t="s">
        <v>985</v>
      </c>
      <c r="C22" s="76" t="s">
        <v>986</v>
      </c>
      <c r="D22" s="77">
        <v>7</v>
      </c>
      <c r="E22" s="78" t="s">
        <v>9</v>
      </c>
      <c r="F22" s="47"/>
      <c r="G22" s="80"/>
      <c r="H22" s="48"/>
      <c r="I22" s="26"/>
      <c r="J22" s="49">
        <f t="shared" si="0"/>
        <v>0</v>
      </c>
      <c r="K22" s="49">
        <f t="shared" si="1"/>
        <v>0</v>
      </c>
    </row>
    <row r="23" spans="1:11" x14ac:dyDescent="0.2">
      <c r="A23" s="51" t="s">
        <v>29</v>
      </c>
      <c r="B23" s="76" t="s">
        <v>987</v>
      </c>
      <c r="C23" s="76" t="s">
        <v>988</v>
      </c>
      <c r="D23" s="77">
        <v>9</v>
      </c>
      <c r="E23" s="78" t="s">
        <v>9</v>
      </c>
      <c r="F23" s="47"/>
      <c r="G23" s="80"/>
      <c r="H23" s="48"/>
      <c r="I23" s="26"/>
      <c r="J23" s="49">
        <f t="shared" si="0"/>
        <v>0</v>
      </c>
      <c r="K23" s="49">
        <f t="shared" si="1"/>
        <v>0</v>
      </c>
    </row>
    <row r="24" spans="1:11" ht="12.95" customHeight="1" x14ac:dyDescent="0.2">
      <c r="A24" s="51" t="s">
        <v>30</v>
      </c>
      <c r="B24" s="76" t="s">
        <v>989</v>
      </c>
      <c r="C24" s="76" t="s">
        <v>990</v>
      </c>
      <c r="D24" s="77">
        <v>10</v>
      </c>
      <c r="E24" s="78" t="s">
        <v>9</v>
      </c>
      <c r="F24" s="47"/>
      <c r="G24" s="80"/>
      <c r="H24" s="48"/>
      <c r="I24" s="26"/>
      <c r="J24" s="49">
        <f t="shared" si="0"/>
        <v>0</v>
      </c>
      <c r="K24" s="49">
        <f t="shared" si="1"/>
        <v>0</v>
      </c>
    </row>
    <row r="25" spans="1:11" ht="12.95" customHeight="1" x14ac:dyDescent="0.2">
      <c r="A25" s="51" t="s">
        <v>31</v>
      </c>
      <c r="B25" s="76" t="s">
        <v>991</v>
      </c>
      <c r="C25" s="76" t="s">
        <v>992</v>
      </c>
      <c r="D25" s="77">
        <v>7</v>
      </c>
      <c r="E25" s="78" t="s">
        <v>9</v>
      </c>
      <c r="F25" s="47"/>
      <c r="G25" s="80"/>
      <c r="H25" s="48"/>
      <c r="I25" s="26"/>
      <c r="J25" s="49">
        <f t="shared" si="0"/>
        <v>0</v>
      </c>
      <c r="K25" s="49">
        <f t="shared" si="1"/>
        <v>0</v>
      </c>
    </row>
    <row r="26" spans="1:11" ht="12.95" customHeight="1" x14ac:dyDescent="0.2">
      <c r="A26" s="51" t="s">
        <v>32</v>
      </c>
      <c r="B26" s="76" t="s">
        <v>993</v>
      </c>
      <c r="C26" s="76" t="s">
        <v>994</v>
      </c>
      <c r="D26" s="77">
        <v>7</v>
      </c>
      <c r="E26" s="78" t="s">
        <v>9</v>
      </c>
      <c r="F26" s="47"/>
      <c r="G26" s="80"/>
      <c r="H26" s="48"/>
      <c r="I26" s="26"/>
      <c r="J26" s="49">
        <f t="shared" si="0"/>
        <v>0</v>
      </c>
      <c r="K26" s="49">
        <f t="shared" si="1"/>
        <v>0</v>
      </c>
    </row>
    <row r="27" spans="1:11" ht="12.95" customHeight="1" x14ac:dyDescent="0.2">
      <c r="A27" s="51" t="s">
        <v>33</v>
      </c>
      <c r="B27" s="76" t="s">
        <v>995</v>
      </c>
      <c r="C27" s="76"/>
      <c r="D27" s="77">
        <v>30</v>
      </c>
      <c r="E27" s="78" t="s">
        <v>9</v>
      </c>
      <c r="F27" s="47"/>
      <c r="G27" s="80"/>
      <c r="H27" s="48"/>
      <c r="I27" s="26"/>
      <c r="J27" s="49">
        <f t="shared" si="0"/>
        <v>0</v>
      </c>
      <c r="K27" s="49">
        <f t="shared" si="1"/>
        <v>0</v>
      </c>
    </row>
    <row r="28" spans="1:11" ht="12.95" customHeight="1" x14ac:dyDescent="0.2">
      <c r="A28" s="51" t="s">
        <v>57</v>
      </c>
      <c r="B28" s="76" t="s">
        <v>996</v>
      </c>
      <c r="C28" s="76"/>
      <c r="D28" s="77">
        <v>37</v>
      </c>
      <c r="E28" s="78" t="s">
        <v>9</v>
      </c>
      <c r="F28" s="47"/>
      <c r="G28" s="80"/>
      <c r="H28" s="48"/>
      <c r="I28" s="26"/>
      <c r="J28" s="49">
        <f t="shared" si="0"/>
        <v>0</v>
      </c>
      <c r="K28" s="49">
        <f t="shared" si="1"/>
        <v>0</v>
      </c>
    </row>
    <row r="29" spans="1:11" ht="12.95" customHeight="1" x14ac:dyDescent="0.2">
      <c r="A29" s="51" t="s">
        <v>58</v>
      </c>
      <c r="B29" s="76" t="s">
        <v>997</v>
      </c>
      <c r="C29" s="76"/>
      <c r="D29" s="77">
        <v>45</v>
      </c>
      <c r="E29" s="78" t="s">
        <v>9</v>
      </c>
      <c r="F29" s="47"/>
      <c r="G29" s="80"/>
      <c r="H29" s="48"/>
      <c r="I29" s="26"/>
      <c r="J29" s="49">
        <f t="shared" si="0"/>
        <v>0</v>
      </c>
      <c r="K29" s="49">
        <f t="shared" si="1"/>
        <v>0</v>
      </c>
    </row>
    <row r="30" spans="1:11" ht="12.95" customHeight="1" x14ac:dyDescent="0.2">
      <c r="A30" s="51" t="s">
        <v>59</v>
      </c>
      <c r="B30" s="76" t="s">
        <v>998</v>
      </c>
      <c r="C30" s="76"/>
      <c r="D30" s="77">
        <v>22</v>
      </c>
      <c r="E30" s="78" t="s">
        <v>9</v>
      </c>
      <c r="F30" s="47"/>
      <c r="G30" s="80"/>
      <c r="H30" s="48"/>
      <c r="I30" s="26"/>
      <c r="J30" s="49">
        <f t="shared" si="0"/>
        <v>0</v>
      </c>
      <c r="K30" s="49">
        <f t="shared" si="1"/>
        <v>0</v>
      </c>
    </row>
    <row r="31" spans="1:11" ht="12.95" customHeight="1" x14ac:dyDescent="0.2">
      <c r="A31" s="51" t="s">
        <v>60</v>
      </c>
      <c r="B31" s="76" t="s">
        <v>999</v>
      </c>
      <c r="C31" s="76"/>
      <c r="D31" s="77">
        <v>22</v>
      </c>
      <c r="E31" s="78" t="s">
        <v>9</v>
      </c>
      <c r="F31" s="47"/>
      <c r="G31" s="80"/>
      <c r="H31" s="48"/>
      <c r="I31" s="26"/>
      <c r="J31" s="49">
        <f t="shared" si="0"/>
        <v>0</v>
      </c>
      <c r="K31" s="49">
        <f t="shared" si="1"/>
        <v>0</v>
      </c>
    </row>
    <row r="32" spans="1:11" ht="10.5" customHeight="1" x14ac:dyDescent="0.2">
      <c r="A32" s="51" t="s">
        <v>61</v>
      </c>
      <c r="B32" s="76" t="s">
        <v>1000</v>
      </c>
      <c r="C32" s="76"/>
      <c r="D32" s="77">
        <v>45</v>
      </c>
      <c r="E32" s="78" t="s">
        <v>619</v>
      </c>
      <c r="F32" s="47"/>
      <c r="G32" s="80"/>
      <c r="H32" s="48"/>
      <c r="I32" s="26"/>
      <c r="J32" s="49">
        <f t="shared" si="0"/>
        <v>0</v>
      </c>
      <c r="K32" s="49">
        <f t="shared" si="1"/>
        <v>0</v>
      </c>
    </row>
    <row r="33" spans="1:11" ht="10.5" customHeight="1" x14ac:dyDescent="0.2">
      <c r="A33" s="51" t="s">
        <v>62</v>
      </c>
      <c r="B33" s="76" t="s">
        <v>1001</v>
      </c>
      <c r="C33" s="76"/>
      <c r="D33" s="77">
        <v>60</v>
      </c>
      <c r="E33" s="78" t="s">
        <v>619</v>
      </c>
      <c r="F33" s="47"/>
      <c r="G33" s="80"/>
      <c r="H33" s="48"/>
      <c r="I33" s="26"/>
      <c r="J33" s="49">
        <f t="shared" si="0"/>
        <v>0</v>
      </c>
      <c r="K33" s="49">
        <f t="shared" si="1"/>
        <v>0</v>
      </c>
    </row>
    <row r="34" spans="1:11" ht="12" customHeight="1" x14ac:dyDescent="0.2">
      <c r="A34" s="51" t="s">
        <v>63</v>
      </c>
      <c r="B34" s="76" t="s">
        <v>1002</v>
      </c>
      <c r="C34" s="76"/>
      <c r="D34" s="77">
        <v>15</v>
      </c>
      <c r="E34" s="78" t="s">
        <v>619</v>
      </c>
      <c r="F34" s="47"/>
      <c r="G34" s="80"/>
      <c r="H34" s="48"/>
      <c r="I34" s="26"/>
      <c r="J34" s="49">
        <f t="shared" si="0"/>
        <v>0</v>
      </c>
      <c r="K34" s="49">
        <f t="shared" si="1"/>
        <v>0</v>
      </c>
    </row>
    <row r="35" spans="1:11" ht="10.5" customHeight="1" x14ac:dyDescent="0.2">
      <c r="A35" s="51" t="s">
        <v>64</v>
      </c>
      <c r="B35" s="76" t="s">
        <v>1003</v>
      </c>
      <c r="C35" s="76"/>
      <c r="D35" s="77">
        <v>15</v>
      </c>
      <c r="E35" s="78" t="s">
        <v>619</v>
      </c>
      <c r="F35" s="47"/>
      <c r="G35" s="80"/>
      <c r="H35" s="48"/>
      <c r="I35" s="26"/>
      <c r="J35" s="49">
        <f t="shared" si="0"/>
        <v>0</v>
      </c>
      <c r="K35" s="49">
        <f t="shared" si="1"/>
        <v>0</v>
      </c>
    </row>
    <row r="36" spans="1:11" ht="10.5" customHeight="1" x14ac:dyDescent="0.2">
      <c r="A36" s="51" t="s">
        <v>65</v>
      </c>
      <c r="B36" s="76" t="s">
        <v>1004</v>
      </c>
      <c r="C36" s="76"/>
      <c r="D36" s="77">
        <v>18</v>
      </c>
      <c r="E36" s="78" t="s">
        <v>619</v>
      </c>
      <c r="F36" s="47"/>
      <c r="G36" s="80"/>
      <c r="H36" s="48"/>
      <c r="I36" s="26"/>
      <c r="J36" s="49">
        <f t="shared" si="0"/>
        <v>0</v>
      </c>
      <c r="K36" s="49">
        <f t="shared" si="1"/>
        <v>0</v>
      </c>
    </row>
    <row r="37" spans="1:11" ht="10.5" customHeight="1" x14ac:dyDescent="0.2">
      <c r="A37" s="51" t="s">
        <v>66</v>
      </c>
      <c r="B37" s="76" t="s">
        <v>1005</v>
      </c>
      <c r="C37" s="76" t="s">
        <v>1006</v>
      </c>
      <c r="D37" s="77">
        <v>6</v>
      </c>
      <c r="E37" s="78" t="s">
        <v>9</v>
      </c>
      <c r="F37" s="47"/>
      <c r="G37" s="80"/>
      <c r="H37" s="48"/>
      <c r="I37" s="26"/>
      <c r="J37" s="49">
        <f t="shared" si="0"/>
        <v>0</v>
      </c>
      <c r="K37" s="49">
        <f t="shared" si="1"/>
        <v>0</v>
      </c>
    </row>
    <row r="38" spans="1:11" ht="10.5" customHeight="1" x14ac:dyDescent="0.2">
      <c r="A38" s="51" t="s">
        <v>67</v>
      </c>
      <c r="B38" s="76" t="s">
        <v>1007</v>
      </c>
      <c r="C38" s="76" t="s">
        <v>1008</v>
      </c>
      <c r="D38" s="77">
        <v>9</v>
      </c>
      <c r="E38" s="78" t="s">
        <v>9</v>
      </c>
      <c r="F38" s="47"/>
      <c r="G38" s="80"/>
      <c r="H38" s="48"/>
      <c r="I38" s="26"/>
      <c r="J38" s="49">
        <f t="shared" si="0"/>
        <v>0</v>
      </c>
      <c r="K38" s="49">
        <f t="shared" si="1"/>
        <v>0</v>
      </c>
    </row>
    <row r="39" spans="1:11" ht="12" customHeight="1" x14ac:dyDescent="0.2">
      <c r="A39" s="51" t="s">
        <v>68</v>
      </c>
      <c r="B39" s="76" t="s">
        <v>1009</v>
      </c>
      <c r="C39" s="76" t="s">
        <v>1010</v>
      </c>
      <c r="D39" s="77">
        <v>9</v>
      </c>
      <c r="E39" s="78" t="s">
        <v>9</v>
      </c>
      <c r="F39" s="47"/>
      <c r="G39" s="80"/>
      <c r="H39" s="48"/>
      <c r="I39" s="26"/>
      <c r="J39" s="49">
        <f t="shared" si="0"/>
        <v>0</v>
      </c>
      <c r="K39" s="49">
        <f t="shared" si="1"/>
        <v>0</v>
      </c>
    </row>
    <row r="40" spans="1:11" ht="12.95" customHeight="1" x14ac:dyDescent="0.2">
      <c r="A40" s="51" t="s">
        <v>69</v>
      </c>
      <c r="B40" s="76" t="s">
        <v>1011</v>
      </c>
      <c r="C40" s="76" t="s">
        <v>1012</v>
      </c>
      <c r="D40" s="77">
        <v>9</v>
      </c>
      <c r="E40" s="78" t="s">
        <v>9</v>
      </c>
      <c r="F40" s="47"/>
      <c r="G40" s="80"/>
      <c r="H40" s="48"/>
      <c r="I40" s="26"/>
      <c r="J40" s="49">
        <f t="shared" si="0"/>
        <v>0</v>
      </c>
      <c r="K40" s="49">
        <f t="shared" si="1"/>
        <v>0</v>
      </c>
    </row>
    <row r="41" spans="1:11" ht="14.25" customHeight="1" x14ac:dyDescent="0.2">
      <c r="A41" s="51" t="s">
        <v>70</v>
      </c>
      <c r="B41" s="76" t="s">
        <v>1013</v>
      </c>
      <c r="C41" s="76" t="s">
        <v>1014</v>
      </c>
      <c r="D41" s="77">
        <v>6</v>
      </c>
      <c r="E41" s="78" t="s">
        <v>9</v>
      </c>
      <c r="F41" s="47"/>
      <c r="G41" s="80"/>
      <c r="H41" s="48"/>
      <c r="I41" s="26"/>
      <c r="J41" s="49">
        <f t="shared" si="0"/>
        <v>0</v>
      </c>
      <c r="K41" s="49">
        <f t="shared" si="1"/>
        <v>0</v>
      </c>
    </row>
    <row r="42" spans="1:11" x14ac:dyDescent="0.2">
      <c r="A42" s="51" t="s">
        <v>71</v>
      </c>
      <c r="B42" s="76" t="s">
        <v>1015</v>
      </c>
      <c r="C42" s="76" t="s">
        <v>1016</v>
      </c>
      <c r="D42" s="77">
        <v>6</v>
      </c>
      <c r="E42" s="78" t="s">
        <v>9</v>
      </c>
      <c r="F42" s="47"/>
      <c r="G42" s="80"/>
      <c r="H42" s="48"/>
      <c r="I42" s="26"/>
      <c r="J42" s="49">
        <f t="shared" si="0"/>
        <v>0</v>
      </c>
      <c r="K42" s="49">
        <f t="shared" si="1"/>
        <v>0</v>
      </c>
    </row>
    <row r="43" spans="1:11" x14ac:dyDescent="0.2">
      <c r="A43" s="51" t="s">
        <v>72</v>
      </c>
      <c r="B43" s="76" t="s">
        <v>1017</v>
      </c>
      <c r="C43" s="76" t="s">
        <v>1018</v>
      </c>
      <c r="D43" s="77">
        <v>6</v>
      </c>
      <c r="E43" s="78" t="s">
        <v>9</v>
      </c>
      <c r="F43" s="47"/>
      <c r="G43" s="80"/>
      <c r="H43" s="48"/>
      <c r="I43" s="26"/>
      <c r="J43" s="49">
        <f t="shared" si="0"/>
        <v>0</v>
      </c>
      <c r="K43" s="49">
        <f t="shared" si="1"/>
        <v>0</v>
      </c>
    </row>
    <row r="44" spans="1:11" x14ac:dyDescent="0.2">
      <c r="A44" s="51" t="s">
        <v>73</v>
      </c>
      <c r="B44" s="76" t="s">
        <v>1019</v>
      </c>
      <c r="C44" s="76" t="s">
        <v>1020</v>
      </c>
      <c r="D44" s="77">
        <v>6</v>
      </c>
      <c r="E44" s="78" t="s">
        <v>9</v>
      </c>
      <c r="F44" s="47"/>
      <c r="G44" s="80"/>
      <c r="H44" s="48"/>
      <c r="I44" s="26"/>
      <c r="J44" s="49">
        <f t="shared" si="0"/>
        <v>0</v>
      </c>
      <c r="K44" s="49">
        <f t="shared" si="1"/>
        <v>0</v>
      </c>
    </row>
    <row r="45" spans="1:11" x14ac:dyDescent="0.2">
      <c r="A45" s="51" t="s">
        <v>74</v>
      </c>
      <c r="B45" s="76" t="s">
        <v>1021</v>
      </c>
      <c r="C45" s="76" t="s">
        <v>1022</v>
      </c>
      <c r="D45" s="77">
        <v>9</v>
      </c>
      <c r="E45" s="78" t="s">
        <v>9</v>
      </c>
      <c r="F45" s="47"/>
      <c r="G45" s="80"/>
      <c r="H45" s="48"/>
      <c r="I45" s="26"/>
      <c r="J45" s="49">
        <f t="shared" si="0"/>
        <v>0</v>
      </c>
      <c r="K45" s="49">
        <f t="shared" si="1"/>
        <v>0</v>
      </c>
    </row>
    <row r="46" spans="1:11" x14ac:dyDescent="0.2">
      <c r="A46" s="51" t="s">
        <v>75</v>
      </c>
      <c r="B46" s="76" t="s">
        <v>1023</v>
      </c>
      <c r="C46" s="76" t="s">
        <v>1024</v>
      </c>
      <c r="D46" s="77">
        <v>3</v>
      </c>
      <c r="E46" s="78" t="s">
        <v>9</v>
      </c>
      <c r="F46" s="47"/>
      <c r="G46" s="80"/>
      <c r="H46" s="48"/>
      <c r="I46" s="26"/>
      <c r="J46" s="49">
        <f t="shared" si="0"/>
        <v>0</v>
      </c>
      <c r="K46" s="49">
        <f t="shared" si="1"/>
        <v>0</v>
      </c>
    </row>
    <row r="47" spans="1:11" x14ac:dyDescent="0.2">
      <c r="A47" s="51" t="s">
        <v>76</v>
      </c>
      <c r="B47" s="76" t="s">
        <v>1025</v>
      </c>
      <c r="C47" s="76" t="s">
        <v>1026</v>
      </c>
      <c r="D47" s="77">
        <v>3</v>
      </c>
      <c r="E47" s="78" t="s">
        <v>9</v>
      </c>
      <c r="F47" s="47"/>
      <c r="G47" s="80"/>
      <c r="H47" s="48"/>
      <c r="I47" s="26"/>
      <c r="J47" s="49">
        <f t="shared" si="0"/>
        <v>0</v>
      </c>
      <c r="K47" s="49">
        <f t="shared" si="1"/>
        <v>0</v>
      </c>
    </row>
    <row r="48" spans="1:11" x14ac:dyDescent="0.2">
      <c r="A48" s="51" t="s">
        <v>77</v>
      </c>
      <c r="B48" s="76" t="s">
        <v>1027</v>
      </c>
      <c r="C48" s="76" t="s">
        <v>1028</v>
      </c>
      <c r="D48" s="77">
        <v>150</v>
      </c>
      <c r="E48" s="78" t="s">
        <v>9</v>
      </c>
      <c r="F48" s="47"/>
      <c r="G48" s="80"/>
      <c r="H48" s="48"/>
      <c r="I48" s="26"/>
      <c r="J48" s="49">
        <f t="shared" si="0"/>
        <v>0</v>
      </c>
      <c r="K48" s="49">
        <f t="shared" si="1"/>
        <v>0</v>
      </c>
    </row>
    <row r="49" spans="1:11" x14ac:dyDescent="0.2">
      <c r="A49" s="51" t="s">
        <v>78</v>
      </c>
      <c r="B49" s="76" t="s">
        <v>1029</v>
      </c>
      <c r="C49" s="76" t="s">
        <v>1030</v>
      </c>
      <c r="D49" s="77">
        <v>150</v>
      </c>
      <c r="E49" s="78" t="s">
        <v>9</v>
      </c>
      <c r="F49" s="47"/>
      <c r="G49" s="80"/>
      <c r="H49" s="48"/>
      <c r="I49" s="26"/>
      <c r="J49" s="49">
        <f t="shared" si="0"/>
        <v>0</v>
      </c>
      <c r="K49" s="49">
        <f t="shared" si="1"/>
        <v>0</v>
      </c>
    </row>
    <row r="50" spans="1:11" x14ac:dyDescent="0.2">
      <c r="A50" s="51" t="s">
        <v>79</v>
      </c>
      <c r="B50" s="76" t="s">
        <v>1031</v>
      </c>
      <c r="C50" s="76" t="s">
        <v>1032</v>
      </c>
      <c r="D50" s="77">
        <v>9</v>
      </c>
      <c r="E50" s="78" t="s">
        <v>9</v>
      </c>
      <c r="F50" s="47"/>
      <c r="G50" s="80"/>
      <c r="H50" s="48"/>
      <c r="I50" s="26"/>
      <c r="J50" s="49">
        <f t="shared" si="0"/>
        <v>0</v>
      </c>
      <c r="K50" s="49">
        <f t="shared" si="1"/>
        <v>0</v>
      </c>
    </row>
    <row r="51" spans="1:11" x14ac:dyDescent="0.2">
      <c r="A51" s="51" t="s">
        <v>80</v>
      </c>
      <c r="B51" s="76" t="s">
        <v>1033</v>
      </c>
      <c r="C51" s="76"/>
      <c r="D51" s="77">
        <v>75</v>
      </c>
      <c r="E51" s="78" t="s">
        <v>678</v>
      </c>
      <c r="F51" s="47"/>
      <c r="G51" s="80"/>
      <c r="H51" s="48"/>
      <c r="I51" s="26"/>
      <c r="J51" s="49">
        <f t="shared" si="0"/>
        <v>0</v>
      </c>
      <c r="K51" s="49">
        <f t="shared" si="1"/>
        <v>0</v>
      </c>
    </row>
    <row r="52" spans="1:11" x14ac:dyDescent="0.2">
      <c r="A52" s="51" t="s">
        <v>81</v>
      </c>
      <c r="B52" s="76" t="s">
        <v>1034</v>
      </c>
      <c r="C52" s="76" t="s">
        <v>1035</v>
      </c>
      <c r="D52" s="77">
        <v>1</v>
      </c>
      <c r="E52" s="78" t="s">
        <v>9</v>
      </c>
      <c r="F52" s="47"/>
      <c r="G52" s="80"/>
      <c r="H52" s="48"/>
      <c r="I52" s="26"/>
      <c r="J52" s="49">
        <f t="shared" si="0"/>
        <v>0</v>
      </c>
      <c r="K52" s="49">
        <f t="shared" si="1"/>
        <v>0</v>
      </c>
    </row>
    <row r="53" spans="1:11" x14ac:dyDescent="0.2">
      <c r="A53" s="51" t="s">
        <v>82</v>
      </c>
      <c r="B53" s="76" t="s">
        <v>1036</v>
      </c>
      <c r="C53" s="76"/>
      <c r="D53" s="77">
        <v>45</v>
      </c>
      <c r="E53" s="78" t="s">
        <v>9</v>
      </c>
      <c r="F53" s="47"/>
      <c r="G53" s="80"/>
      <c r="H53" s="48"/>
      <c r="I53" s="26"/>
      <c r="J53" s="49">
        <f t="shared" si="0"/>
        <v>0</v>
      </c>
      <c r="K53" s="49">
        <f t="shared" si="1"/>
        <v>0</v>
      </c>
    </row>
    <row r="54" spans="1:11" x14ac:dyDescent="0.2">
      <c r="A54" s="51" t="s">
        <v>83</v>
      </c>
      <c r="B54" s="76" t="s">
        <v>1037</v>
      </c>
      <c r="C54" s="76" t="s">
        <v>1038</v>
      </c>
      <c r="D54" s="77">
        <v>7</v>
      </c>
      <c r="E54" s="78" t="s">
        <v>9</v>
      </c>
      <c r="F54" s="47"/>
      <c r="G54" s="80"/>
      <c r="H54" s="48"/>
      <c r="I54" s="26"/>
      <c r="J54" s="49">
        <f t="shared" si="0"/>
        <v>0</v>
      </c>
      <c r="K54" s="49">
        <f t="shared" si="1"/>
        <v>0</v>
      </c>
    </row>
    <row r="55" spans="1:11" x14ac:dyDescent="0.2">
      <c r="A55" s="51" t="s">
        <v>84</v>
      </c>
      <c r="B55" s="76" t="s">
        <v>1039</v>
      </c>
      <c r="C55" s="76" t="s">
        <v>1040</v>
      </c>
      <c r="D55" s="77">
        <v>7</v>
      </c>
      <c r="E55" s="78" t="s">
        <v>9</v>
      </c>
      <c r="F55" s="47"/>
      <c r="G55" s="80"/>
      <c r="H55" s="48"/>
      <c r="I55" s="26"/>
      <c r="J55" s="49">
        <f t="shared" si="0"/>
        <v>0</v>
      </c>
      <c r="K55" s="49">
        <f t="shared" si="1"/>
        <v>0</v>
      </c>
    </row>
    <row r="56" spans="1:11" x14ac:dyDescent="0.2">
      <c r="A56" s="51" t="s">
        <v>85</v>
      </c>
      <c r="B56" s="76" t="s">
        <v>1041</v>
      </c>
      <c r="C56" s="76" t="s">
        <v>1042</v>
      </c>
      <c r="D56" s="77">
        <v>7</v>
      </c>
      <c r="E56" s="78" t="s">
        <v>9</v>
      </c>
      <c r="F56" s="47"/>
      <c r="G56" s="80"/>
      <c r="H56" s="48"/>
      <c r="I56" s="26"/>
      <c r="J56" s="49">
        <f t="shared" si="0"/>
        <v>0</v>
      </c>
      <c r="K56" s="49">
        <f t="shared" si="1"/>
        <v>0</v>
      </c>
    </row>
    <row r="57" spans="1:11" x14ac:dyDescent="0.2">
      <c r="A57" s="51" t="s">
        <v>86</v>
      </c>
      <c r="B57" s="76" t="s">
        <v>1043</v>
      </c>
      <c r="C57" s="76" t="s">
        <v>1044</v>
      </c>
      <c r="D57" s="77">
        <v>7</v>
      </c>
      <c r="E57" s="78" t="s">
        <v>9</v>
      </c>
      <c r="F57" s="47"/>
      <c r="G57" s="80"/>
      <c r="H57" s="48"/>
      <c r="I57" s="26"/>
      <c r="J57" s="49">
        <f t="shared" si="0"/>
        <v>0</v>
      </c>
      <c r="K57" s="49">
        <f t="shared" si="1"/>
        <v>0</v>
      </c>
    </row>
    <row r="58" spans="1:11" x14ac:dyDescent="0.2">
      <c r="A58" s="51" t="s">
        <v>87</v>
      </c>
      <c r="B58" s="76" t="s">
        <v>1045</v>
      </c>
      <c r="C58" s="76" t="s">
        <v>1046</v>
      </c>
      <c r="D58" s="77">
        <v>7</v>
      </c>
      <c r="E58" s="78" t="s">
        <v>9</v>
      </c>
      <c r="F58" s="47"/>
      <c r="G58" s="80"/>
      <c r="H58" s="48"/>
      <c r="I58" s="26"/>
      <c r="J58" s="49">
        <f t="shared" si="0"/>
        <v>0</v>
      </c>
      <c r="K58" s="49">
        <f t="shared" si="1"/>
        <v>0</v>
      </c>
    </row>
    <row r="59" spans="1:11" x14ac:dyDescent="0.2">
      <c r="A59" s="51" t="s">
        <v>88</v>
      </c>
      <c r="B59" s="76" t="s">
        <v>1047</v>
      </c>
      <c r="C59" s="76" t="s">
        <v>1048</v>
      </c>
      <c r="D59" s="77">
        <v>7</v>
      </c>
      <c r="E59" s="78" t="s">
        <v>9</v>
      </c>
      <c r="F59" s="47"/>
      <c r="G59" s="80"/>
      <c r="H59" s="48"/>
      <c r="I59" s="26"/>
      <c r="J59" s="49">
        <f t="shared" si="0"/>
        <v>0</v>
      </c>
      <c r="K59" s="49">
        <f t="shared" si="1"/>
        <v>0</v>
      </c>
    </row>
    <row r="60" spans="1:11" x14ac:dyDescent="0.2">
      <c r="A60" s="51" t="s">
        <v>89</v>
      </c>
      <c r="B60" s="76" t="s">
        <v>1049</v>
      </c>
      <c r="C60" s="76" t="s">
        <v>1050</v>
      </c>
      <c r="D60" s="77">
        <v>7</v>
      </c>
      <c r="E60" s="78" t="s">
        <v>9</v>
      </c>
      <c r="F60" s="47"/>
      <c r="G60" s="80"/>
      <c r="H60" s="48"/>
      <c r="I60" s="26"/>
      <c r="J60" s="49">
        <f t="shared" si="0"/>
        <v>0</v>
      </c>
      <c r="K60" s="49">
        <f t="shared" si="1"/>
        <v>0</v>
      </c>
    </row>
    <row r="61" spans="1:11" x14ac:dyDescent="0.2">
      <c r="A61" s="51" t="s">
        <v>90</v>
      </c>
      <c r="B61" s="76" t="s">
        <v>1051</v>
      </c>
      <c r="C61" s="76" t="s">
        <v>1052</v>
      </c>
      <c r="D61" s="77">
        <v>4</v>
      </c>
      <c r="E61" s="78" t="s">
        <v>9</v>
      </c>
      <c r="F61" s="47"/>
      <c r="G61" s="80"/>
      <c r="H61" s="48"/>
      <c r="I61" s="26"/>
      <c r="J61" s="49">
        <f t="shared" si="0"/>
        <v>0</v>
      </c>
      <c r="K61" s="49">
        <f t="shared" si="1"/>
        <v>0</v>
      </c>
    </row>
    <row r="62" spans="1:11" x14ac:dyDescent="0.2">
      <c r="A62" s="51" t="s">
        <v>91</v>
      </c>
      <c r="B62" s="76" t="s">
        <v>1053</v>
      </c>
      <c r="C62" s="76" t="s">
        <v>1054</v>
      </c>
      <c r="D62" s="77">
        <v>4</v>
      </c>
      <c r="E62" s="78" t="s">
        <v>9</v>
      </c>
      <c r="F62" s="47"/>
      <c r="G62" s="80"/>
      <c r="H62" s="48"/>
      <c r="I62" s="26"/>
      <c r="J62" s="49">
        <f t="shared" si="0"/>
        <v>0</v>
      </c>
      <c r="K62" s="49">
        <f t="shared" si="1"/>
        <v>0</v>
      </c>
    </row>
    <row r="63" spans="1:11" x14ac:dyDescent="0.2">
      <c r="A63" s="51" t="s">
        <v>92</v>
      </c>
      <c r="B63" s="76" t="s">
        <v>1055</v>
      </c>
      <c r="C63" s="76" t="s">
        <v>1056</v>
      </c>
      <c r="D63" s="77">
        <v>4</v>
      </c>
      <c r="E63" s="78" t="s">
        <v>9</v>
      </c>
      <c r="F63" s="47"/>
      <c r="G63" s="80"/>
      <c r="H63" s="48"/>
      <c r="I63" s="26"/>
      <c r="J63" s="49">
        <f t="shared" si="0"/>
        <v>0</v>
      </c>
      <c r="K63" s="49">
        <f t="shared" si="1"/>
        <v>0</v>
      </c>
    </row>
    <row r="64" spans="1:11" x14ac:dyDescent="0.2">
      <c r="A64" s="51" t="s">
        <v>93</v>
      </c>
      <c r="B64" s="76" t="s">
        <v>1057</v>
      </c>
      <c r="C64" s="76" t="s">
        <v>1058</v>
      </c>
      <c r="D64" s="77">
        <v>4</v>
      </c>
      <c r="E64" s="78" t="s">
        <v>9</v>
      </c>
      <c r="F64" s="47"/>
      <c r="G64" s="80"/>
      <c r="H64" s="48"/>
      <c r="I64" s="26"/>
      <c r="J64" s="49">
        <f t="shared" si="0"/>
        <v>0</v>
      </c>
      <c r="K64" s="49">
        <f t="shared" si="1"/>
        <v>0</v>
      </c>
    </row>
    <row r="65" spans="1:11" x14ac:dyDescent="0.2">
      <c r="A65" s="51" t="s">
        <v>94</v>
      </c>
      <c r="B65" s="76" t="s">
        <v>1059</v>
      </c>
      <c r="C65" s="76"/>
      <c r="D65" s="77">
        <v>300</v>
      </c>
      <c r="E65" s="78" t="s">
        <v>619</v>
      </c>
      <c r="F65" s="47"/>
      <c r="G65" s="80"/>
      <c r="H65" s="48"/>
      <c r="I65" s="26"/>
      <c r="J65" s="49">
        <f t="shared" si="0"/>
        <v>0</v>
      </c>
      <c r="K65" s="49">
        <f t="shared" si="1"/>
        <v>0</v>
      </c>
    </row>
    <row r="66" spans="1:11" x14ac:dyDescent="0.2">
      <c r="A66" s="51" t="s">
        <v>95</v>
      </c>
      <c r="B66" s="76" t="s">
        <v>1060</v>
      </c>
      <c r="C66" s="76"/>
      <c r="D66" s="77">
        <v>150</v>
      </c>
      <c r="E66" s="78" t="s">
        <v>619</v>
      </c>
      <c r="F66" s="47"/>
      <c r="G66" s="80"/>
      <c r="H66" s="48"/>
      <c r="I66" s="26"/>
      <c r="J66" s="49">
        <f t="shared" si="0"/>
        <v>0</v>
      </c>
      <c r="K66" s="49">
        <f t="shared" si="1"/>
        <v>0</v>
      </c>
    </row>
    <row r="67" spans="1:11" x14ac:dyDescent="0.2">
      <c r="A67" s="51" t="s">
        <v>96</v>
      </c>
      <c r="B67" s="76" t="s">
        <v>1061</v>
      </c>
      <c r="C67" s="76"/>
      <c r="D67" s="77">
        <v>300</v>
      </c>
      <c r="E67" s="78" t="s">
        <v>619</v>
      </c>
      <c r="F67" s="47"/>
      <c r="G67" s="80"/>
      <c r="H67" s="48"/>
      <c r="I67" s="26"/>
      <c r="J67" s="49">
        <f t="shared" si="0"/>
        <v>0</v>
      </c>
      <c r="K67" s="49">
        <f t="shared" si="1"/>
        <v>0</v>
      </c>
    </row>
    <row r="68" spans="1:11" x14ac:dyDescent="0.2">
      <c r="A68" s="51" t="s">
        <v>97</v>
      </c>
      <c r="B68" s="76" t="s">
        <v>1062</v>
      </c>
      <c r="C68" s="76"/>
      <c r="D68" s="77">
        <v>60</v>
      </c>
      <c r="E68" s="78" t="s">
        <v>9</v>
      </c>
      <c r="F68" s="47"/>
      <c r="G68" s="80"/>
      <c r="H68" s="48"/>
      <c r="I68" s="26"/>
      <c r="J68" s="49">
        <f t="shared" si="0"/>
        <v>0</v>
      </c>
      <c r="K68" s="49">
        <f t="shared" si="1"/>
        <v>0</v>
      </c>
    </row>
    <row r="69" spans="1:11" x14ac:dyDescent="0.2">
      <c r="A69" s="51" t="s">
        <v>98</v>
      </c>
      <c r="B69" s="76" t="s">
        <v>1063</v>
      </c>
      <c r="C69" s="76" t="s">
        <v>1064</v>
      </c>
      <c r="D69" s="77">
        <v>45</v>
      </c>
      <c r="E69" s="78" t="s">
        <v>9</v>
      </c>
      <c r="F69" s="47"/>
      <c r="G69" s="80"/>
      <c r="H69" s="48"/>
      <c r="I69" s="26"/>
      <c r="J69" s="49">
        <f t="shared" si="0"/>
        <v>0</v>
      </c>
      <c r="K69" s="49">
        <f t="shared" si="1"/>
        <v>0</v>
      </c>
    </row>
    <row r="70" spans="1:11" x14ac:dyDescent="0.2">
      <c r="A70" s="51" t="s">
        <v>99</v>
      </c>
      <c r="B70" s="76" t="s">
        <v>1065</v>
      </c>
      <c r="C70" s="76" t="s">
        <v>1066</v>
      </c>
      <c r="D70" s="77">
        <v>45</v>
      </c>
      <c r="E70" s="78" t="s">
        <v>9</v>
      </c>
      <c r="F70" s="47"/>
      <c r="G70" s="80"/>
      <c r="H70" s="48"/>
      <c r="I70" s="26"/>
      <c r="J70" s="49">
        <f t="shared" si="0"/>
        <v>0</v>
      </c>
      <c r="K70" s="49">
        <f t="shared" si="1"/>
        <v>0</v>
      </c>
    </row>
    <row r="71" spans="1:11" x14ac:dyDescent="0.2">
      <c r="A71" s="51" t="s">
        <v>100</v>
      </c>
      <c r="B71" s="76" t="s">
        <v>1067</v>
      </c>
      <c r="C71" s="76"/>
      <c r="D71" s="77">
        <v>60</v>
      </c>
      <c r="E71" s="78" t="s">
        <v>9</v>
      </c>
      <c r="F71" s="47"/>
      <c r="G71" s="80"/>
      <c r="H71" s="48"/>
      <c r="I71" s="26"/>
      <c r="J71" s="49">
        <f t="shared" si="0"/>
        <v>0</v>
      </c>
      <c r="K71" s="49">
        <f t="shared" si="1"/>
        <v>0</v>
      </c>
    </row>
    <row r="72" spans="1:11" x14ac:dyDescent="0.2">
      <c r="A72" s="51" t="s">
        <v>101</v>
      </c>
      <c r="B72" s="76" t="s">
        <v>1068</v>
      </c>
      <c r="C72" s="76"/>
      <c r="D72" s="77">
        <v>60</v>
      </c>
      <c r="E72" s="78" t="s">
        <v>9</v>
      </c>
      <c r="F72" s="47"/>
      <c r="G72" s="80"/>
      <c r="H72" s="48"/>
      <c r="I72" s="26"/>
      <c r="J72" s="49">
        <f t="shared" si="0"/>
        <v>0</v>
      </c>
      <c r="K72" s="49">
        <f t="shared" si="1"/>
        <v>0</v>
      </c>
    </row>
    <row r="73" spans="1:11" x14ac:dyDescent="0.2">
      <c r="A73" s="51" t="s">
        <v>102</v>
      </c>
      <c r="B73" s="76" t="s">
        <v>1069</v>
      </c>
      <c r="C73" s="76" t="s">
        <v>1070</v>
      </c>
      <c r="D73" s="77">
        <v>1</v>
      </c>
      <c r="E73" s="78" t="s">
        <v>9</v>
      </c>
      <c r="F73" s="47"/>
      <c r="G73" s="80"/>
      <c r="H73" s="48"/>
      <c r="I73" s="26"/>
      <c r="J73" s="49">
        <f t="shared" si="0"/>
        <v>0</v>
      </c>
      <c r="K73" s="49">
        <f t="shared" si="1"/>
        <v>0</v>
      </c>
    </row>
    <row r="74" spans="1:11" x14ac:dyDescent="0.2">
      <c r="A74" s="51" t="s">
        <v>103</v>
      </c>
      <c r="B74" s="76" t="s">
        <v>1071</v>
      </c>
      <c r="C74" s="76" t="s">
        <v>1072</v>
      </c>
      <c r="D74" s="77">
        <v>1</v>
      </c>
      <c r="E74" s="78" t="s">
        <v>9</v>
      </c>
      <c r="F74" s="47"/>
      <c r="G74" s="80"/>
      <c r="H74" s="48"/>
      <c r="I74" s="26"/>
      <c r="J74" s="49">
        <f t="shared" si="0"/>
        <v>0</v>
      </c>
      <c r="K74" s="49">
        <f t="shared" si="1"/>
        <v>0</v>
      </c>
    </row>
    <row r="75" spans="1:11" x14ac:dyDescent="0.2">
      <c r="A75" s="51" t="s">
        <v>104</v>
      </c>
      <c r="B75" s="76" t="s">
        <v>1073</v>
      </c>
      <c r="C75" s="76" t="s">
        <v>1074</v>
      </c>
      <c r="D75" s="77">
        <v>1</v>
      </c>
      <c r="E75" s="78" t="s">
        <v>9</v>
      </c>
      <c r="F75" s="47"/>
      <c r="G75" s="80"/>
      <c r="H75" s="48"/>
      <c r="I75" s="26"/>
      <c r="J75" s="49">
        <f t="shared" ref="J75:J138" si="2">H75*(100-I75)/100</f>
        <v>0</v>
      </c>
      <c r="K75" s="49">
        <f t="shared" ref="K75:K138" si="3">J75*D75</f>
        <v>0</v>
      </c>
    </row>
    <row r="76" spans="1:11" x14ac:dyDescent="0.2">
      <c r="A76" s="51" t="s">
        <v>105</v>
      </c>
      <c r="B76" s="76" t="s">
        <v>1075</v>
      </c>
      <c r="C76" s="76"/>
      <c r="D76" s="77">
        <v>150</v>
      </c>
      <c r="E76" s="78" t="s">
        <v>9</v>
      </c>
      <c r="F76" s="47"/>
      <c r="G76" s="80"/>
      <c r="H76" s="48"/>
      <c r="I76" s="26"/>
      <c r="J76" s="49">
        <f t="shared" si="2"/>
        <v>0</v>
      </c>
      <c r="K76" s="49">
        <f t="shared" si="3"/>
        <v>0</v>
      </c>
    </row>
    <row r="77" spans="1:11" x14ac:dyDescent="0.2">
      <c r="A77" s="51" t="s">
        <v>106</v>
      </c>
      <c r="B77" s="76" t="s">
        <v>1076</v>
      </c>
      <c r="C77" s="76"/>
      <c r="D77" s="77">
        <v>30</v>
      </c>
      <c r="E77" s="78" t="s">
        <v>9</v>
      </c>
      <c r="F77" s="47"/>
      <c r="G77" s="80"/>
      <c r="H77" s="48"/>
      <c r="I77" s="26"/>
      <c r="J77" s="49">
        <f t="shared" si="2"/>
        <v>0</v>
      </c>
      <c r="K77" s="49">
        <f t="shared" si="3"/>
        <v>0</v>
      </c>
    </row>
    <row r="78" spans="1:11" x14ac:dyDescent="0.2">
      <c r="A78" s="51" t="s">
        <v>107</v>
      </c>
      <c r="B78" s="76" t="s">
        <v>1077</v>
      </c>
      <c r="C78" s="76"/>
      <c r="D78" s="77">
        <v>60</v>
      </c>
      <c r="E78" s="78" t="s">
        <v>9</v>
      </c>
      <c r="F78" s="47"/>
      <c r="G78" s="80"/>
      <c r="H78" s="48"/>
      <c r="I78" s="26"/>
      <c r="J78" s="49">
        <f t="shared" si="2"/>
        <v>0</v>
      </c>
      <c r="K78" s="49">
        <f t="shared" si="3"/>
        <v>0</v>
      </c>
    </row>
    <row r="79" spans="1:11" x14ac:dyDescent="0.2">
      <c r="A79" s="51" t="s">
        <v>108</v>
      </c>
      <c r="B79" s="76" t="s">
        <v>1078</v>
      </c>
      <c r="C79" s="76"/>
      <c r="D79" s="77">
        <v>4</v>
      </c>
      <c r="E79" s="78" t="s">
        <v>9</v>
      </c>
      <c r="F79" s="47"/>
      <c r="G79" s="80"/>
      <c r="H79" s="48"/>
      <c r="I79" s="26"/>
      <c r="J79" s="49">
        <f t="shared" si="2"/>
        <v>0</v>
      </c>
      <c r="K79" s="49">
        <f t="shared" si="3"/>
        <v>0</v>
      </c>
    </row>
    <row r="80" spans="1:11" x14ac:dyDescent="0.2">
      <c r="A80" s="51" t="s">
        <v>109</v>
      </c>
      <c r="B80" s="76" t="s">
        <v>1079</v>
      </c>
      <c r="C80" s="76"/>
      <c r="D80" s="77">
        <v>15</v>
      </c>
      <c r="E80" s="78" t="s">
        <v>9</v>
      </c>
      <c r="F80" s="47"/>
      <c r="G80" s="80"/>
      <c r="H80" s="48"/>
      <c r="I80" s="26"/>
      <c r="J80" s="49">
        <f t="shared" si="2"/>
        <v>0</v>
      </c>
      <c r="K80" s="49">
        <f t="shared" si="3"/>
        <v>0</v>
      </c>
    </row>
    <row r="81" spans="1:11" x14ac:dyDescent="0.2">
      <c r="A81" s="51" t="s">
        <v>110</v>
      </c>
      <c r="B81" s="76" t="s">
        <v>1080</v>
      </c>
      <c r="C81" s="76"/>
      <c r="D81" s="77">
        <v>15</v>
      </c>
      <c r="E81" s="78" t="s">
        <v>9</v>
      </c>
      <c r="F81" s="47"/>
      <c r="G81" s="80"/>
      <c r="H81" s="48"/>
      <c r="I81" s="26"/>
      <c r="J81" s="49">
        <f t="shared" si="2"/>
        <v>0</v>
      </c>
      <c r="K81" s="49">
        <f t="shared" si="3"/>
        <v>0</v>
      </c>
    </row>
    <row r="82" spans="1:11" x14ac:dyDescent="0.2">
      <c r="A82" s="51" t="s">
        <v>111</v>
      </c>
      <c r="B82" s="76" t="s">
        <v>1081</v>
      </c>
      <c r="C82" s="76"/>
      <c r="D82" s="77">
        <v>15</v>
      </c>
      <c r="E82" s="78" t="s">
        <v>9</v>
      </c>
      <c r="F82" s="47"/>
      <c r="G82" s="80"/>
      <c r="H82" s="48"/>
      <c r="I82" s="26"/>
      <c r="J82" s="49">
        <f t="shared" si="2"/>
        <v>0</v>
      </c>
      <c r="K82" s="49">
        <f t="shared" si="3"/>
        <v>0</v>
      </c>
    </row>
    <row r="83" spans="1:11" x14ac:dyDescent="0.2">
      <c r="A83" s="51" t="s">
        <v>112</v>
      </c>
      <c r="B83" s="76" t="s">
        <v>1082</v>
      </c>
      <c r="C83" s="76"/>
      <c r="D83" s="77">
        <v>15</v>
      </c>
      <c r="E83" s="78" t="s">
        <v>9</v>
      </c>
      <c r="F83" s="47"/>
      <c r="G83" s="80"/>
      <c r="H83" s="48"/>
      <c r="I83" s="26"/>
      <c r="J83" s="49">
        <f t="shared" si="2"/>
        <v>0</v>
      </c>
      <c r="K83" s="49">
        <f t="shared" si="3"/>
        <v>0</v>
      </c>
    </row>
    <row r="84" spans="1:11" x14ac:dyDescent="0.2">
      <c r="A84" s="51" t="s">
        <v>113</v>
      </c>
      <c r="B84" s="76" t="s">
        <v>1083</v>
      </c>
      <c r="C84" s="76"/>
      <c r="D84" s="77">
        <v>15</v>
      </c>
      <c r="E84" s="78" t="s">
        <v>9</v>
      </c>
      <c r="F84" s="47"/>
      <c r="G84" s="80"/>
      <c r="H84" s="48"/>
      <c r="I84" s="26"/>
      <c r="J84" s="49">
        <f t="shared" si="2"/>
        <v>0</v>
      </c>
      <c r="K84" s="49">
        <f t="shared" si="3"/>
        <v>0</v>
      </c>
    </row>
    <row r="85" spans="1:11" x14ac:dyDescent="0.2">
      <c r="A85" s="51" t="s">
        <v>114</v>
      </c>
      <c r="B85" s="76" t="s">
        <v>1084</v>
      </c>
      <c r="C85" s="76"/>
      <c r="D85" s="77">
        <v>15</v>
      </c>
      <c r="E85" s="78" t="s">
        <v>9</v>
      </c>
      <c r="F85" s="47"/>
      <c r="G85" s="80"/>
      <c r="H85" s="48"/>
      <c r="I85" s="26"/>
      <c r="J85" s="49">
        <f t="shared" si="2"/>
        <v>0</v>
      </c>
      <c r="K85" s="49">
        <f t="shared" si="3"/>
        <v>0</v>
      </c>
    </row>
    <row r="86" spans="1:11" x14ac:dyDescent="0.2">
      <c r="A86" s="51" t="s">
        <v>115</v>
      </c>
      <c r="B86" s="76" t="s">
        <v>1085</v>
      </c>
      <c r="C86" s="76"/>
      <c r="D86" s="77">
        <v>15</v>
      </c>
      <c r="E86" s="78" t="s">
        <v>9</v>
      </c>
      <c r="F86" s="47"/>
      <c r="G86" s="80"/>
      <c r="H86" s="48"/>
      <c r="I86" s="26"/>
      <c r="J86" s="49">
        <f t="shared" si="2"/>
        <v>0</v>
      </c>
      <c r="K86" s="49">
        <f t="shared" si="3"/>
        <v>0</v>
      </c>
    </row>
    <row r="87" spans="1:11" x14ac:dyDescent="0.2">
      <c r="A87" s="51" t="s">
        <v>116</v>
      </c>
      <c r="B87" s="76" t="s">
        <v>1086</v>
      </c>
      <c r="C87" s="76"/>
      <c r="D87" s="77">
        <v>15</v>
      </c>
      <c r="E87" s="78" t="s">
        <v>9</v>
      </c>
      <c r="F87" s="47"/>
      <c r="G87" s="80"/>
      <c r="H87" s="48"/>
      <c r="I87" s="26"/>
      <c r="J87" s="49">
        <f t="shared" si="2"/>
        <v>0</v>
      </c>
      <c r="K87" s="49">
        <f t="shared" si="3"/>
        <v>0</v>
      </c>
    </row>
    <row r="88" spans="1:11" x14ac:dyDescent="0.2">
      <c r="A88" s="51" t="s">
        <v>117</v>
      </c>
      <c r="B88" s="76" t="s">
        <v>1087</v>
      </c>
      <c r="C88" s="76"/>
      <c r="D88" s="77">
        <v>15</v>
      </c>
      <c r="E88" s="78" t="s">
        <v>9</v>
      </c>
      <c r="F88" s="47"/>
      <c r="G88" s="80"/>
      <c r="H88" s="48"/>
      <c r="I88" s="26"/>
      <c r="J88" s="49">
        <f t="shared" si="2"/>
        <v>0</v>
      </c>
      <c r="K88" s="49">
        <f t="shared" si="3"/>
        <v>0</v>
      </c>
    </row>
    <row r="89" spans="1:11" x14ac:dyDescent="0.2">
      <c r="A89" s="51" t="s">
        <v>118</v>
      </c>
      <c r="B89" s="76" t="s">
        <v>1088</v>
      </c>
      <c r="C89" s="76"/>
      <c r="D89" s="77">
        <v>15</v>
      </c>
      <c r="E89" s="78" t="s">
        <v>9</v>
      </c>
      <c r="F89" s="47"/>
      <c r="G89" s="80"/>
      <c r="H89" s="48"/>
      <c r="I89" s="26"/>
      <c r="J89" s="49">
        <f t="shared" si="2"/>
        <v>0</v>
      </c>
      <c r="K89" s="49">
        <f t="shared" si="3"/>
        <v>0</v>
      </c>
    </row>
    <row r="90" spans="1:11" x14ac:dyDescent="0.2">
      <c r="A90" s="51" t="s">
        <v>119</v>
      </c>
      <c r="B90" s="76" t="s">
        <v>1089</v>
      </c>
      <c r="C90" s="76"/>
      <c r="D90" s="77">
        <v>15</v>
      </c>
      <c r="E90" s="78" t="s">
        <v>9</v>
      </c>
      <c r="F90" s="47"/>
      <c r="G90" s="80"/>
      <c r="H90" s="48"/>
      <c r="I90" s="26"/>
      <c r="J90" s="49">
        <f t="shared" si="2"/>
        <v>0</v>
      </c>
      <c r="K90" s="49">
        <f t="shared" si="3"/>
        <v>0</v>
      </c>
    </row>
    <row r="91" spans="1:11" x14ac:dyDescent="0.2">
      <c r="A91" s="51" t="s">
        <v>120</v>
      </c>
      <c r="B91" s="76" t="s">
        <v>1090</v>
      </c>
      <c r="C91" s="76"/>
      <c r="D91" s="77">
        <v>15</v>
      </c>
      <c r="E91" s="78" t="s">
        <v>9</v>
      </c>
      <c r="F91" s="47"/>
      <c r="G91" s="80"/>
      <c r="H91" s="48"/>
      <c r="I91" s="26"/>
      <c r="J91" s="49">
        <f t="shared" si="2"/>
        <v>0</v>
      </c>
      <c r="K91" s="49">
        <f t="shared" si="3"/>
        <v>0</v>
      </c>
    </row>
    <row r="92" spans="1:11" x14ac:dyDescent="0.2">
      <c r="A92" s="51" t="s">
        <v>121</v>
      </c>
      <c r="B92" s="76" t="s">
        <v>1091</v>
      </c>
      <c r="C92" s="76"/>
      <c r="D92" s="77">
        <v>15</v>
      </c>
      <c r="E92" s="78" t="s">
        <v>9</v>
      </c>
      <c r="F92" s="47"/>
      <c r="G92" s="80"/>
      <c r="H92" s="48"/>
      <c r="I92" s="26"/>
      <c r="J92" s="49">
        <f t="shared" si="2"/>
        <v>0</v>
      </c>
      <c r="K92" s="49">
        <f t="shared" si="3"/>
        <v>0</v>
      </c>
    </row>
    <row r="93" spans="1:11" x14ac:dyDescent="0.2">
      <c r="A93" s="51" t="s">
        <v>122</v>
      </c>
      <c r="B93" s="76" t="s">
        <v>1092</v>
      </c>
      <c r="C93" s="76"/>
      <c r="D93" s="77">
        <v>15</v>
      </c>
      <c r="E93" s="78" t="s">
        <v>9</v>
      </c>
      <c r="F93" s="47"/>
      <c r="G93" s="80"/>
      <c r="H93" s="48"/>
      <c r="I93" s="26"/>
      <c r="J93" s="49">
        <f t="shared" si="2"/>
        <v>0</v>
      </c>
      <c r="K93" s="49">
        <f t="shared" si="3"/>
        <v>0</v>
      </c>
    </row>
    <row r="94" spans="1:11" x14ac:dyDescent="0.2">
      <c r="A94" s="51" t="s">
        <v>123</v>
      </c>
      <c r="B94" s="76" t="s">
        <v>1093</v>
      </c>
      <c r="C94" s="76"/>
      <c r="D94" s="77">
        <v>15</v>
      </c>
      <c r="E94" s="78" t="s">
        <v>9</v>
      </c>
      <c r="F94" s="47"/>
      <c r="G94" s="80"/>
      <c r="H94" s="48"/>
      <c r="I94" s="26"/>
      <c r="J94" s="49">
        <f t="shared" si="2"/>
        <v>0</v>
      </c>
      <c r="K94" s="49">
        <f t="shared" si="3"/>
        <v>0</v>
      </c>
    </row>
    <row r="95" spans="1:11" x14ac:dyDescent="0.2">
      <c r="A95" s="51" t="s">
        <v>124</v>
      </c>
      <c r="B95" s="76" t="s">
        <v>1094</v>
      </c>
      <c r="C95" s="76"/>
      <c r="D95" s="77">
        <v>6</v>
      </c>
      <c r="E95" s="78" t="s">
        <v>9</v>
      </c>
      <c r="F95" s="47"/>
      <c r="G95" s="80"/>
      <c r="H95" s="48"/>
      <c r="I95" s="26"/>
      <c r="J95" s="49">
        <f t="shared" si="2"/>
        <v>0</v>
      </c>
      <c r="K95" s="49">
        <f t="shared" si="3"/>
        <v>0</v>
      </c>
    </row>
    <row r="96" spans="1:11" x14ac:dyDescent="0.2">
      <c r="A96" s="51" t="s">
        <v>125</v>
      </c>
      <c r="B96" s="76" t="s">
        <v>1095</v>
      </c>
      <c r="C96" s="76"/>
      <c r="D96" s="77">
        <v>6</v>
      </c>
      <c r="E96" s="78" t="s">
        <v>9</v>
      </c>
      <c r="F96" s="47"/>
      <c r="G96" s="80"/>
      <c r="H96" s="48"/>
      <c r="I96" s="26"/>
      <c r="J96" s="49">
        <f t="shared" si="2"/>
        <v>0</v>
      </c>
      <c r="K96" s="49">
        <f t="shared" si="3"/>
        <v>0</v>
      </c>
    </row>
    <row r="97" spans="1:11" x14ac:dyDescent="0.2">
      <c r="A97" s="51" t="s">
        <v>126</v>
      </c>
      <c r="B97" s="76" t="s">
        <v>1096</v>
      </c>
      <c r="C97" s="76"/>
      <c r="D97" s="77">
        <v>30</v>
      </c>
      <c r="E97" s="78" t="s">
        <v>9</v>
      </c>
      <c r="F97" s="47"/>
      <c r="G97" s="80"/>
      <c r="H97" s="48"/>
      <c r="I97" s="26"/>
      <c r="J97" s="49">
        <f t="shared" si="2"/>
        <v>0</v>
      </c>
      <c r="K97" s="49">
        <f t="shared" si="3"/>
        <v>0</v>
      </c>
    </row>
    <row r="98" spans="1:11" x14ac:dyDescent="0.2">
      <c r="A98" s="51" t="s">
        <v>127</v>
      </c>
      <c r="B98" s="76" t="s">
        <v>1097</v>
      </c>
      <c r="C98" s="76"/>
      <c r="D98" s="77">
        <v>450</v>
      </c>
      <c r="E98" s="78" t="s">
        <v>9</v>
      </c>
      <c r="F98" s="47"/>
      <c r="G98" s="80"/>
      <c r="H98" s="48"/>
      <c r="I98" s="26"/>
      <c r="J98" s="49">
        <f t="shared" si="2"/>
        <v>0</v>
      </c>
      <c r="K98" s="49">
        <f t="shared" si="3"/>
        <v>0</v>
      </c>
    </row>
    <row r="99" spans="1:11" x14ac:dyDescent="0.2">
      <c r="A99" s="51" t="s">
        <v>128</v>
      </c>
      <c r="B99" s="76" t="s">
        <v>1098</v>
      </c>
      <c r="C99" s="76"/>
      <c r="D99" s="77">
        <v>450</v>
      </c>
      <c r="E99" s="78" t="s">
        <v>9</v>
      </c>
      <c r="F99" s="47"/>
      <c r="G99" s="80"/>
      <c r="H99" s="48"/>
      <c r="I99" s="26"/>
      <c r="J99" s="49">
        <f t="shared" si="2"/>
        <v>0</v>
      </c>
      <c r="K99" s="49">
        <f t="shared" si="3"/>
        <v>0</v>
      </c>
    </row>
    <row r="100" spans="1:11" x14ac:dyDescent="0.2">
      <c r="A100" s="51" t="s">
        <v>129</v>
      </c>
      <c r="B100" s="76" t="s">
        <v>1099</v>
      </c>
      <c r="C100" s="76"/>
      <c r="D100" s="77">
        <v>450</v>
      </c>
      <c r="E100" s="78" t="s">
        <v>9</v>
      </c>
      <c r="F100" s="47"/>
      <c r="G100" s="80"/>
      <c r="H100" s="48"/>
      <c r="I100" s="26"/>
      <c r="J100" s="49">
        <f t="shared" si="2"/>
        <v>0</v>
      </c>
      <c r="K100" s="49">
        <f t="shared" si="3"/>
        <v>0</v>
      </c>
    </row>
    <row r="101" spans="1:11" x14ac:dyDescent="0.2">
      <c r="A101" s="51" t="s">
        <v>130</v>
      </c>
      <c r="B101" s="76" t="s">
        <v>1100</v>
      </c>
      <c r="C101" s="76"/>
      <c r="D101" s="77">
        <v>450</v>
      </c>
      <c r="E101" s="78" t="s">
        <v>9</v>
      </c>
      <c r="F101" s="47"/>
      <c r="G101" s="80"/>
      <c r="H101" s="48"/>
      <c r="I101" s="26"/>
      <c r="J101" s="49">
        <f t="shared" si="2"/>
        <v>0</v>
      </c>
      <c r="K101" s="49">
        <f t="shared" si="3"/>
        <v>0</v>
      </c>
    </row>
    <row r="102" spans="1:11" x14ac:dyDescent="0.2">
      <c r="A102" s="51" t="s">
        <v>131</v>
      </c>
      <c r="B102" s="76" t="s">
        <v>1101</v>
      </c>
      <c r="C102" s="76"/>
      <c r="D102" s="77">
        <v>450</v>
      </c>
      <c r="E102" s="78" t="s">
        <v>9</v>
      </c>
      <c r="F102" s="47"/>
      <c r="G102" s="80"/>
      <c r="H102" s="48"/>
      <c r="I102" s="26"/>
      <c r="J102" s="49">
        <f t="shared" si="2"/>
        <v>0</v>
      </c>
      <c r="K102" s="49">
        <f t="shared" si="3"/>
        <v>0</v>
      </c>
    </row>
    <row r="103" spans="1:11" x14ac:dyDescent="0.2">
      <c r="A103" s="51" t="s">
        <v>132</v>
      </c>
      <c r="B103" s="76" t="s">
        <v>1102</v>
      </c>
      <c r="C103" s="76"/>
      <c r="D103" s="77">
        <v>450</v>
      </c>
      <c r="E103" s="78" t="s">
        <v>9</v>
      </c>
      <c r="F103" s="47"/>
      <c r="G103" s="80"/>
      <c r="H103" s="48"/>
      <c r="I103" s="26"/>
      <c r="J103" s="49">
        <f t="shared" si="2"/>
        <v>0</v>
      </c>
      <c r="K103" s="49">
        <f t="shared" si="3"/>
        <v>0</v>
      </c>
    </row>
    <row r="104" spans="1:11" x14ac:dyDescent="0.2">
      <c r="A104" s="51" t="s">
        <v>133</v>
      </c>
      <c r="B104" s="76" t="s">
        <v>1103</v>
      </c>
      <c r="C104" s="76"/>
      <c r="D104" s="77">
        <v>450</v>
      </c>
      <c r="E104" s="78" t="s">
        <v>9</v>
      </c>
      <c r="F104" s="47"/>
      <c r="G104" s="80"/>
      <c r="H104" s="48"/>
      <c r="I104" s="26"/>
      <c r="J104" s="49">
        <f t="shared" si="2"/>
        <v>0</v>
      </c>
      <c r="K104" s="49">
        <f t="shared" si="3"/>
        <v>0</v>
      </c>
    </row>
    <row r="105" spans="1:11" x14ac:dyDescent="0.2">
      <c r="A105" s="51" t="s">
        <v>134</v>
      </c>
      <c r="B105" s="76" t="s">
        <v>1104</v>
      </c>
      <c r="C105" s="76"/>
      <c r="D105" s="77">
        <v>450</v>
      </c>
      <c r="E105" s="78" t="s">
        <v>9</v>
      </c>
      <c r="F105" s="47"/>
      <c r="G105" s="80"/>
      <c r="H105" s="48"/>
      <c r="I105" s="26"/>
      <c r="J105" s="49">
        <f t="shared" si="2"/>
        <v>0</v>
      </c>
      <c r="K105" s="49">
        <f t="shared" si="3"/>
        <v>0</v>
      </c>
    </row>
    <row r="106" spans="1:11" x14ac:dyDescent="0.2">
      <c r="A106" s="51" t="s">
        <v>135</v>
      </c>
      <c r="B106" s="76" t="s">
        <v>1105</v>
      </c>
      <c r="C106" s="76"/>
      <c r="D106" s="77">
        <v>450</v>
      </c>
      <c r="E106" s="78" t="s">
        <v>9</v>
      </c>
      <c r="F106" s="47"/>
      <c r="G106" s="80"/>
      <c r="H106" s="48"/>
      <c r="I106" s="26"/>
      <c r="J106" s="49">
        <f t="shared" si="2"/>
        <v>0</v>
      </c>
      <c r="K106" s="49">
        <f t="shared" si="3"/>
        <v>0</v>
      </c>
    </row>
    <row r="107" spans="1:11" x14ac:dyDescent="0.2">
      <c r="A107" s="51" t="s">
        <v>136</v>
      </c>
      <c r="B107" s="76" t="s">
        <v>1106</v>
      </c>
      <c r="C107" s="76"/>
      <c r="D107" s="77">
        <v>450</v>
      </c>
      <c r="E107" s="78" t="s">
        <v>9</v>
      </c>
      <c r="F107" s="47"/>
      <c r="G107" s="80"/>
      <c r="H107" s="48"/>
      <c r="I107" s="26"/>
      <c r="J107" s="49">
        <f t="shared" si="2"/>
        <v>0</v>
      </c>
      <c r="K107" s="49">
        <f t="shared" si="3"/>
        <v>0</v>
      </c>
    </row>
    <row r="108" spans="1:11" x14ac:dyDescent="0.2">
      <c r="A108" s="51" t="s">
        <v>137</v>
      </c>
      <c r="B108" s="76" t="s">
        <v>1107</v>
      </c>
      <c r="C108" s="76"/>
      <c r="D108" s="77">
        <v>450</v>
      </c>
      <c r="E108" s="78" t="s">
        <v>9</v>
      </c>
      <c r="F108" s="47"/>
      <c r="G108" s="80"/>
      <c r="H108" s="48"/>
      <c r="I108" s="26"/>
      <c r="J108" s="49">
        <f t="shared" si="2"/>
        <v>0</v>
      </c>
      <c r="K108" s="49">
        <f t="shared" si="3"/>
        <v>0</v>
      </c>
    </row>
    <row r="109" spans="1:11" x14ac:dyDescent="0.2">
      <c r="A109" s="51" t="s">
        <v>138</v>
      </c>
      <c r="B109" s="76" t="s">
        <v>1108</v>
      </c>
      <c r="C109" s="76"/>
      <c r="D109" s="77">
        <v>450</v>
      </c>
      <c r="E109" s="78" t="s">
        <v>9</v>
      </c>
      <c r="F109" s="47"/>
      <c r="G109" s="80"/>
      <c r="H109" s="48"/>
      <c r="I109" s="26"/>
      <c r="J109" s="49">
        <f t="shared" si="2"/>
        <v>0</v>
      </c>
      <c r="K109" s="49">
        <f t="shared" si="3"/>
        <v>0</v>
      </c>
    </row>
    <row r="110" spans="1:11" x14ac:dyDescent="0.2">
      <c r="A110" s="51" t="s">
        <v>139</v>
      </c>
      <c r="B110" s="76" t="s">
        <v>1109</v>
      </c>
      <c r="C110" s="76" t="s">
        <v>1110</v>
      </c>
      <c r="D110" s="77">
        <v>75</v>
      </c>
      <c r="E110" s="78" t="s">
        <v>9</v>
      </c>
      <c r="F110" s="47"/>
      <c r="G110" s="80"/>
      <c r="H110" s="48"/>
      <c r="I110" s="26"/>
      <c r="J110" s="49">
        <f t="shared" si="2"/>
        <v>0</v>
      </c>
      <c r="K110" s="49">
        <f t="shared" si="3"/>
        <v>0</v>
      </c>
    </row>
    <row r="111" spans="1:11" x14ac:dyDescent="0.2">
      <c r="A111" s="51" t="s">
        <v>140</v>
      </c>
      <c r="B111" s="76" t="s">
        <v>1111</v>
      </c>
      <c r="C111" s="76" t="s">
        <v>1112</v>
      </c>
      <c r="D111" s="77">
        <v>75</v>
      </c>
      <c r="E111" s="78" t="s">
        <v>9</v>
      </c>
      <c r="F111" s="47"/>
      <c r="G111" s="80"/>
      <c r="H111" s="48"/>
      <c r="I111" s="26"/>
      <c r="J111" s="49">
        <f t="shared" si="2"/>
        <v>0</v>
      </c>
      <c r="K111" s="49">
        <f t="shared" si="3"/>
        <v>0</v>
      </c>
    </row>
    <row r="112" spans="1:11" x14ac:dyDescent="0.2">
      <c r="A112" s="51" t="s">
        <v>141</v>
      </c>
      <c r="B112" s="76" t="s">
        <v>1113</v>
      </c>
      <c r="C112" s="76" t="s">
        <v>1114</v>
      </c>
      <c r="D112" s="77">
        <v>90</v>
      </c>
      <c r="E112" s="78" t="s">
        <v>9</v>
      </c>
      <c r="F112" s="47"/>
      <c r="G112" s="80"/>
      <c r="H112" s="48"/>
      <c r="I112" s="26"/>
      <c r="J112" s="49">
        <f t="shared" si="2"/>
        <v>0</v>
      </c>
      <c r="K112" s="49">
        <f t="shared" si="3"/>
        <v>0</v>
      </c>
    </row>
    <row r="113" spans="1:11" x14ac:dyDescent="0.2">
      <c r="A113" s="51" t="s">
        <v>142</v>
      </c>
      <c r="B113" s="76" t="s">
        <v>1115</v>
      </c>
      <c r="C113" s="76" t="s">
        <v>1116</v>
      </c>
      <c r="D113" s="77">
        <v>90</v>
      </c>
      <c r="E113" s="78" t="s">
        <v>9</v>
      </c>
      <c r="F113" s="47"/>
      <c r="G113" s="80"/>
      <c r="H113" s="48"/>
      <c r="I113" s="26"/>
      <c r="J113" s="49">
        <f t="shared" si="2"/>
        <v>0</v>
      </c>
      <c r="K113" s="49">
        <f t="shared" si="3"/>
        <v>0</v>
      </c>
    </row>
    <row r="114" spans="1:11" x14ac:dyDescent="0.2">
      <c r="A114" s="51" t="s">
        <v>143</v>
      </c>
      <c r="B114" s="76" t="s">
        <v>1117</v>
      </c>
      <c r="C114" s="76" t="s">
        <v>1118</v>
      </c>
      <c r="D114" s="77">
        <v>15</v>
      </c>
      <c r="E114" s="78" t="s">
        <v>9</v>
      </c>
      <c r="F114" s="47"/>
      <c r="G114" s="80"/>
      <c r="H114" s="48"/>
      <c r="I114" s="26"/>
      <c r="J114" s="49">
        <f t="shared" si="2"/>
        <v>0</v>
      </c>
      <c r="K114" s="49">
        <f t="shared" si="3"/>
        <v>0</v>
      </c>
    </row>
    <row r="115" spans="1:11" x14ac:dyDescent="0.2">
      <c r="A115" s="51" t="s">
        <v>144</v>
      </c>
      <c r="B115" s="76" t="s">
        <v>1119</v>
      </c>
      <c r="C115" s="76" t="s">
        <v>1120</v>
      </c>
      <c r="D115" s="77">
        <v>15</v>
      </c>
      <c r="E115" s="78" t="s">
        <v>9</v>
      </c>
      <c r="F115" s="47"/>
      <c r="G115" s="80"/>
      <c r="H115" s="48"/>
      <c r="I115" s="26"/>
      <c r="J115" s="49">
        <f t="shared" si="2"/>
        <v>0</v>
      </c>
      <c r="K115" s="49">
        <f t="shared" si="3"/>
        <v>0</v>
      </c>
    </row>
    <row r="116" spans="1:11" x14ac:dyDescent="0.2">
      <c r="A116" s="51" t="s">
        <v>145</v>
      </c>
      <c r="B116" s="76" t="s">
        <v>1121</v>
      </c>
      <c r="C116" s="76" t="s">
        <v>1118</v>
      </c>
      <c r="D116" s="77">
        <v>15</v>
      </c>
      <c r="E116" s="78" t="s">
        <v>9</v>
      </c>
      <c r="F116" s="47"/>
      <c r="G116" s="80"/>
      <c r="H116" s="48"/>
      <c r="I116" s="26"/>
      <c r="J116" s="49">
        <f t="shared" si="2"/>
        <v>0</v>
      </c>
      <c r="K116" s="49">
        <f t="shared" si="3"/>
        <v>0</v>
      </c>
    </row>
    <row r="117" spans="1:11" x14ac:dyDescent="0.2">
      <c r="A117" s="51" t="s">
        <v>146</v>
      </c>
      <c r="B117" s="76" t="s">
        <v>1122</v>
      </c>
      <c r="C117" s="76"/>
      <c r="D117" s="77">
        <v>15</v>
      </c>
      <c r="E117" s="78" t="s">
        <v>9</v>
      </c>
      <c r="F117" s="47"/>
      <c r="G117" s="80"/>
      <c r="H117" s="48"/>
      <c r="I117" s="26"/>
      <c r="J117" s="49">
        <f t="shared" si="2"/>
        <v>0</v>
      </c>
      <c r="K117" s="49">
        <f t="shared" si="3"/>
        <v>0</v>
      </c>
    </row>
    <row r="118" spans="1:11" x14ac:dyDescent="0.2">
      <c r="A118" s="51" t="s">
        <v>147</v>
      </c>
      <c r="B118" s="76" t="s">
        <v>1123</v>
      </c>
      <c r="C118" s="76"/>
      <c r="D118" s="77">
        <v>15</v>
      </c>
      <c r="E118" s="78" t="s">
        <v>9</v>
      </c>
      <c r="F118" s="47"/>
      <c r="G118" s="80"/>
      <c r="H118" s="48"/>
      <c r="I118" s="26"/>
      <c r="J118" s="49">
        <f t="shared" si="2"/>
        <v>0</v>
      </c>
      <c r="K118" s="49">
        <f t="shared" si="3"/>
        <v>0</v>
      </c>
    </row>
    <row r="119" spans="1:11" x14ac:dyDescent="0.2">
      <c r="A119" s="51" t="s">
        <v>148</v>
      </c>
      <c r="B119" s="76" t="s">
        <v>1124</v>
      </c>
      <c r="C119" s="76"/>
      <c r="D119" s="77">
        <v>15</v>
      </c>
      <c r="E119" s="78" t="s">
        <v>9</v>
      </c>
      <c r="F119" s="47"/>
      <c r="G119" s="80"/>
      <c r="H119" s="48"/>
      <c r="I119" s="26"/>
      <c r="J119" s="49">
        <f t="shared" si="2"/>
        <v>0</v>
      </c>
      <c r="K119" s="49">
        <f t="shared" si="3"/>
        <v>0</v>
      </c>
    </row>
    <row r="120" spans="1:11" x14ac:dyDescent="0.2">
      <c r="A120" s="51" t="s">
        <v>149</v>
      </c>
      <c r="B120" s="76" t="s">
        <v>1125</v>
      </c>
      <c r="C120" s="76"/>
      <c r="D120" s="77">
        <v>15</v>
      </c>
      <c r="E120" s="78" t="s">
        <v>9</v>
      </c>
      <c r="F120" s="47"/>
      <c r="G120" s="80"/>
      <c r="H120" s="48"/>
      <c r="I120" s="26"/>
      <c r="J120" s="49">
        <f t="shared" si="2"/>
        <v>0</v>
      </c>
      <c r="K120" s="49">
        <f t="shared" si="3"/>
        <v>0</v>
      </c>
    </row>
    <row r="121" spans="1:11" x14ac:dyDescent="0.2">
      <c r="A121" s="51" t="s">
        <v>150</v>
      </c>
      <c r="B121" s="76" t="s">
        <v>1126</v>
      </c>
      <c r="C121" s="76"/>
      <c r="D121" s="77">
        <v>4</v>
      </c>
      <c r="E121" s="78" t="s">
        <v>9</v>
      </c>
      <c r="F121" s="47"/>
      <c r="G121" s="80"/>
      <c r="H121" s="48"/>
      <c r="I121" s="26"/>
      <c r="J121" s="49">
        <f t="shared" si="2"/>
        <v>0</v>
      </c>
      <c r="K121" s="49">
        <f t="shared" si="3"/>
        <v>0</v>
      </c>
    </row>
    <row r="122" spans="1:11" x14ac:dyDescent="0.2">
      <c r="A122" s="51" t="s">
        <v>151</v>
      </c>
      <c r="B122" s="76" t="s">
        <v>1127</v>
      </c>
      <c r="C122" s="76"/>
      <c r="D122" s="77">
        <v>4</v>
      </c>
      <c r="E122" s="78" t="s">
        <v>9</v>
      </c>
      <c r="F122" s="47"/>
      <c r="G122" s="80"/>
      <c r="H122" s="48"/>
      <c r="I122" s="26"/>
      <c r="J122" s="49">
        <f t="shared" si="2"/>
        <v>0</v>
      </c>
      <c r="K122" s="49">
        <f t="shared" si="3"/>
        <v>0</v>
      </c>
    </row>
    <row r="123" spans="1:11" x14ac:dyDescent="0.2">
      <c r="A123" s="51" t="s">
        <v>152</v>
      </c>
      <c r="B123" s="76" t="s">
        <v>1128</v>
      </c>
      <c r="C123" s="76"/>
      <c r="D123" s="77">
        <v>22</v>
      </c>
      <c r="E123" s="78" t="s">
        <v>9</v>
      </c>
      <c r="F123" s="47"/>
      <c r="G123" s="80"/>
      <c r="H123" s="48"/>
      <c r="I123" s="26"/>
      <c r="J123" s="49">
        <f t="shared" si="2"/>
        <v>0</v>
      </c>
      <c r="K123" s="49">
        <f t="shared" si="3"/>
        <v>0</v>
      </c>
    </row>
    <row r="124" spans="1:11" x14ac:dyDescent="0.2">
      <c r="A124" s="51" t="s">
        <v>153</v>
      </c>
      <c r="B124" s="76" t="s">
        <v>1129</v>
      </c>
      <c r="C124" s="76"/>
      <c r="D124" s="77">
        <v>22</v>
      </c>
      <c r="E124" s="78" t="s">
        <v>9</v>
      </c>
      <c r="F124" s="47"/>
      <c r="G124" s="80"/>
      <c r="H124" s="48"/>
      <c r="I124" s="26"/>
      <c r="J124" s="49">
        <f t="shared" si="2"/>
        <v>0</v>
      </c>
      <c r="K124" s="49">
        <f t="shared" si="3"/>
        <v>0</v>
      </c>
    </row>
    <row r="125" spans="1:11" x14ac:dyDescent="0.2">
      <c r="A125" s="51" t="s">
        <v>154</v>
      </c>
      <c r="B125" s="76" t="s">
        <v>1130</v>
      </c>
      <c r="C125" s="76" t="s">
        <v>1131</v>
      </c>
      <c r="D125" s="77">
        <v>45</v>
      </c>
      <c r="E125" s="78" t="s">
        <v>9</v>
      </c>
      <c r="F125" s="47"/>
      <c r="G125" s="80"/>
      <c r="H125" s="48"/>
      <c r="I125" s="26"/>
      <c r="J125" s="49">
        <f t="shared" si="2"/>
        <v>0</v>
      </c>
      <c r="K125" s="49">
        <f t="shared" si="3"/>
        <v>0</v>
      </c>
    </row>
    <row r="126" spans="1:11" x14ac:dyDescent="0.2">
      <c r="A126" s="51" t="s">
        <v>155</v>
      </c>
      <c r="B126" s="76" t="s">
        <v>1132</v>
      </c>
      <c r="C126" s="76"/>
      <c r="D126" s="77">
        <v>150</v>
      </c>
      <c r="E126" s="78" t="s">
        <v>9</v>
      </c>
      <c r="F126" s="47"/>
      <c r="G126" s="80"/>
      <c r="H126" s="48"/>
      <c r="I126" s="26"/>
      <c r="J126" s="49">
        <f t="shared" si="2"/>
        <v>0</v>
      </c>
      <c r="K126" s="49">
        <f t="shared" si="3"/>
        <v>0</v>
      </c>
    </row>
    <row r="127" spans="1:11" x14ac:dyDescent="0.2">
      <c r="A127" s="51" t="s">
        <v>156</v>
      </c>
      <c r="B127" s="76" t="s">
        <v>1133</v>
      </c>
      <c r="C127" s="76"/>
      <c r="D127" s="77">
        <v>225</v>
      </c>
      <c r="E127" s="78" t="s">
        <v>9</v>
      </c>
      <c r="F127" s="47"/>
      <c r="G127" s="80"/>
      <c r="H127" s="48"/>
      <c r="I127" s="26"/>
      <c r="J127" s="49">
        <f t="shared" si="2"/>
        <v>0</v>
      </c>
      <c r="K127" s="49">
        <f t="shared" si="3"/>
        <v>0</v>
      </c>
    </row>
    <row r="128" spans="1:11" x14ac:dyDescent="0.2">
      <c r="A128" s="51" t="s">
        <v>157</v>
      </c>
      <c r="B128" s="76" t="s">
        <v>1134</v>
      </c>
      <c r="C128" s="76"/>
      <c r="D128" s="77">
        <v>90</v>
      </c>
      <c r="E128" s="78" t="s">
        <v>9</v>
      </c>
      <c r="F128" s="47"/>
      <c r="G128" s="80"/>
      <c r="H128" s="48"/>
      <c r="I128" s="26"/>
      <c r="J128" s="49">
        <f t="shared" si="2"/>
        <v>0</v>
      </c>
      <c r="K128" s="49">
        <f t="shared" si="3"/>
        <v>0</v>
      </c>
    </row>
    <row r="129" spans="1:11" x14ac:dyDescent="0.2">
      <c r="A129" s="51" t="s">
        <v>158</v>
      </c>
      <c r="B129" s="76" t="s">
        <v>1135</v>
      </c>
      <c r="C129" s="76"/>
      <c r="D129" s="77">
        <v>75</v>
      </c>
      <c r="E129" s="78" t="s">
        <v>9</v>
      </c>
      <c r="F129" s="47"/>
      <c r="G129" s="80"/>
      <c r="H129" s="48"/>
      <c r="I129" s="26"/>
      <c r="J129" s="49">
        <f t="shared" si="2"/>
        <v>0</v>
      </c>
      <c r="K129" s="49">
        <f t="shared" si="3"/>
        <v>0</v>
      </c>
    </row>
    <row r="130" spans="1:11" x14ac:dyDescent="0.2">
      <c r="A130" s="51" t="s">
        <v>159</v>
      </c>
      <c r="B130" s="76" t="s">
        <v>1136</v>
      </c>
      <c r="C130" s="76"/>
      <c r="D130" s="77">
        <v>75</v>
      </c>
      <c r="E130" s="78" t="s">
        <v>9</v>
      </c>
      <c r="F130" s="47"/>
      <c r="G130" s="80"/>
      <c r="H130" s="48"/>
      <c r="I130" s="26"/>
      <c r="J130" s="49">
        <f t="shared" si="2"/>
        <v>0</v>
      </c>
      <c r="K130" s="49">
        <f t="shared" si="3"/>
        <v>0</v>
      </c>
    </row>
    <row r="131" spans="1:11" x14ac:dyDescent="0.2">
      <c r="A131" s="51" t="s">
        <v>160</v>
      </c>
      <c r="B131" s="76" t="s">
        <v>1137</v>
      </c>
      <c r="C131" s="76"/>
      <c r="D131" s="77">
        <v>60</v>
      </c>
      <c r="E131" s="78" t="s">
        <v>9</v>
      </c>
      <c r="F131" s="47"/>
      <c r="G131" s="80"/>
      <c r="H131" s="48"/>
      <c r="I131" s="26"/>
      <c r="J131" s="49">
        <f t="shared" si="2"/>
        <v>0</v>
      </c>
      <c r="K131" s="49">
        <f t="shared" si="3"/>
        <v>0</v>
      </c>
    </row>
    <row r="132" spans="1:11" x14ac:dyDescent="0.2">
      <c r="A132" s="51" t="s">
        <v>161</v>
      </c>
      <c r="B132" s="76" t="s">
        <v>1138</v>
      </c>
      <c r="C132" s="76"/>
      <c r="D132" s="77">
        <v>12</v>
      </c>
      <c r="E132" s="78" t="s">
        <v>9</v>
      </c>
      <c r="F132" s="47"/>
      <c r="G132" s="80"/>
      <c r="H132" s="48"/>
      <c r="I132" s="26"/>
      <c r="J132" s="49">
        <f t="shared" si="2"/>
        <v>0</v>
      </c>
      <c r="K132" s="49">
        <f t="shared" si="3"/>
        <v>0</v>
      </c>
    </row>
    <row r="133" spans="1:11" x14ac:dyDescent="0.2">
      <c r="A133" s="51" t="s">
        <v>162</v>
      </c>
      <c r="B133" s="76" t="s">
        <v>1139</v>
      </c>
      <c r="C133" s="76"/>
      <c r="D133" s="77">
        <v>15</v>
      </c>
      <c r="E133" s="78" t="s">
        <v>9</v>
      </c>
      <c r="F133" s="47"/>
      <c r="G133" s="80"/>
      <c r="H133" s="48"/>
      <c r="I133" s="26"/>
      <c r="J133" s="49">
        <f t="shared" si="2"/>
        <v>0</v>
      </c>
      <c r="K133" s="49">
        <f t="shared" si="3"/>
        <v>0</v>
      </c>
    </row>
    <row r="134" spans="1:11" x14ac:dyDescent="0.2">
      <c r="A134" s="51" t="s">
        <v>163</v>
      </c>
      <c r="B134" s="76" t="s">
        <v>1140</v>
      </c>
      <c r="C134" s="76"/>
      <c r="D134" s="77">
        <v>15</v>
      </c>
      <c r="E134" s="78" t="s">
        <v>9</v>
      </c>
      <c r="F134" s="47"/>
      <c r="G134" s="80"/>
      <c r="H134" s="48"/>
      <c r="I134" s="26"/>
      <c r="J134" s="49">
        <f t="shared" si="2"/>
        <v>0</v>
      </c>
      <c r="K134" s="49">
        <f t="shared" si="3"/>
        <v>0</v>
      </c>
    </row>
    <row r="135" spans="1:11" x14ac:dyDescent="0.2">
      <c r="A135" s="51" t="s">
        <v>164</v>
      </c>
      <c r="B135" s="76" t="s">
        <v>1141</v>
      </c>
      <c r="C135" s="76"/>
      <c r="D135" s="77">
        <v>15</v>
      </c>
      <c r="E135" s="78" t="s">
        <v>9</v>
      </c>
      <c r="F135" s="47"/>
      <c r="G135" s="80"/>
      <c r="H135" s="48"/>
      <c r="I135" s="26"/>
      <c r="J135" s="49">
        <f t="shared" si="2"/>
        <v>0</v>
      </c>
      <c r="K135" s="49">
        <f t="shared" si="3"/>
        <v>0</v>
      </c>
    </row>
    <row r="136" spans="1:11" x14ac:dyDescent="0.2">
      <c r="A136" s="51" t="s">
        <v>165</v>
      </c>
      <c r="B136" s="76" t="s">
        <v>1142</v>
      </c>
      <c r="C136" s="76"/>
      <c r="D136" s="77">
        <v>12</v>
      </c>
      <c r="E136" s="78" t="s">
        <v>9</v>
      </c>
      <c r="F136" s="47"/>
      <c r="G136" s="80"/>
      <c r="H136" s="48"/>
      <c r="I136" s="26"/>
      <c r="J136" s="49">
        <f t="shared" si="2"/>
        <v>0</v>
      </c>
      <c r="K136" s="49">
        <f t="shared" si="3"/>
        <v>0</v>
      </c>
    </row>
    <row r="137" spans="1:11" x14ac:dyDescent="0.2">
      <c r="A137" s="51" t="s">
        <v>166</v>
      </c>
      <c r="B137" s="76" t="s">
        <v>1143</v>
      </c>
      <c r="C137" s="76"/>
      <c r="D137" s="77">
        <v>45</v>
      </c>
      <c r="E137" s="78" t="s">
        <v>9</v>
      </c>
      <c r="F137" s="47"/>
      <c r="G137" s="80"/>
      <c r="H137" s="48"/>
      <c r="I137" s="26"/>
      <c r="J137" s="49">
        <f t="shared" si="2"/>
        <v>0</v>
      </c>
      <c r="K137" s="49">
        <f t="shared" si="3"/>
        <v>0</v>
      </c>
    </row>
    <row r="138" spans="1:11" x14ac:dyDescent="0.2">
      <c r="A138" s="51" t="s">
        <v>167</v>
      </c>
      <c r="B138" s="76" t="s">
        <v>1144</v>
      </c>
      <c r="C138" s="76"/>
      <c r="D138" s="77">
        <v>9</v>
      </c>
      <c r="E138" s="78" t="s">
        <v>9</v>
      </c>
      <c r="F138" s="47"/>
      <c r="G138" s="80"/>
      <c r="H138" s="48"/>
      <c r="I138" s="26"/>
      <c r="J138" s="49">
        <f t="shared" si="2"/>
        <v>0</v>
      </c>
      <c r="K138" s="49">
        <f t="shared" si="3"/>
        <v>0</v>
      </c>
    </row>
    <row r="139" spans="1:11" x14ac:dyDescent="0.2">
      <c r="A139" s="51" t="s">
        <v>168</v>
      </c>
      <c r="B139" s="76" t="s">
        <v>1145</v>
      </c>
      <c r="C139" s="76"/>
      <c r="D139" s="77">
        <v>9</v>
      </c>
      <c r="E139" s="78" t="s">
        <v>9</v>
      </c>
      <c r="F139" s="47"/>
      <c r="G139" s="80"/>
      <c r="H139" s="48"/>
      <c r="I139" s="26"/>
      <c r="J139" s="49">
        <f t="shared" ref="J139:J202" si="4">H139*(100-I139)/100</f>
        <v>0</v>
      </c>
      <c r="K139" s="49">
        <f t="shared" ref="K139:K202" si="5">J139*D139</f>
        <v>0</v>
      </c>
    </row>
    <row r="140" spans="1:11" x14ac:dyDescent="0.2">
      <c r="A140" s="51" t="s">
        <v>169</v>
      </c>
      <c r="B140" s="76" t="s">
        <v>1146</v>
      </c>
      <c r="C140" s="76"/>
      <c r="D140" s="77">
        <v>9</v>
      </c>
      <c r="E140" s="78" t="s">
        <v>9</v>
      </c>
      <c r="F140" s="47"/>
      <c r="G140" s="80"/>
      <c r="H140" s="48"/>
      <c r="I140" s="26"/>
      <c r="J140" s="49">
        <f t="shared" si="4"/>
        <v>0</v>
      </c>
      <c r="K140" s="49">
        <f t="shared" si="5"/>
        <v>0</v>
      </c>
    </row>
    <row r="141" spans="1:11" x14ac:dyDescent="0.2">
      <c r="A141" s="51" t="s">
        <v>170</v>
      </c>
      <c r="B141" s="76" t="s">
        <v>1147</v>
      </c>
      <c r="C141" s="76"/>
      <c r="D141" s="77">
        <v>15</v>
      </c>
      <c r="E141" s="78" t="s">
        <v>9</v>
      </c>
      <c r="F141" s="47"/>
      <c r="G141" s="80"/>
      <c r="H141" s="48"/>
      <c r="I141" s="26"/>
      <c r="J141" s="49">
        <f t="shared" si="4"/>
        <v>0</v>
      </c>
      <c r="K141" s="49">
        <f t="shared" si="5"/>
        <v>0</v>
      </c>
    </row>
    <row r="142" spans="1:11" x14ac:dyDescent="0.2">
      <c r="A142" s="51" t="s">
        <v>171</v>
      </c>
      <c r="B142" s="76" t="s">
        <v>1148</v>
      </c>
      <c r="C142" s="76"/>
      <c r="D142" s="77">
        <v>750</v>
      </c>
      <c r="E142" s="78" t="s">
        <v>9</v>
      </c>
      <c r="F142" s="47"/>
      <c r="G142" s="80"/>
      <c r="H142" s="48"/>
      <c r="I142" s="26"/>
      <c r="J142" s="49">
        <f t="shared" si="4"/>
        <v>0</v>
      </c>
      <c r="K142" s="49">
        <f t="shared" si="5"/>
        <v>0</v>
      </c>
    </row>
    <row r="143" spans="1:11" x14ac:dyDescent="0.2">
      <c r="A143" s="51" t="s">
        <v>172</v>
      </c>
      <c r="B143" s="76" t="s">
        <v>1149</v>
      </c>
      <c r="C143" s="76"/>
      <c r="D143" s="77">
        <v>750</v>
      </c>
      <c r="E143" s="78" t="s">
        <v>9</v>
      </c>
      <c r="F143" s="47"/>
      <c r="G143" s="80"/>
      <c r="H143" s="48"/>
      <c r="I143" s="26"/>
      <c r="J143" s="49">
        <f t="shared" si="4"/>
        <v>0</v>
      </c>
      <c r="K143" s="49">
        <f t="shared" si="5"/>
        <v>0</v>
      </c>
    </row>
    <row r="144" spans="1:11" x14ac:dyDescent="0.2">
      <c r="A144" s="51" t="s">
        <v>173</v>
      </c>
      <c r="B144" s="76" t="s">
        <v>1150</v>
      </c>
      <c r="C144" s="76"/>
      <c r="D144" s="77">
        <v>600</v>
      </c>
      <c r="E144" s="78" t="s">
        <v>9</v>
      </c>
      <c r="F144" s="47"/>
      <c r="G144" s="80"/>
      <c r="H144" s="48"/>
      <c r="I144" s="26"/>
      <c r="J144" s="49">
        <f t="shared" si="4"/>
        <v>0</v>
      </c>
      <c r="K144" s="49">
        <f t="shared" si="5"/>
        <v>0</v>
      </c>
    </row>
    <row r="145" spans="1:11" x14ac:dyDescent="0.2">
      <c r="A145" s="51" t="s">
        <v>174</v>
      </c>
      <c r="B145" s="76" t="s">
        <v>1151</v>
      </c>
      <c r="C145" s="76"/>
      <c r="D145" s="77">
        <v>600</v>
      </c>
      <c r="E145" s="78" t="s">
        <v>9</v>
      </c>
      <c r="F145" s="47"/>
      <c r="G145" s="80"/>
      <c r="H145" s="48"/>
      <c r="I145" s="26"/>
      <c r="J145" s="49">
        <f t="shared" si="4"/>
        <v>0</v>
      </c>
      <c r="K145" s="49">
        <f t="shared" si="5"/>
        <v>0</v>
      </c>
    </row>
    <row r="146" spans="1:11" x14ac:dyDescent="0.2">
      <c r="A146" s="51" t="s">
        <v>175</v>
      </c>
      <c r="B146" s="76" t="s">
        <v>1152</v>
      </c>
      <c r="C146" s="76"/>
      <c r="D146" s="77">
        <v>450</v>
      </c>
      <c r="E146" s="78" t="s">
        <v>9</v>
      </c>
      <c r="F146" s="47"/>
      <c r="G146" s="80"/>
      <c r="H146" s="48"/>
      <c r="I146" s="26"/>
      <c r="J146" s="49">
        <f t="shared" si="4"/>
        <v>0</v>
      </c>
      <c r="K146" s="49">
        <f t="shared" si="5"/>
        <v>0</v>
      </c>
    </row>
    <row r="147" spans="1:11" x14ac:dyDescent="0.2">
      <c r="A147" s="51" t="s">
        <v>176</v>
      </c>
      <c r="B147" s="76" t="s">
        <v>1153</v>
      </c>
      <c r="C147" s="76"/>
      <c r="D147" s="77">
        <v>450</v>
      </c>
      <c r="E147" s="78" t="s">
        <v>9</v>
      </c>
      <c r="F147" s="47"/>
      <c r="G147" s="80"/>
      <c r="H147" s="48"/>
      <c r="I147" s="26"/>
      <c r="J147" s="49">
        <f t="shared" si="4"/>
        <v>0</v>
      </c>
      <c r="K147" s="49">
        <f t="shared" si="5"/>
        <v>0</v>
      </c>
    </row>
    <row r="148" spans="1:11" x14ac:dyDescent="0.2">
      <c r="A148" s="51" t="s">
        <v>177</v>
      </c>
      <c r="B148" s="76" t="s">
        <v>1154</v>
      </c>
      <c r="C148" s="76"/>
      <c r="D148" s="77">
        <v>300</v>
      </c>
      <c r="E148" s="78" t="s">
        <v>9</v>
      </c>
      <c r="F148" s="47"/>
      <c r="G148" s="80"/>
      <c r="H148" s="48"/>
      <c r="I148" s="26"/>
      <c r="J148" s="49">
        <f t="shared" si="4"/>
        <v>0</v>
      </c>
      <c r="K148" s="49">
        <f t="shared" si="5"/>
        <v>0</v>
      </c>
    </row>
    <row r="149" spans="1:11" x14ac:dyDescent="0.2">
      <c r="A149" s="51" t="s">
        <v>178</v>
      </c>
      <c r="B149" s="76" t="s">
        <v>1155</v>
      </c>
      <c r="C149" s="76"/>
      <c r="D149" s="77">
        <v>60</v>
      </c>
      <c r="E149" s="78" t="s">
        <v>9</v>
      </c>
      <c r="F149" s="47"/>
      <c r="G149" s="80"/>
      <c r="H149" s="48"/>
      <c r="I149" s="26"/>
      <c r="J149" s="49">
        <f t="shared" si="4"/>
        <v>0</v>
      </c>
      <c r="K149" s="49">
        <f t="shared" si="5"/>
        <v>0</v>
      </c>
    </row>
    <row r="150" spans="1:11" x14ac:dyDescent="0.2">
      <c r="A150" s="51" t="s">
        <v>179</v>
      </c>
      <c r="B150" s="76" t="s">
        <v>1156</v>
      </c>
      <c r="C150" s="76"/>
      <c r="D150" s="77">
        <v>15</v>
      </c>
      <c r="E150" s="78" t="s">
        <v>9</v>
      </c>
      <c r="F150" s="47"/>
      <c r="G150" s="80"/>
      <c r="H150" s="48"/>
      <c r="I150" s="26"/>
      <c r="J150" s="49">
        <f t="shared" si="4"/>
        <v>0</v>
      </c>
      <c r="K150" s="49">
        <f t="shared" si="5"/>
        <v>0</v>
      </c>
    </row>
    <row r="151" spans="1:11" x14ac:dyDescent="0.2">
      <c r="A151" s="51" t="s">
        <v>180</v>
      </c>
      <c r="B151" s="76" t="s">
        <v>1157</v>
      </c>
      <c r="C151" s="76" t="s">
        <v>1158</v>
      </c>
      <c r="D151" s="77">
        <v>30</v>
      </c>
      <c r="E151" s="78" t="s">
        <v>9</v>
      </c>
      <c r="F151" s="47"/>
      <c r="G151" s="80"/>
      <c r="H151" s="48"/>
      <c r="I151" s="26"/>
      <c r="J151" s="49">
        <f t="shared" si="4"/>
        <v>0</v>
      </c>
      <c r="K151" s="49">
        <f t="shared" si="5"/>
        <v>0</v>
      </c>
    </row>
    <row r="152" spans="1:11" x14ac:dyDescent="0.2">
      <c r="A152" s="51" t="s">
        <v>181</v>
      </c>
      <c r="B152" s="76" t="s">
        <v>1159</v>
      </c>
      <c r="C152" s="76" t="s">
        <v>1160</v>
      </c>
      <c r="D152" s="77">
        <v>30</v>
      </c>
      <c r="E152" s="78" t="s">
        <v>9</v>
      </c>
      <c r="F152" s="47"/>
      <c r="G152" s="80"/>
      <c r="H152" s="48"/>
      <c r="I152" s="26"/>
      <c r="J152" s="49">
        <f t="shared" si="4"/>
        <v>0</v>
      </c>
      <c r="K152" s="49">
        <f t="shared" si="5"/>
        <v>0</v>
      </c>
    </row>
    <row r="153" spans="1:11" x14ac:dyDescent="0.2">
      <c r="A153" s="51" t="s">
        <v>182</v>
      </c>
      <c r="B153" s="76" t="s">
        <v>1161</v>
      </c>
      <c r="C153" s="76" t="s">
        <v>1162</v>
      </c>
      <c r="D153" s="77">
        <v>30</v>
      </c>
      <c r="E153" s="78" t="s">
        <v>9</v>
      </c>
      <c r="F153" s="47"/>
      <c r="G153" s="80"/>
      <c r="H153" s="48"/>
      <c r="I153" s="26"/>
      <c r="J153" s="49">
        <f t="shared" si="4"/>
        <v>0</v>
      </c>
      <c r="K153" s="49">
        <f t="shared" si="5"/>
        <v>0</v>
      </c>
    </row>
    <row r="154" spans="1:11" x14ac:dyDescent="0.2">
      <c r="A154" s="51" t="s">
        <v>183</v>
      </c>
      <c r="B154" s="76" t="s">
        <v>1163</v>
      </c>
      <c r="C154" s="76" t="s">
        <v>1164</v>
      </c>
      <c r="D154" s="77">
        <v>30</v>
      </c>
      <c r="E154" s="78" t="s">
        <v>9</v>
      </c>
      <c r="F154" s="47"/>
      <c r="G154" s="80"/>
      <c r="H154" s="48"/>
      <c r="I154" s="26"/>
      <c r="J154" s="49">
        <f t="shared" si="4"/>
        <v>0</v>
      </c>
      <c r="K154" s="49">
        <f t="shared" si="5"/>
        <v>0</v>
      </c>
    </row>
    <row r="155" spans="1:11" x14ac:dyDescent="0.2">
      <c r="A155" s="51" t="s">
        <v>184</v>
      </c>
      <c r="B155" s="76" t="s">
        <v>1165</v>
      </c>
      <c r="C155" s="76" t="s">
        <v>1166</v>
      </c>
      <c r="D155" s="77">
        <v>30</v>
      </c>
      <c r="E155" s="78" t="s">
        <v>9</v>
      </c>
      <c r="F155" s="47"/>
      <c r="G155" s="80"/>
      <c r="H155" s="48"/>
      <c r="I155" s="26"/>
      <c r="J155" s="49">
        <f t="shared" si="4"/>
        <v>0</v>
      </c>
      <c r="K155" s="49">
        <f t="shared" si="5"/>
        <v>0</v>
      </c>
    </row>
    <row r="156" spans="1:11" x14ac:dyDescent="0.2">
      <c r="A156" s="51" t="s">
        <v>185</v>
      </c>
      <c r="B156" s="76" t="s">
        <v>1167</v>
      </c>
      <c r="C156" s="76" t="s">
        <v>1168</v>
      </c>
      <c r="D156" s="77">
        <v>30</v>
      </c>
      <c r="E156" s="78" t="s">
        <v>9</v>
      </c>
      <c r="F156" s="47"/>
      <c r="G156" s="80"/>
      <c r="H156" s="48"/>
      <c r="I156" s="26"/>
      <c r="J156" s="49">
        <f t="shared" si="4"/>
        <v>0</v>
      </c>
      <c r="K156" s="49">
        <f t="shared" si="5"/>
        <v>0</v>
      </c>
    </row>
    <row r="157" spans="1:11" x14ac:dyDescent="0.2">
      <c r="A157" s="51" t="s">
        <v>186</v>
      </c>
      <c r="B157" s="76" t="s">
        <v>1169</v>
      </c>
      <c r="C157" s="76" t="s">
        <v>1170</v>
      </c>
      <c r="D157" s="77">
        <v>30</v>
      </c>
      <c r="E157" s="78" t="s">
        <v>9</v>
      </c>
      <c r="F157" s="47"/>
      <c r="G157" s="80"/>
      <c r="H157" s="48"/>
      <c r="I157" s="26"/>
      <c r="J157" s="49">
        <f t="shared" si="4"/>
        <v>0</v>
      </c>
      <c r="K157" s="49">
        <f t="shared" si="5"/>
        <v>0</v>
      </c>
    </row>
    <row r="158" spans="1:11" x14ac:dyDescent="0.2">
      <c r="A158" s="51" t="s">
        <v>187</v>
      </c>
      <c r="B158" s="76" t="s">
        <v>1171</v>
      </c>
      <c r="C158" s="76" t="s">
        <v>1172</v>
      </c>
      <c r="D158" s="77">
        <v>30</v>
      </c>
      <c r="E158" s="78" t="s">
        <v>9</v>
      </c>
      <c r="F158" s="47"/>
      <c r="G158" s="80"/>
      <c r="H158" s="48"/>
      <c r="I158" s="26"/>
      <c r="J158" s="49">
        <f t="shared" si="4"/>
        <v>0</v>
      </c>
      <c r="K158" s="49">
        <f t="shared" si="5"/>
        <v>0</v>
      </c>
    </row>
    <row r="159" spans="1:11" x14ac:dyDescent="0.2">
      <c r="A159" s="51" t="s">
        <v>188</v>
      </c>
      <c r="B159" s="76" t="s">
        <v>1173</v>
      </c>
      <c r="C159" s="76" t="s">
        <v>1174</v>
      </c>
      <c r="D159" s="77">
        <v>30</v>
      </c>
      <c r="E159" s="78" t="s">
        <v>9</v>
      </c>
      <c r="F159" s="47"/>
      <c r="G159" s="80"/>
      <c r="H159" s="48"/>
      <c r="I159" s="26"/>
      <c r="J159" s="49">
        <f t="shared" si="4"/>
        <v>0</v>
      </c>
      <c r="K159" s="49">
        <f t="shared" si="5"/>
        <v>0</v>
      </c>
    </row>
    <row r="160" spans="1:11" x14ac:dyDescent="0.2">
      <c r="A160" s="51" t="s">
        <v>189</v>
      </c>
      <c r="B160" s="76" t="s">
        <v>1175</v>
      </c>
      <c r="C160" s="76" t="s">
        <v>1176</v>
      </c>
      <c r="D160" s="77">
        <v>30</v>
      </c>
      <c r="E160" s="78" t="s">
        <v>9</v>
      </c>
      <c r="F160" s="47"/>
      <c r="G160" s="80"/>
      <c r="H160" s="48"/>
      <c r="I160" s="26"/>
      <c r="J160" s="49">
        <f t="shared" si="4"/>
        <v>0</v>
      </c>
      <c r="K160" s="49">
        <f t="shared" si="5"/>
        <v>0</v>
      </c>
    </row>
    <row r="161" spans="1:11" x14ac:dyDescent="0.2">
      <c r="A161" s="51" t="s">
        <v>190</v>
      </c>
      <c r="B161" s="76" t="s">
        <v>1177</v>
      </c>
      <c r="C161" s="76" t="s">
        <v>1178</v>
      </c>
      <c r="D161" s="77">
        <v>30</v>
      </c>
      <c r="E161" s="78" t="s">
        <v>9</v>
      </c>
      <c r="F161" s="47"/>
      <c r="G161" s="80"/>
      <c r="H161" s="48"/>
      <c r="I161" s="26"/>
      <c r="J161" s="49">
        <f t="shared" si="4"/>
        <v>0</v>
      </c>
      <c r="K161" s="49">
        <f t="shared" si="5"/>
        <v>0</v>
      </c>
    </row>
    <row r="162" spans="1:11" x14ac:dyDescent="0.2">
      <c r="A162" s="51" t="s">
        <v>191</v>
      </c>
      <c r="B162" s="76" t="s">
        <v>1179</v>
      </c>
      <c r="C162" s="76" t="s">
        <v>1180</v>
      </c>
      <c r="D162" s="77">
        <v>30</v>
      </c>
      <c r="E162" s="78" t="s">
        <v>9</v>
      </c>
      <c r="F162" s="47"/>
      <c r="G162" s="80"/>
      <c r="H162" s="48"/>
      <c r="I162" s="26"/>
      <c r="J162" s="49">
        <f t="shared" si="4"/>
        <v>0</v>
      </c>
      <c r="K162" s="49">
        <f t="shared" si="5"/>
        <v>0</v>
      </c>
    </row>
    <row r="163" spans="1:11" x14ac:dyDescent="0.2">
      <c r="A163" s="51" t="s">
        <v>192</v>
      </c>
      <c r="B163" s="76" t="s">
        <v>1181</v>
      </c>
      <c r="C163" s="76" t="s">
        <v>1182</v>
      </c>
      <c r="D163" s="77">
        <v>30</v>
      </c>
      <c r="E163" s="78" t="s">
        <v>9</v>
      </c>
      <c r="F163" s="47"/>
      <c r="G163" s="80"/>
      <c r="H163" s="48"/>
      <c r="I163" s="26"/>
      <c r="J163" s="49">
        <f t="shared" si="4"/>
        <v>0</v>
      </c>
      <c r="K163" s="49">
        <f t="shared" si="5"/>
        <v>0</v>
      </c>
    </row>
    <row r="164" spans="1:11" x14ac:dyDescent="0.2">
      <c r="A164" s="51" t="s">
        <v>193</v>
      </c>
      <c r="B164" s="76" t="s">
        <v>1183</v>
      </c>
      <c r="C164" s="76" t="s">
        <v>1184</v>
      </c>
      <c r="D164" s="77">
        <v>30</v>
      </c>
      <c r="E164" s="78" t="s">
        <v>9</v>
      </c>
      <c r="F164" s="47"/>
      <c r="G164" s="80"/>
      <c r="H164" s="48"/>
      <c r="I164" s="26"/>
      <c r="J164" s="49">
        <f t="shared" si="4"/>
        <v>0</v>
      </c>
      <c r="K164" s="49">
        <f t="shared" si="5"/>
        <v>0</v>
      </c>
    </row>
    <row r="165" spans="1:11" x14ac:dyDescent="0.2">
      <c r="A165" s="51" t="s">
        <v>194</v>
      </c>
      <c r="B165" s="76" t="s">
        <v>1185</v>
      </c>
      <c r="C165" s="76" t="s">
        <v>1186</v>
      </c>
      <c r="D165" s="77">
        <v>15</v>
      </c>
      <c r="E165" s="78" t="s">
        <v>9</v>
      </c>
      <c r="F165" s="47"/>
      <c r="G165" s="80"/>
      <c r="H165" s="48"/>
      <c r="I165" s="26"/>
      <c r="J165" s="49">
        <f t="shared" si="4"/>
        <v>0</v>
      </c>
      <c r="K165" s="49">
        <f t="shared" si="5"/>
        <v>0</v>
      </c>
    </row>
    <row r="166" spans="1:11" x14ac:dyDescent="0.2">
      <c r="A166" s="51" t="s">
        <v>195</v>
      </c>
      <c r="B166" s="76" t="s">
        <v>1187</v>
      </c>
      <c r="C166" s="76" t="s">
        <v>1188</v>
      </c>
      <c r="D166" s="77">
        <v>15</v>
      </c>
      <c r="E166" s="78" t="s">
        <v>9</v>
      </c>
      <c r="F166" s="47"/>
      <c r="G166" s="80"/>
      <c r="H166" s="48"/>
      <c r="I166" s="26"/>
      <c r="J166" s="49">
        <f t="shared" si="4"/>
        <v>0</v>
      </c>
      <c r="K166" s="49">
        <f t="shared" si="5"/>
        <v>0</v>
      </c>
    </row>
    <row r="167" spans="1:11" x14ac:dyDescent="0.2">
      <c r="A167" s="51" t="s">
        <v>196</v>
      </c>
      <c r="B167" s="76" t="s">
        <v>1189</v>
      </c>
      <c r="C167" s="76"/>
      <c r="D167" s="77">
        <v>75</v>
      </c>
      <c r="E167" s="78" t="s">
        <v>9</v>
      </c>
      <c r="F167" s="47"/>
      <c r="G167" s="80"/>
      <c r="H167" s="48"/>
      <c r="I167" s="26"/>
      <c r="J167" s="49">
        <f t="shared" si="4"/>
        <v>0</v>
      </c>
      <c r="K167" s="49">
        <f t="shared" si="5"/>
        <v>0</v>
      </c>
    </row>
    <row r="168" spans="1:11" x14ac:dyDescent="0.2">
      <c r="A168" s="51" t="s">
        <v>197</v>
      </c>
      <c r="B168" s="76" t="s">
        <v>1190</v>
      </c>
      <c r="C168" s="76"/>
      <c r="D168" s="77">
        <v>75</v>
      </c>
      <c r="E168" s="78" t="s">
        <v>9</v>
      </c>
      <c r="F168" s="47"/>
      <c r="G168" s="80"/>
      <c r="H168" s="48"/>
      <c r="I168" s="26"/>
      <c r="J168" s="49">
        <f t="shared" si="4"/>
        <v>0</v>
      </c>
      <c r="K168" s="49">
        <f t="shared" si="5"/>
        <v>0</v>
      </c>
    </row>
    <row r="169" spans="1:11" x14ac:dyDescent="0.2">
      <c r="A169" s="51" t="s">
        <v>198</v>
      </c>
      <c r="B169" s="76" t="s">
        <v>1191</v>
      </c>
      <c r="C169" s="76"/>
      <c r="D169" s="77">
        <v>60</v>
      </c>
      <c r="E169" s="78" t="s">
        <v>9</v>
      </c>
      <c r="F169" s="47"/>
      <c r="G169" s="80"/>
      <c r="H169" s="48"/>
      <c r="I169" s="26"/>
      <c r="J169" s="49">
        <f t="shared" si="4"/>
        <v>0</v>
      </c>
      <c r="K169" s="49">
        <f t="shared" si="5"/>
        <v>0</v>
      </c>
    </row>
    <row r="170" spans="1:11" x14ac:dyDescent="0.2">
      <c r="A170" s="51" t="s">
        <v>199</v>
      </c>
      <c r="B170" s="76" t="s">
        <v>1192</v>
      </c>
      <c r="C170" s="76"/>
      <c r="D170" s="77">
        <v>60</v>
      </c>
      <c r="E170" s="78" t="s">
        <v>9</v>
      </c>
      <c r="F170" s="47"/>
      <c r="G170" s="80"/>
      <c r="H170" s="48"/>
      <c r="I170" s="26"/>
      <c r="J170" s="49">
        <f t="shared" si="4"/>
        <v>0</v>
      </c>
      <c r="K170" s="49">
        <f t="shared" si="5"/>
        <v>0</v>
      </c>
    </row>
    <row r="171" spans="1:11" x14ac:dyDescent="0.2">
      <c r="A171" s="51" t="s">
        <v>200</v>
      </c>
      <c r="B171" s="76" t="s">
        <v>1193</v>
      </c>
      <c r="C171" s="76"/>
      <c r="D171" s="77">
        <v>12</v>
      </c>
      <c r="E171" s="78" t="s">
        <v>9</v>
      </c>
      <c r="F171" s="47"/>
      <c r="G171" s="80"/>
      <c r="H171" s="48"/>
      <c r="I171" s="26"/>
      <c r="J171" s="49">
        <f t="shared" si="4"/>
        <v>0</v>
      </c>
      <c r="K171" s="49">
        <f t="shared" si="5"/>
        <v>0</v>
      </c>
    </row>
    <row r="172" spans="1:11" x14ac:dyDescent="0.2">
      <c r="A172" s="51" t="s">
        <v>201</v>
      </c>
      <c r="B172" s="76" t="s">
        <v>1194</v>
      </c>
      <c r="C172" s="76"/>
      <c r="D172" s="77">
        <v>12</v>
      </c>
      <c r="E172" s="78" t="s">
        <v>9</v>
      </c>
      <c r="F172" s="47"/>
      <c r="G172" s="80"/>
      <c r="H172" s="48"/>
      <c r="I172" s="26"/>
      <c r="J172" s="49">
        <f t="shared" si="4"/>
        <v>0</v>
      </c>
      <c r="K172" s="49">
        <f t="shared" si="5"/>
        <v>0</v>
      </c>
    </row>
    <row r="173" spans="1:11" x14ac:dyDescent="0.2">
      <c r="A173" s="51" t="s">
        <v>202</v>
      </c>
      <c r="B173" s="76" t="s">
        <v>1195</v>
      </c>
      <c r="C173" s="76"/>
      <c r="D173" s="77">
        <v>75</v>
      </c>
      <c r="E173" s="78" t="s">
        <v>9</v>
      </c>
      <c r="F173" s="47"/>
      <c r="G173" s="80"/>
      <c r="H173" s="48"/>
      <c r="I173" s="26"/>
      <c r="J173" s="49">
        <f t="shared" si="4"/>
        <v>0</v>
      </c>
      <c r="K173" s="49">
        <f t="shared" si="5"/>
        <v>0</v>
      </c>
    </row>
    <row r="174" spans="1:11" x14ac:dyDescent="0.2">
      <c r="A174" s="51" t="s">
        <v>203</v>
      </c>
      <c r="B174" s="76" t="s">
        <v>1196</v>
      </c>
      <c r="C174" s="76"/>
      <c r="D174" s="77">
        <v>75</v>
      </c>
      <c r="E174" s="78" t="s">
        <v>9</v>
      </c>
      <c r="F174" s="47"/>
      <c r="G174" s="80"/>
      <c r="H174" s="48"/>
      <c r="I174" s="26"/>
      <c r="J174" s="49">
        <f t="shared" si="4"/>
        <v>0</v>
      </c>
      <c r="K174" s="49">
        <f t="shared" si="5"/>
        <v>0</v>
      </c>
    </row>
    <row r="175" spans="1:11" x14ac:dyDescent="0.2">
      <c r="A175" s="51" t="s">
        <v>204</v>
      </c>
      <c r="B175" s="76" t="s">
        <v>1197</v>
      </c>
      <c r="C175" s="76" t="s">
        <v>1198</v>
      </c>
      <c r="D175" s="77">
        <v>9</v>
      </c>
      <c r="E175" s="78" t="s">
        <v>9</v>
      </c>
      <c r="F175" s="47"/>
      <c r="G175" s="80"/>
      <c r="H175" s="48"/>
      <c r="I175" s="26"/>
      <c r="J175" s="49">
        <f t="shared" si="4"/>
        <v>0</v>
      </c>
      <c r="K175" s="49">
        <f t="shared" si="5"/>
        <v>0</v>
      </c>
    </row>
    <row r="176" spans="1:11" x14ac:dyDescent="0.2">
      <c r="A176" s="51" t="s">
        <v>205</v>
      </c>
      <c r="B176" s="76" t="s">
        <v>1199</v>
      </c>
      <c r="C176" s="76" t="s">
        <v>1200</v>
      </c>
      <c r="D176" s="77">
        <v>9</v>
      </c>
      <c r="E176" s="78" t="s">
        <v>9</v>
      </c>
      <c r="F176" s="47"/>
      <c r="G176" s="80"/>
      <c r="H176" s="48"/>
      <c r="I176" s="26"/>
      <c r="J176" s="49">
        <f t="shared" si="4"/>
        <v>0</v>
      </c>
      <c r="K176" s="49">
        <f t="shared" si="5"/>
        <v>0</v>
      </c>
    </row>
    <row r="177" spans="1:11" x14ac:dyDescent="0.2">
      <c r="A177" s="51" t="s">
        <v>206</v>
      </c>
      <c r="B177" s="76" t="s">
        <v>1201</v>
      </c>
      <c r="C177" s="76" t="s">
        <v>1202</v>
      </c>
      <c r="D177" s="77">
        <v>60</v>
      </c>
      <c r="E177" s="78" t="s">
        <v>9</v>
      </c>
      <c r="F177" s="47"/>
      <c r="G177" s="80"/>
      <c r="H177" s="48"/>
      <c r="I177" s="26"/>
      <c r="J177" s="49">
        <f t="shared" si="4"/>
        <v>0</v>
      </c>
      <c r="K177" s="49">
        <f t="shared" si="5"/>
        <v>0</v>
      </c>
    </row>
    <row r="178" spans="1:11" x14ac:dyDescent="0.2">
      <c r="A178" s="51" t="s">
        <v>207</v>
      </c>
      <c r="B178" s="76" t="s">
        <v>1203</v>
      </c>
      <c r="C178" s="76"/>
      <c r="D178" s="77">
        <v>30</v>
      </c>
      <c r="E178" s="78" t="s">
        <v>619</v>
      </c>
      <c r="F178" s="47"/>
      <c r="G178" s="80"/>
      <c r="H178" s="48"/>
      <c r="I178" s="26"/>
      <c r="J178" s="49">
        <f t="shared" si="4"/>
        <v>0</v>
      </c>
      <c r="K178" s="49">
        <f t="shared" si="5"/>
        <v>0</v>
      </c>
    </row>
    <row r="179" spans="1:11" x14ac:dyDescent="0.2">
      <c r="A179" s="51" t="s">
        <v>208</v>
      </c>
      <c r="B179" s="76" t="s">
        <v>1204</v>
      </c>
      <c r="C179" s="76"/>
      <c r="D179" s="77">
        <v>45</v>
      </c>
      <c r="E179" s="78" t="s">
        <v>619</v>
      </c>
      <c r="F179" s="47"/>
      <c r="G179" s="80"/>
      <c r="H179" s="48"/>
      <c r="I179" s="26"/>
      <c r="J179" s="49">
        <f t="shared" si="4"/>
        <v>0</v>
      </c>
      <c r="K179" s="49">
        <f t="shared" si="5"/>
        <v>0</v>
      </c>
    </row>
    <row r="180" spans="1:11" x14ac:dyDescent="0.2">
      <c r="A180" s="51" t="s">
        <v>209</v>
      </c>
      <c r="B180" s="76" t="s">
        <v>1205</v>
      </c>
      <c r="C180" s="76" t="s">
        <v>1206</v>
      </c>
      <c r="D180" s="77">
        <v>15</v>
      </c>
      <c r="E180" s="78" t="s">
        <v>9</v>
      </c>
      <c r="F180" s="47"/>
      <c r="G180" s="80"/>
      <c r="H180" s="48"/>
      <c r="I180" s="26"/>
      <c r="J180" s="49">
        <f t="shared" si="4"/>
        <v>0</v>
      </c>
      <c r="K180" s="49">
        <f t="shared" si="5"/>
        <v>0</v>
      </c>
    </row>
    <row r="181" spans="1:11" x14ac:dyDescent="0.2">
      <c r="A181" s="51" t="s">
        <v>210</v>
      </c>
      <c r="B181" s="76" t="s">
        <v>1207</v>
      </c>
      <c r="C181" s="76" t="s">
        <v>1208</v>
      </c>
      <c r="D181" s="77">
        <v>15</v>
      </c>
      <c r="E181" s="78" t="s">
        <v>9</v>
      </c>
      <c r="F181" s="47"/>
      <c r="G181" s="80"/>
      <c r="H181" s="48"/>
      <c r="I181" s="26"/>
      <c r="J181" s="49">
        <f t="shared" si="4"/>
        <v>0</v>
      </c>
      <c r="K181" s="49">
        <f t="shared" si="5"/>
        <v>0</v>
      </c>
    </row>
    <row r="182" spans="1:11" x14ac:dyDescent="0.2">
      <c r="A182" s="51" t="s">
        <v>211</v>
      </c>
      <c r="B182" s="76" t="s">
        <v>1209</v>
      </c>
      <c r="C182" s="76" t="s">
        <v>1210</v>
      </c>
      <c r="D182" s="77">
        <v>15</v>
      </c>
      <c r="E182" s="78" t="s">
        <v>9</v>
      </c>
      <c r="F182" s="47"/>
      <c r="G182" s="80"/>
      <c r="H182" s="48"/>
      <c r="I182" s="26"/>
      <c r="J182" s="49">
        <f t="shared" si="4"/>
        <v>0</v>
      </c>
      <c r="K182" s="49">
        <f t="shared" si="5"/>
        <v>0</v>
      </c>
    </row>
    <row r="183" spans="1:11" x14ac:dyDescent="0.2">
      <c r="A183" s="51" t="s">
        <v>212</v>
      </c>
      <c r="B183" s="76" t="s">
        <v>1211</v>
      </c>
      <c r="C183" s="76" t="s">
        <v>1212</v>
      </c>
      <c r="D183" s="77">
        <v>15</v>
      </c>
      <c r="E183" s="78" t="s">
        <v>9</v>
      </c>
      <c r="F183" s="47"/>
      <c r="G183" s="80"/>
      <c r="H183" s="48"/>
      <c r="I183" s="26"/>
      <c r="J183" s="49">
        <f t="shared" si="4"/>
        <v>0</v>
      </c>
      <c r="K183" s="49">
        <f t="shared" si="5"/>
        <v>0</v>
      </c>
    </row>
    <row r="184" spans="1:11" x14ac:dyDescent="0.2">
      <c r="A184" s="51" t="s">
        <v>213</v>
      </c>
      <c r="B184" s="76" t="s">
        <v>1213</v>
      </c>
      <c r="C184" s="76" t="s">
        <v>1214</v>
      </c>
      <c r="D184" s="77">
        <v>7</v>
      </c>
      <c r="E184" s="78" t="s">
        <v>9</v>
      </c>
      <c r="F184" s="47"/>
      <c r="G184" s="80"/>
      <c r="H184" s="48"/>
      <c r="I184" s="26"/>
      <c r="J184" s="49">
        <f t="shared" si="4"/>
        <v>0</v>
      </c>
      <c r="K184" s="49">
        <f t="shared" si="5"/>
        <v>0</v>
      </c>
    </row>
    <row r="185" spans="1:11" x14ac:dyDescent="0.2">
      <c r="A185" s="51" t="s">
        <v>214</v>
      </c>
      <c r="B185" s="76" t="s">
        <v>1215</v>
      </c>
      <c r="C185" s="76" t="s">
        <v>1216</v>
      </c>
      <c r="D185" s="77">
        <v>7</v>
      </c>
      <c r="E185" s="78" t="s">
        <v>9</v>
      </c>
      <c r="F185" s="47"/>
      <c r="G185" s="80"/>
      <c r="H185" s="48"/>
      <c r="I185" s="26"/>
      <c r="J185" s="49">
        <f t="shared" si="4"/>
        <v>0</v>
      </c>
      <c r="K185" s="49">
        <f t="shared" si="5"/>
        <v>0</v>
      </c>
    </row>
    <row r="186" spans="1:11" x14ac:dyDescent="0.2">
      <c r="A186" s="51" t="s">
        <v>215</v>
      </c>
      <c r="B186" s="76" t="s">
        <v>1217</v>
      </c>
      <c r="C186" s="76" t="s">
        <v>1218</v>
      </c>
      <c r="D186" s="77">
        <v>7</v>
      </c>
      <c r="E186" s="78" t="s">
        <v>9</v>
      </c>
      <c r="F186" s="47"/>
      <c r="G186" s="80"/>
      <c r="H186" s="48"/>
      <c r="I186" s="26"/>
      <c r="J186" s="49">
        <f t="shared" si="4"/>
        <v>0</v>
      </c>
      <c r="K186" s="49">
        <f t="shared" si="5"/>
        <v>0</v>
      </c>
    </row>
    <row r="187" spans="1:11" x14ac:dyDescent="0.2">
      <c r="A187" s="51" t="s">
        <v>216</v>
      </c>
      <c r="B187" s="76" t="s">
        <v>1219</v>
      </c>
      <c r="C187" s="76" t="s">
        <v>1220</v>
      </c>
      <c r="D187" s="77">
        <v>30</v>
      </c>
      <c r="E187" s="78" t="s">
        <v>9</v>
      </c>
      <c r="F187" s="47"/>
      <c r="G187" s="80"/>
      <c r="H187" s="48"/>
      <c r="I187" s="26"/>
      <c r="J187" s="49">
        <f t="shared" si="4"/>
        <v>0</v>
      </c>
      <c r="K187" s="49">
        <f t="shared" si="5"/>
        <v>0</v>
      </c>
    </row>
    <row r="188" spans="1:11" x14ac:dyDescent="0.2">
      <c r="A188" s="51" t="s">
        <v>217</v>
      </c>
      <c r="B188" s="76" t="s">
        <v>1221</v>
      </c>
      <c r="C188" s="76" t="s">
        <v>1222</v>
      </c>
      <c r="D188" s="77">
        <v>37</v>
      </c>
      <c r="E188" s="78" t="s">
        <v>9</v>
      </c>
      <c r="F188" s="47"/>
      <c r="G188" s="80"/>
      <c r="H188" s="48"/>
      <c r="I188" s="26"/>
      <c r="J188" s="49">
        <f t="shared" si="4"/>
        <v>0</v>
      </c>
      <c r="K188" s="49">
        <f t="shared" si="5"/>
        <v>0</v>
      </c>
    </row>
    <row r="189" spans="1:11" x14ac:dyDescent="0.2">
      <c r="A189" s="51" t="s">
        <v>218</v>
      </c>
      <c r="B189" s="76" t="s">
        <v>1223</v>
      </c>
      <c r="C189" s="76" t="s">
        <v>1224</v>
      </c>
      <c r="D189" s="77">
        <v>37</v>
      </c>
      <c r="E189" s="78" t="s">
        <v>9</v>
      </c>
      <c r="F189" s="47"/>
      <c r="G189" s="80"/>
      <c r="H189" s="48"/>
      <c r="I189" s="26"/>
      <c r="J189" s="49">
        <f t="shared" si="4"/>
        <v>0</v>
      </c>
      <c r="K189" s="49">
        <f t="shared" si="5"/>
        <v>0</v>
      </c>
    </row>
    <row r="190" spans="1:11" x14ac:dyDescent="0.2">
      <c r="A190" s="51" t="s">
        <v>219</v>
      </c>
      <c r="B190" s="76" t="s">
        <v>1225</v>
      </c>
      <c r="C190" s="76" t="s">
        <v>1226</v>
      </c>
      <c r="D190" s="77">
        <v>24</v>
      </c>
      <c r="E190" s="78" t="s">
        <v>9</v>
      </c>
      <c r="F190" s="47"/>
      <c r="G190" s="80"/>
      <c r="H190" s="48"/>
      <c r="I190" s="26"/>
      <c r="J190" s="49">
        <f t="shared" si="4"/>
        <v>0</v>
      </c>
      <c r="K190" s="49">
        <f t="shared" si="5"/>
        <v>0</v>
      </c>
    </row>
    <row r="191" spans="1:11" x14ac:dyDescent="0.2">
      <c r="A191" s="51" t="s">
        <v>220</v>
      </c>
      <c r="B191" s="76" t="s">
        <v>1227</v>
      </c>
      <c r="C191" s="76" t="s">
        <v>1228</v>
      </c>
      <c r="D191" s="77">
        <v>15</v>
      </c>
      <c r="E191" s="78" t="s">
        <v>9</v>
      </c>
      <c r="F191" s="47"/>
      <c r="G191" s="80"/>
      <c r="H191" s="48"/>
      <c r="I191" s="26"/>
      <c r="J191" s="49">
        <f t="shared" si="4"/>
        <v>0</v>
      </c>
      <c r="K191" s="49">
        <f t="shared" si="5"/>
        <v>0</v>
      </c>
    </row>
    <row r="192" spans="1:11" x14ac:dyDescent="0.2">
      <c r="A192" s="51" t="s">
        <v>221</v>
      </c>
      <c r="B192" s="76" t="s">
        <v>1229</v>
      </c>
      <c r="C192" s="76" t="s">
        <v>1230</v>
      </c>
      <c r="D192" s="77">
        <v>15</v>
      </c>
      <c r="E192" s="78" t="s">
        <v>9</v>
      </c>
      <c r="F192" s="47"/>
      <c r="G192" s="80"/>
      <c r="H192" s="48"/>
      <c r="I192" s="26"/>
      <c r="J192" s="49">
        <f t="shared" si="4"/>
        <v>0</v>
      </c>
      <c r="K192" s="49">
        <f t="shared" si="5"/>
        <v>0</v>
      </c>
    </row>
    <row r="193" spans="1:11" x14ac:dyDescent="0.2">
      <c r="A193" s="51" t="s">
        <v>222</v>
      </c>
      <c r="B193" s="76" t="s">
        <v>1231</v>
      </c>
      <c r="C193" s="76" t="s">
        <v>1232</v>
      </c>
      <c r="D193" s="77">
        <v>22</v>
      </c>
      <c r="E193" s="78" t="s">
        <v>9</v>
      </c>
      <c r="F193" s="47"/>
      <c r="G193" s="80"/>
      <c r="H193" s="48"/>
      <c r="I193" s="26"/>
      <c r="J193" s="49">
        <f t="shared" si="4"/>
        <v>0</v>
      </c>
      <c r="K193" s="49">
        <f t="shared" si="5"/>
        <v>0</v>
      </c>
    </row>
    <row r="194" spans="1:11" x14ac:dyDescent="0.2">
      <c r="A194" s="51" t="s">
        <v>223</v>
      </c>
      <c r="B194" s="76" t="s">
        <v>1233</v>
      </c>
      <c r="C194" s="76" t="s">
        <v>1234</v>
      </c>
      <c r="D194" s="77">
        <v>30</v>
      </c>
      <c r="E194" s="78" t="s">
        <v>9</v>
      </c>
      <c r="F194" s="47"/>
      <c r="G194" s="80"/>
      <c r="H194" s="48"/>
      <c r="I194" s="26"/>
      <c r="J194" s="49">
        <f t="shared" si="4"/>
        <v>0</v>
      </c>
      <c r="K194" s="49">
        <f t="shared" si="5"/>
        <v>0</v>
      </c>
    </row>
    <row r="195" spans="1:11" x14ac:dyDescent="0.2">
      <c r="A195" s="51" t="s">
        <v>224</v>
      </c>
      <c r="B195" s="76" t="s">
        <v>1235</v>
      </c>
      <c r="C195" s="76" t="s">
        <v>1236</v>
      </c>
      <c r="D195" s="77">
        <v>15</v>
      </c>
      <c r="E195" s="78" t="s">
        <v>9</v>
      </c>
      <c r="F195" s="47"/>
      <c r="G195" s="80"/>
      <c r="H195" s="48"/>
      <c r="I195" s="26"/>
      <c r="J195" s="49">
        <f t="shared" si="4"/>
        <v>0</v>
      </c>
      <c r="K195" s="49">
        <f t="shared" si="5"/>
        <v>0</v>
      </c>
    </row>
    <row r="196" spans="1:11" x14ac:dyDescent="0.2">
      <c r="A196" s="51" t="s">
        <v>225</v>
      </c>
      <c r="B196" s="76" t="s">
        <v>1237</v>
      </c>
      <c r="C196" s="76" t="s">
        <v>1238</v>
      </c>
      <c r="D196" s="77">
        <v>10</v>
      </c>
      <c r="E196" s="78" t="s">
        <v>9</v>
      </c>
      <c r="F196" s="47"/>
      <c r="G196" s="80"/>
      <c r="H196" s="48"/>
      <c r="I196" s="26"/>
      <c r="J196" s="49">
        <f t="shared" si="4"/>
        <v>0</v>
      </c>
      <c r="K196" s="49">
        <f t="shared" si="5"/>
        <v>0</v>
      </c>
    </row>
    <row r="197" spans="1:11" x14ac:dyDescent="0.2">
      <c r="A197" s="51" t="s">
        <v>226</v>
      </c>
      <c r="B197" s="76" t="s">
        <v>1239</v>
      </c>
      <c r="C197" s="76" t="s">
        <v>1240</v>
      </c>
      <c r="D197" s="77">
        <v>12</v>
      </c>
      <c r="E197" s="78" t="s">
        <v>9</v>
      </c>
      <c r="F197" s="47"/>
      <c r="G197" s="80"/>
      <c r="H197" s="48"/>
      <c r="I197" s="26"/>
      <c r="J197" s="49">
        <f t="shared" si="4"/>
        <v>0</v>
      </c>
      <c r="K197" s="49">
        <f t="shared" si="5"/>
        <v>0</v>
      </c>
    </row>
    <row r="198" spans="1:11" x14ac:dyDescent="0.2">
      <c r="A198" s="51" t="s">
        <v>227</v>
      </c>
      <c r="B198" s="76" t="s">
        <v>1241</v>
      </c>
      <c r="C198" s="76" t="s">
        <v>1242</v>
      </c>
      <c r="D198" s="77">
        <v>12</v>
      </c>
      <c r="E198" s="78" t="s">
        <v>9</v>
      </c>
      <c r="F198" s="47"/>
      <c r="G198" s="80"/>
      <c r="H198" s="48"/>
      <c r="I198" s="26"/>
      <c r="J198" s="49">
        <f t="shared" si="4"/>
        <v>0</v>
      </c>
      <c r="K198" s="49">
        <f t="shared" si="5"/>
        <v>0</v>
      </c>
    </row>
    <row r="199" spans="1:11" x14ac:dyDescent="0.2">
      <c r="A199" s="51" t="s">
        <v>228</v>
      </c>
      <c r="B199" s="76" t="s">
        <v>1243</v>
      </c>
      <c r="C199" s="76" t="s">
        <v>1244</v>
      </c>
      <c r="D199" s="77">
        <v>15</v>
      </c>
      <c r="E199" s="78" t="s">
        <v>9</v>
      </c>
      <c r="F199" s="47"/>
      <c r="G199" s="80"/>
      <c r="H199" s="48"/>
      <c r="I199" s="26"/>
      <c r="J199" s="49">
        <f t="shared" si="4"/>
        <v>0</v>
      </c>
      <c r="K199" s="49">
        <f t="shared" si="5"/>
        <v>0</v>
      </c>
    </row>
    <row r="200" spans="1:11" x14ac:dyDescent="0.2">
      <c r="A200" s="51" t="s">
        <v>229</v>
      </c>
      <c r="B200" s="76" t="s">
        <v>1245</v>
      </c>
      <c r="C200" s="76" t="s">
        <v>1246</v>
      </c>
      <c r="D200" s="77">
        <v>15</v>
      </c>
      <c r="E200" s="78" t="s">
        <v>9</v>
      </c>
      <c r="F200" s="47"/>
      <c r="G200" s="80"/>
      <c r="H200" s="48"/>
      <c r="I200" s="26"/>
      <c r="J200" s="49">
        <f t="shared" si="4"/>
        <v>0</v>
      </c>
      <c r="K200" s="49">
        <f t="shared" si="5"/>
        <v>0</v>
      </c>
    </row>
    <row r="201" spans="1:11" x14ac:dyDescent="0.2">
      <c r="A201" s="51" t="s">
        <v>230</v>
      </c>
      <c r="B201" s="76" t="s">
        <v>1247</v>
      </c>
      <c r="C201" s="76" t="s">
        <v>1248</v>
      </c>
      <c r="D201" s="77">
        <v>15</v>
      </c>
      <c r="E201" s="78" t="s">
        <v>9</v>
      </c>
      <c r="F201" s="47"/>
      <c r="G201" s="80"/>
      <c r="H201" s="48"/>
      <c r="I201" s="26"/>
      <c r="J201" s="49">
        <f t="shared" si="4"/>
        <v>0</v>
      </c>
      <c r="K201" s="49">
        <f t="shared" si="5"/>
        <v>0</v>
      </c>
    </row>
    <row r="202" spans="1:11" x14ac:dyDescent="0.2">
      <c r="A202" s="51" t="s">
        <v>231</v>
      </c>
      <c r="B202" s="76" t="s">
        <v>1249</v>
      </c>
      <c r="C202" s="76" t="s">
        <v>1250</v>
      </c>
      <c r="D202" s="77">
        <v>15</v>
      </c>
      <c r="E202" s="78" t="s">
        <v>9</v>
      </c>
      <c r="F202" s="47"/>
      <c r="G202" s="80"/>
      <c r="H202" s="48"/>
      <c r="I202" s="26"/>
      <c r="J202" s="49">
        <f t="shared" si="4"/>
        <v>0</v>
      </c>
      <c r="K202" s="49">
        <f t="shared" si="5"/>
        <v>0</v>
      </c>
    </row>
    <row r="203" spans="1:11" x14ac:dyDescent="0.2">
      <c r="A203" s="51" t="s">
        <v>232</v>
      </c>
      <c r="B203" s="76" t="s">
        <v>1251</v>
      </c>
      <c r="C203" s="76" t="s">
        <v>1252</v>
      </c>
      <c r="D203" s="77">
        <v>15</v>
      </c>
      <c r="E203" s="78" t="s">
        <v>9</v>
      </c>
      <c r="F203" s="47"/>
      <c r="G203" s="80"/>
      <c r="H203" s="48"/>
      <c r="I203" s="26"/>
      <c r="J203" s="49">
        <f t="shared" ref="J203:J266" si="6">H203*(100-I203)/100</f>
        <v>0</v>
      </c>
      <c r="K203" s="49">
        <f t="shared" ref="K203:K266" si="7">J203*D203</f>
        <v>0</v>
      </c>
    </row>
    <row r="204" spans="1:11" x14ac:dyDescent="0.2">
      <c r="A204" s="51" t="s">
        <v>233</v>
      </c>
      <c r="B204" s="76" t="s">
        <v>1253</v>
      </c>
      <c r="C204" s="76" t="s">
        <v>1254</v>
      </c>
      <c r="D204" s="77">
        <v>30</v>
      </c>
      <c r="E204" s="78" t="s">
        <v>9</v>
      </c>
      <c r="F204" s="47"/>
      <c r="G204" s="80"/>
      <c r="H204" s="48"/>
      <c r="I204" s="26"/>
      <c r="J204" s="49">
        <f t="shared" si="6"/>
        <v>0</v>
      </c>
      <c r="K204" s="49">
        <f t="shared" si="7"/>
        <v>0</v>
      </c>
    </row>
    <row r="205" spans="1:11" x14ac:dyDescent="0.2">
      <c r="A205" s="51" t="s">
        <v>234</v>
      </c>
      <c r="B205" s="76" t="s">
        <v>1253</v>
      </c>
      <c r="C205" s="76" t="s">
        <v>1255</v>
      </c>
      <c r="D205" s="77">
        <v>30</v>
      </c>
      <c r="E205" s="78" t="s">
        <v>9</v>
      </c>
      <c r="F205" s="47"/>
      <c r="G205" s="80"/>
      <c r="H205" s="48"/>
      <c r="I205" s="26"/>
      <c r="J205" s="49">
        <f t="shared" si="6"/>
        <v>0</v>
      </c>
      <c r="K205" s="49">
        <f t="shared" si="7"/>
        <v>0</v>
      </c>
    </row>
    <row r="206" spans="1:11" x14ac:dyDescent="0.2">
      <c r="A206" s="51" t="s">
        <v>235</v>
      </c>
      <c r="B206" s="76" t="s">
        <v>1256</v>
      </c>
      <c r="C206" s="76"/>
      <c r="D206" s="77">
        <v>15</v>
      </c>
      <c r="E206" s="78" t="s">
        <v>9</v>
      </c>
      <c r="F206" s="47"/>
      <c r="G206" s="80"/>
      <c r="H206" s="48"/>
      <c r="I206" s="26"/>
      <c r="J206" s="49">
        <f t="shared" si="6"/>
        <v>0</v>
      </c>
      <c r="K206" s="49">
        <f t="shared" si="7"/>
        <v>0</v>
      </c>
    </row>
    <row r="207" spans="1:11" x14ac:dyDescent="0.2">
      <c r="A207" s="51" t="s">
        <v>236</v>
      </c>
      <c r="B207" s="76" t="s">
        <v>1257</v>
      </c>
      <c r="C207" s="76" t="s">
        <v>1258</v>
      </c>
      <c r="D207" s="77">
        <v>30</v>
      </c>
      <c r="E207" s="78" t="s">
        <v>9</v>
      </c>
      <c r="F207" s="47"/>
      <c r="G207" s="80"/>
      <c r="H207" s="48"/>
      <c r="I207" s="26"/>
      <c r="J207" s="49">
        <f t="shared" si="6"/>
        <v>0</v>
      </c>
      <c r="K207" s="49">
        <f t="shared" si="7"/>
        <v>0</v>
      </c>
    </row>
    <row r="208" spans="1:11" x14ac:dyDescent="0.2">
      <c r="A208" s="51" t="s">
        <v>237</v>
      </c>
      <c r="B208" s="76" t="s">
        <v>1259</v>
      </c>
      <c r="C208" s="76" t="s">
        <v>1260</v>
      </c>
      <c r="D208" s="77">
        <v>22</v>
      </c>
      <c r="E208" s="78" t="s">
        <v>9</v>
      </c>
      <c r="F208" s="47"/>
      <c r="G208" s="80"/>
      <c r="H208" s="48"/>
      <c r="I208" s="26"/>
      <c r="J208" s="49">
        <f t="shared" si="6"/>
        <v>0</v>
      </c>
      <c r="K208" s="49">
        <f t="shared" si="7"/>
        <v>0</v>
      </c>
    </row>
    <row r="209" spans="1:11" x14ac:dyDescent="0.2">
      <c r="A209" s="51" t="s">
        <v>238</v>
      </c>
      <c r="B209" s="76" t="s">
        <v>1261</v>
      </c>
      <c r="C209" s="76" t="s">
        <v>1262</v>
      </c>
      <c r="D209" s="77">
        <v>15</v>
      </c>
      <c r="E209" s="78" t="s">
        <v>9</v>
      </c>
      <c r="F209" s="47"/>
      <c r="G209" s="80"/>
      <c r="H209" s="48"/>
      <c r="I209" s="26"/>
      <c r="J209" s="49">
        <f t="shared" si="6"/>
        <v>0</v>
      </c>
      <c r="K209" s="49">
        <f t="shared" si="7"/>
        <v>0</v>
      </c>
    </row>
    <row r="210" spans="1:11" x14ac:dyDescent="0.2">
      <c r="A210" s="51" t="s">
        <v>239</v>
      </c>
      <c r="B210" s="76" t="s">
        <v>1263</v>
      </c>
      <c r="C210" s="76"/>
      <c r="D210" s="77">
        <v>15</v>
      </c>
      <c r="E210" s="78" t="s">
        <v>9</v>
      </c>
      <c r="F210" s="47"/>
      <c r="G210" s="80"/>
      <c r="H210" s="48"/>
      <c r="I210" s="26"/>
      <c r="J210" s="49">
        <f t="shared" si="6"/>
        <v>0</v>
      </c>
      <c r="K210" s="49">
        <f t="shared" si="7"/>
        <v>0</v>
      </c>
    </row>
    <row r="211" spans="1:11" x14ac:dyDescent="0.2">
      <c r="A211" s="51" t="s">
        <v>240</v>
      </c>
      <c r="B211" s="76" t="s">
        <v>1264</v>
      </c>
      <c r="C211" s="76"/>
      <c r="D211" s="77">
        <v>750</v>
      </c>
      <c r="E211" s="78" t="s">
        <v>9</v>
      </c>
      <c r="F211" s="47"/>
      <c r="G211" s="80"/>
      <c r="H211" s="48"/>
      <c r="I211" s="26"/>
      <c r="J211" s="49">
        <f t="shared" si="6"/>
        <v>0</v>
      </c>
      <c r="K211" s="49">
        <f t="shared" si="7"/>
        <v>0</v>
      </c>
    </row>
    <row r="212" spans="1:11" x14ac:dyDescent="0.2">
      <c r="A212" s="51" t="s">
        <v>241</v>
      </c>
      <c r="B212" s="76" t="s">
        <v>1265</v>
      </c>
      <c r="C212" s="76"/>
      <c r="D212" s="77">
        <v>750</v>
      </c>
      <c r="E212" s="78" t="s">
        <v>9</v>
      </c>
      <c r="F212" s="47"/>
      <c r="G212" s="80"/>
      <c r="H212" s="48"/>
      <c r="I212" s="26"/>
      <c r="J212" s="49">
        <f t="shared" si="6"/>
        <v>0</v>
      </c>
      <c r="K212" s="49">
        <f t="shared" si="7"/>
        <v>0</v>
      </c>
    </row>
    <row r="213" spans="1:11" x14ac:dyDescent="0.2">
      <c r="A213" s="51" t="s">
        <v>242</v>
      </c>
      <c r="B213" s="76" t="s">
        <v>1266</v>
      </c>
      <c r="C213" s="76"/>
      <c r="D213" s="77">
        <v>300</v>
      </c>
      <c r="E213" s="78" t="s">
        <v>9</v>
      </c>
      <c r="F213" s="47"/>
      <c r="G213" s="80"/>
      <c r="H213" s="48"/>
      <c r="I213" s="26"/>
      <c r="J213" s="49">
        <f t="shared" si="6"/>
        <v>0</v>
      </c>
      <c r="K213" s="49">
        <f t="shared" si="7"/>
        <v>0</v>
      </c>
    </row>
    <row r="214" spans="1:11" x14ac:dyDescent="0.2">
      <c r="A214" s="51" t="s">
        <v>243</v>
      </c>
      <c r="B214" s="76" t="s">
        <v>1267</v>
      </c>
      <c r="C214" s="76"/>
      <c r="D214" s="77">
        <v>30</v>
      </c>
      <c r="E214" s="78" t="s">
        <v>9</v>
      </c>
      <c r="F214" s="47"/>
      <c r="G214" s="80"/>
      <c r="H214" s="48"/>
      <c r="I214" s="26"/>
      <c r="J214" s="49">
        <f t="shared" si="6"/>
        <v>0</v>
      </c>
      <c r="K214" s="49">
        <f t="shared" si="7"/>
        <v>0</v>
      </c>
    </row>
    <row r="215" spans="1:11" x14ac:dyDescent="0.2">
      <c r="A215" s="51" t="s">
        <v>244</v>
      </c>
      <c r="B215" s="76" t="s">
        <v>1268</v>
      </c>
      <c r="C215" s="76"/>
      <c r="D215" s="77">
        <v>22</v>
      </c>
      <c r="E215" s="78" t="s">
        <v>9</v>
      </c>
      <c r="F215" s="47"/>
      <c r="G215" s="80"/>
      <c r="H215" s="48"/>
      <c r="I215" s="26"/>
      <c r="J215" s="49">
        <f t="shared" si="6"/>
        <v>0</v>
      </c>
      <c r="K215" s="49">
        <f t="shared" si="7"/>
        <v>0</v>
      </c>
    </row>
    <row r="216" spans="1:11" x14ac:dyDescent="0.2">
      <c r="A216" s="51" t="s">
        <v>245</v>
      </c>
      <c r="B216" s="76" t="s">
        <v>1269</v>
      </c>
      <c r="C216" s="76"/>
      <c r="D216" s="77">
        <v>15</v>
      </c>
      <c r="E216" s="78" t="s">
        <v>9</v>
      </c>
      <c r="F216" s="47"/>
      <c r="G216" s="80"/>
      <c r="H216" s="48"/>
      <c r="I216" s="26"/>
      <c r="J216" s="49">
        <f t="shared" si="6"/>
        <v>0</v>
      </c>
      <c r="K216" s="49">
        <f t="shared" si="7"/>
        <v>0</v>
      </c>
    </row>
    <row r="217" spans="1:11" x14ac:dyDescent="0.2">
      <c r="A217" s="51" t="s">
        <v>246</v>
      </c>
      <c r="B217" s="76" t="s">
        <v>1270</v>
      </c>
      <c r="C217" s="76"/>
      <c r="D217" s="77">
        <v>15</v>
      </c>
      <c r="E217" s="78" t="s">
        <v>9</v>
      </c>
      <c r="F217" s="47"/>
      <c r="G217" s="80"/>
      <c r="H217" s="48"/>
      <c r="I217" s="26"/>
      <c r="J217" s="49">
        <f t="shared" si="6"/>
        <v>0</v>
      </c>
      <c r="K217" s="49">
        <f t="shared" si="7"/>
        <v>0</v>
      </c>
    </row>
    <row r="218" spans="1:11" x14ac:dyDescent="0.2">
      <c r="A218" s="51" t="s">
        <v>247</v>
      </c>
      <c r="B218" s="76" t="s">
        <v>1271</v>
      </c>
      <c r="C218" s="76"/>
      <c r="D218" s="77">
        <v>15</v>
      </c>
      <c r="E218" s="78" t="s">
        <v>9</v>
      </c>
      <c r="F218" s="47"/>
      <c r="G218" s="80"/>
      <c r="H218" s="48"/>
      <c r="I218" s="26"/>
      <c r="J218" s="49">
        <f t="shared" si="6"/>
        <v>0</v>
      </c>
      <c r="K218" s="49">
        <f t="shared" si="7"/>
        <v>0</v>
      </c>
    </row>
    <row r="219" spans="1:11" x14ac:dyDescent="0.2">
      <c r="A219" s="51" t="s">
        <v>248</v>
      </c>
      <c r="B219" s="76" t="s">
        <v>1272</v>
      </c>
      <c r="C219" s="76"/>
      <c r="D219" s="77">
        <v>90</v>
      </c>
      <c r="E219" s="78" t="s">
        <v>9</v>
      </c>
      <c r="F219" s="47"/>
      <c r="G219" s="80"/>
      <c r="H219" s="48"/>
      <c r="I219" s="26"/>
      <c r="J219" s="49">
        <f t="shared" si="6"/>
        <v>0</v>
      </c>
      <c r="K219" s="49">
        <f t="shared" si="7"/>
        <v>0</v>
      </c>
    </row>
    <row r="220" spans="1:11" x14ac:dyDescent="0.2">
      <c r="A220" s="51" t="s">
        <v>249</v>
      </c>
      <c r="B220" s="76" t="s">
        <v>1273</v>
      </c>
      <c r="C220" s="76"/>
      <c r="D220" s="77">
        <v>30</v>
      </c>
      <c r="E220" s="78" t="s">
        <v>9</v>
      </c>
      <c r="F220" s="47"/>
      <c r="G220" s="80"/>
      <c r="H220" s="48"/>
      <c r="I220" s="26"/>
      <c r="J220" s="49">
        <f t="shared" si="6"/>
        <v>0</v>
      </c>
      <c r="K220" s="49">
        <f t="shared" si="7"/>
        <v>0</v>
      </c>
    </row>
    <row r="221" spans="1:11" x14ac:dyDescent="0.2">
      <c r="A221" s="51" t="s">
        <v>250</v>
      </c>
      <c r="B221" s="76" t="s">
        <v>1274</v>
      </c>
      <c r="C221" s="76"/>
      <c r="D221" s="77">
        <v>75</v>
      </c>
      <c r="E221" s="78" t="s">
        <v>9</v>
      </c>
      <c r="F221" s="47"/>
      <c r="G221" s="80"/>
      <c r="H221" s="48"/>
      <c r="I221" s="26"/>
      <c r="J221" s="49">
        <f t="shared" si="6"/>
        <v>0</v>
      </c>
      <c r="K221" s="49">
        <f t="shared" si="7"/>
        <v>0</v>
      </c>
    </row>
    <row r="222" spans="1:11" x14ac:dyDescent="0.2">
      <c r="A222" s="51" t="s">
        <v>251</v>
      </c>
      <c r="B222" s="76" t="s">
        <v>1275</v>
      </c>
      <c r="C222" s="76"/>
      <c r="D222" s="77">
        <v>30</v>
      </c>
      <c r="E222" s="78" t="s">
        <v>9</v>
      </c>
      <c r="F222" s="47"/>
      <c r="G222" s="80"/>
      <c r="H222" s="48"/>
      <c r="I222" s="26"/>
      <c r="J222" s="49">
        <f t="shared" si="6"/>
        <v>0</v>
      </c>
      <c r="K222" s="49">
        <f t="shared" si="7"/>
        <v>0</v>
      </c>
    </row>
    <row r="223" spans="1:11" x14ac:dyDescent="0.2">
      <c r="A223" s="51" t="s">
        <v>252</v>
      </c>
      <c r="B223" s="76" t="s">
        <v>1276</v>
      </c>
      <c r="C223" s="76"/>
      <c r="D223" s="77">
        <v>600</v>
      </c>
      <c r="E223" s="78" t="s">
        <v>9</v>
      </c>
      <c r="F223" s="47"/>
      <c r="G223" s="80"/>
      <c r="H223" s="48"/>
      <c r="I223" s="26"/>
      <c r="J223" s="49">
        <f t="shared" si="6"/>
        <v>0</v>
      </c>
      <c r="K223" s="49">
        <f t="shared" si="7"/>
        <v>0</v>
      </c>
    </row>
    <row r="224" spans="1:11" x14ac:dyDescent="0.2">
      <c r="A224" s="51" t="s">
        <v>253</v>
      </c>
      <c r="B224" s="76" t="s">
        <v>1277</v>
      </c>
      <c r="C224" s="76"/>
      <c r="D224" s="77">
        <v>7</v>
      </c>
      <c r="E224" s="78" t="s">
        <v>9</v>
      </c>
      <c r="F224" s="47"/>
      <c r="G224" s="80"/>
      <c r="H224" s="48"/>
      <c r="I224" s="26"/>
      <c r="J224" s="49">
        <f t="shared" si="6"/>
        <v>0</v>
      </c>
      <c r="K224" s="49">
        <f t="shared" si="7"/>
        <v>0</v>
      </c>
    </row>
    <row r="225" spans="1:11" x14ac:dyDescent="0.2">
      <c r="A225" s="51" t="s">
        <v>254</v>
      </c>
      <c r="B225" s="76" t="s">
        <v>1278</v>
      </c>
      <c r="C225" s="76"/>
      <c r="D225" s="77">
        <v>1500</v>
      </c>
      <c r="E225" s="78" t="s">
        <v>9</v>
      </c>
      <c r="F225" s="47"/>
      <c r="G225" s="80"/>
      <c r="H225" s="48"/>
      <c r="I225" s="26"/>
      <c r="J225" s="49">
        <f t="shared" si="6"/>
        <v>0</v>
      </c>
      <c r="K225" s="49">
        <f t="shared" si="7"/>
        <v>0</v>
      </c>
    </row>
    <row r="226" spans="1:11" x14ac:dyDescent="0.2">
      <c r="A226" s="51" t="s">
        <v>255</v>
      </c>
      <c r="B226" s="76" t="s">
        <v>1279</v>
      </c>
      <c r="C226" s="76"/>
      <c r="D226" s="77">
        <v>1500</v>
      </c>
      <c r="E226" s="78" t="s">
        <v>9</v>
      </c>
      <c r="F226" s="47"/>
      <c r="G226" s="80"/>
      <c r="H226" s="48"/>
      <c r="I226" s="26"/>
      <c r="J226" s="49">
        <f t="shared" si="6"/>
        <v>0</v>
      </c>
      <c r="K226" s="49">
        <f t="shared" si="7"/>
        <v>0</v>
      </c>
    </row>
    <row r="227" spans="1:11" x14ac:dyDescent="0.2">
      <c r="A227" s="51" t="s">
        <v>256</v>
      </c>
      <c r="B227" s="76" t="s">
        <v>1280</v>
      </c>
      <c r="C227" s="76"/>
      <c r="D227" s="77">
        <v>1500</v>
      </c>
      <c r="E227" s="78" t="s">
        <v>9</v>
      </c>
      <c r="F227" s="47"/>
      <c r="G227" s="80"/>
      <c r="H227" s="48"/>
      <c r="I227" s="26"/>
      <c r="J227" s="49">
        <f t="shared" si="6"/>
        <v>0</v>
      </c>
      <c r="K227" s="49">
        <f t="shared" si="7"/>
        <v>0</v>
      </c>
    </row>
    <row r="228" spans="1:11" x14ac:dyDescent="0.2">
      <c r="A228" s="51" t="s">
        <v>257</v>
      </c>
      <c r="B228" s="76" t="s">
        <v>1281</v>
      </c>
      <c r="C228" s="76"/>
      <c r="D228" s="77">
        <v>150</v>
      </c>
      <c r="E228" s="78" t="s">
        <v>9</v>
      </c>
      <c r="F228" s="47"/>
      <c r="G228" s="80"/>
      <c r="H228" s="48"/>
      <c r="I228" s="26"/>
      <c r="J228" s="49">
        <f t="shared" si="6"/>
        <v>0</v>
      </c>
      <c r="K228" s="49">
        <f t="shared" si="7"/>
        <v>0</v>
      </c>
    </row>
    <row r="229" spans="1:11" x14ac:dyDescent="0.2">
      <c r="A229" s="51" t="s">
        <v>258</v>
      </c>
      <c r="B229" s="76" t="s">
        <v>1282</v>
      </c>
      <c r="C229" s="76"/>
      <c r="D229" s="77">
        <v>150</v>
      </c>
      <c r="E229" s="78" t="s">
        <v>9</v>
      </c>
      <c r="F229" s="47"/>
      <c r="G229" s="80"/>
      <c r="H229" s="48"/>
      <c r="I229" s="26"/>
      <c r="J229" s="49">
        <f t="shared" si="6"/>
        <v>0</v>
      </c>
      <c r="K229" s="49">
        <f t="shared" si="7"/>
        <v>0</v>
      </c>
    </row>
    <row r="230" spans="1:11" x14ac:dyDescent="0.2">
      <c r="A230" s="51" t="s">
        <v>259</v>
      </c>
      <c r="B230" s="76" t="s">
        <v>1283</v>
      </c>
      <c r="C230" s="76"/>
      <c r="D230" s="77">
        <v>150</v>
      </c>
      <c r="E230" s="78" t="s">
        <v>9</v>
      </c>
      <c r="F230" s="47"/>
      <c r="G230" s="80"/>
      <c r="H230" s="48"/>
      <c r="I230" s="26"/>
      <c r="J230" s="49">
        <f t="shared" si="6"/>
        <v>0</v>
      </c>
      <c r="K230" s="49">
        <f t="shared" si="7"/>
        <v>0</v>
      </c>
    </row>
    <row r="231" spans="1:11" x14ac:dyDescent="0.2">
      <c r="A231" s="51" t="s">
        <v>260</v>
      </c>
      <c r="B231" s="76" t="s">
        <v>1284</v>
      </c>
      <c r="C231" s="76"/>
      <c r="D231" s="77">
        <v>150</v>
      </c>
      <c r="E231" s="78" t="s">
        <v>9</v>
      </c>
      <c r="F231" s="47"/>
      <c r="G231" s="80"/>
      <c r="H231" s="48"/>
      <c r="I231" s="26"/>
      <c r="J231" s="49">
        <f t="shared" si="6"/>
        <v>0</v>
      </c>
      <c r="K231" s="49">
        <f t="shared" si="7"/>
        <v>0</v>
      </c>
    </row>
    <row r="232" spans="1:11" x14ac:dyDescent="0.2">
      <c r="A232" s="51" t="s">
        <v>261</v>
      </c>
      <c r="B232" s="76" t="s">
        <v>1285</v>
      </c>
      <c r="C232" s="76"/>
      <c r="D232" s="77">
        <v>150</v>
      </c>
      <c r="E232" s="78" t="s">
        <v>9</v>
      </c>
      <c r="F232" s="47"/>
      <c r="G232" s="80"/>
      <c r="H232" s="48"/>
      <c r="I232" s="26"/>
      <c r="J232" s="49">
        <f t="shared" si="6"/>
        <v>0</v>
      </c>
      <c r="K232" s="49">
        <f t="shared" si="7"/>
        <v>0</v>
      </c>
    </row>
    <row r="233" spans="1:11" x14ac:dyDescent="0.2">
      <c r="A233" s="51" t="s">
        <v>262</v>
      </c>
      <c r="B233" s="76" t="s">
        <v>1286</v>
      </c>
      <c r="C233" s="76"/>
      <c r="D233" s="77">
        <v>150</v>
      </c>
      <c r="E233" s="78" t="s">
        <v>9</v>
      </c>
      <c r="F233" s="47"/>
      <c r="G233" s="80"/>
      <c r="H233" s="48"/>
      <c r="I233" s="26"/>
      <c r="J233" s="49">
        <f t="shared" si="6"/>
        <v>0</v>
      </c>
      <c r="K233" s="49">
        <f t="shared" si="7"/>
        <v>0</v>
      </c>
    </row>
    <row r="234" spans="1:11" x14ac:dyDescent="0.2">
      <c r="A234" s="51" t="s">
        <v>263</v>
      </c>
      <c r="B234" s="81" t="s">
        <v>1287</v>
      </c>
      <c r="C234" s="76"/>
      <c r="D234" s="77">
        <v>150</v>
      </c>
      <c r="E234" s="78" t="s">
        <v>9</v>
      </c>
      <c r="F234" s="47"/>
      <c r="G234" s="80"/>
      <c r="H234" s="48"/>
      <c r="I234" s="26"/>
      <c r="J234" s="49">
        <f t="shared" si="6"/>
        <v>0</v>
      </c>
      <c r="K234" s="49">
        <f t="shared" si="7"/>
        <v>0</v>
      </c>
    </row>
    <row r="235" spans="1:11" ht="25.5" x14ac:dyDescent="0.2">
      <c r="A235" s="51" t="s">
        <v>264</v>
      </c>
      <c r="B235" s="81" t="s">
        <v>1288</v>
      </c>
      <c r="C235" s="76"/>
      <c r="D235" s="77">
        <v>150</v>
      </c>
      <c r="E235" s="78" t="s">
        <v>9</v>
      </c>
      <c r="F235" s="47"/>
      <c r="G235" s="80"/>
      <c r="H235" s="48"/>
      <c r="I235" s="26"/>
      <c r="J235" s="49">
        <f t="shared" si="6"/>
        <v>0</v>
      </c>
      <c r="K235" s="49">
        <f t="shared" si="7"/>
        <v>0</v>
      </c>
    </row>
    <row r="236" spans="1:11" x14ac:dyDescent="0.2">
      <c r="A236" s="51" t="s">
        <v>265</v>
      </c>
      <c r="B236" s="81" t="s">
        <v>1289</v>
      </c>
      <c r="C236" s="76"/>
      <c r="D236" s="77">
        <v>150</v>
      </c>
      <c r="E236" s="78" t="s">
        <v>9</v>
      </c>
      <c r="F236" s="47"/>
      <c r="G236" s="80"/>
      <c r="H236" s="48"/>
      <c r="I236" s="26"/>
      <c r="J236" s="49">
        <f t="shared" si="6"/>
        <v>0</v>
      </c>
      <c r="K236" s="49">
        <f t="shared" si="7"/>
        <v>0</v>
      </c>
    </row>
    <row r="237" spans="1:11" x14ac:dyDescent="0.2">
      <c r="A237" s="51" t="s">
        <v>266</v>
      </c>
      <c r="B237" s="81" t="s">
        <v>1290</v>
      </c>
      <c r="C237" s="76"/>
      <c r="D237" s="77">
        <v>150</v>
      </c>
      <c r="E237" s="78" t="s">
        <v>9</v>
      </c>
      <c r="F237" s="47"/>
      <c r="G237" s="80"/>
      <c r="H237" s="48"/>
      <c r="I237" s="26"/>
      <c r="J237" s="49">
        <f t="shared" si="6"/>
        <v>0</v>
      </c>
      <c r="K237" s="49">
        <f t="shared" si="7"/>
        <v>0</v>
      </c>
    </row>
    <row r="238" spans="1:11" ht="25.5" x14ac:dyDescent="0.2">
      <c r="A238" s="51" t="s">
        <v>267</v>
      </c>
      <c r="B238" s="81" t="s">
        <v>1291</v>
      </c>
      <c r="C238" s="76"/>
      <c r="D238" s="77">
        <v>150</v>
      </c>
      <c r="E238" s="78" t="s">
        <v>9</v>
      </c>
      <c r="F238" s="47"/>
      <c r="G238" s="80"/>
      <c r="H238" s="48"/>
      <c r="I238" s="26"/>
      <c r="J238" s="49">
        <f t="shared" si="6"/>
        <v>0</v>
      </c>
      <c r="K238" s="49">
        <f t="shared" si="7"/>
        <v>0</v>
      </c>
    </row>
    <row r="239" spans="1:11" x14ac:dyDescent="0.2">
      <c r="A239" s="51" t="s">
        <v>268</v>
      </c>
      <c r="B239" s="76" t="s">
        <v>1292</v>
      </c>
      <c r="C239" s="76"/>
      <c r="D239" s="77">
        <v>150</v>
      </c>
      <c r="E239" s="78" t="s">
        <v>9</v>
      </c>
      <c r="F239" s="47"/>
      <c r="G239" s="80"/>
      <c r="H239" s="48"/>
      <c r="I239" s="26"/>
      <c r="J239" s="49">
        <f t="shared" si="6"/>
        <v>0</v>
      </c>
      <c r="K239" s="49">
        <f t="shared" si="7"/>
        <v>0</v>
      </c>
    </row>
    <row r="240" spans="1:11" x14ac:dyDescent="0.2">
      <c r="A240" s="51" t="s">
        <v>269</v>
      </c>
      <c r="B240" s="76" t="s">
        <v>1293</v>
      </c>
      <c r="C240" s="76"/>
      <c r="D240" s="77">
        <v>150</v>
      </c>
      <c r="E240" s="78" t="s">
        <v>9</v>
      </c>
      <c r="F240" s="47"/>
      <c r="G240" s="80"/>
      <c r="H240" s="48"/>
      <c r="I240" s="26"/>
      <c r="J240" s="49">
        <f t="shared" si="6"/>
        <v>0</v>
      </c>
      <c r="K240" s="49">
        <f t="shared" si="7"/>
        <v>0</v>
      </c>
    </row>
    <row r="241" spans="1:11" x14ac:dyDescent="0.2">
      <c r="A241" s="51" t="s">
        <v>270</v>
      </c>
      <c r="B241" s="76" t="s">
        <v>1294</v>
      </c>
      <c r="C241" s="76"/>
      <c r="D241" s="77">
        <v>150</v>
      </c>
      <c r="E241" s="78" t="s">
        <v>9</v>
      </c>
      <c r="F241" s="47"/>
      <c r="G241" s="80"/>
      <c r="H241" s="48"/>
      <c r="I241" s="26"/>
      <c r="J241" s="49">
        <f t="shared" si="6"/>
        <v>0</v>
      </c>
      <c r="K241" s="49">
        <f t="shared" si="7"/>
        <v>0</v>
      </c>
    </row>
    <row r="242" spans="1:11" x14ac:dyDescent="0.2">
      <c r="A242" s="51" t="s">
        <v>271</v>
      </c>
      <c r="B242" s="76" t="s">
        <v>1295</v>
      </c>
      <c r="C242" s="76"/>
      <c r="D242" s="77">
        <v>150</v>
      </c>
      <c r="E242" s="78" t="s">
        <v>9</v>
      </c>
      <c r="F242" s="47"/>
      <c r="G242" s="80"/>
      <c r="H242" s="48"/>
      <c r="I242" s="26"/>
      <c r="J242" s="49">
        <f t="shared" si="6"/>
        <v>0</v>
      </c>
      <c r="K242" s="49">
        <f t="shared" si="7"/>
        <v>0</v>
      </c>
    </row>
    <row r="243" spans="1:11" x14ac:dyDescent="0.2">
      <c r="A243" s="51" t="s">
        <v>272</v>
      </c>
      <c r="B243" s="76" t="s">
        <v>1296</v>
      </c>
      <c r="C243" s="76"/>
      <c r="D243" s="77">
        <v>150</v>
      </c>
      <c r="E243" s="78" t="s">
        <v>9</v>
      </c>
      <c r="F243" s="47"/>
      <c r="G243" s="80"/>
      <c r="H243" s="48"/>
      <c r="I243" s="26"/>
      <c r="J243" s="49">
        <f t="shared" si="6"/>
        <v>0</v>
      </c>
      <c r="K243" s="49">
        <f t="shared" si="7"/>
        <v>0</v>
      </c>
    </row>
    <row r="244" spans="1:11" x14ac:dyDescent="0.2">
      <c r="A244" s="51" t="s">
        <v>273</v>
      </c>
      <c r="B244" s="76" t="s">
        <v>1297</v>
      </c>
      <c r="C244" s="76"/>
      <c r="D244" s="77">
        <v>150</v>
      </c>
      <c r="E244" s="78" t="s">
        <v>9</v>
      </c>
      <c r="F244" s="47"/>
      <c r="G244" s="80"/>
      <c r="H244" s="48"/>
      <c r="I244" s="26"/>
      <c r="J244" s="49">
        <f t="shared" si="6"/>
        <v>0</v>
      </c>
      <c r="K244" s="49">
        <f t="shared" si="7"/>
        <v>0</v>
      </c>
    </row>
    <row r="245" spans="1:11" x14ac:dyDescent="0.2">
      <c r="A245" s="51" t="s">
        <v>274</v>
      </c>
      <c r="B245" s="76" t="s">
        <v>1298</v>
      </c>
      <c r="C245" s="76"/>
      <c r="D245" s="77">
        <v>150</v>
      </c>
      <c r="E245" s="78" t="s">
        <v>9</v>
      </c>
      <c r="F245" s="47"/>
      <c r="G245" s="80"/>
      <c r="H245" s="48"/>
      <c r="I245" s="26"/>
      <c r="J245" s="49">
        <f t="shared" si="6"/>
        <v>0</v>
      </c>
      <c r="K245" s="49">
        <f t="shared" si="7"/>
        <v>0</v>
      </c>
    </row>
    <row r="246" spans="1:11" x14ac:dyDescent="0.2">
      <c r="A246" s="51" t="s">
        <v>275</v>
      </c>
      <c r="B246" s="76" t="s">
        <v>1299</v>
      </c>
      <c r="C246" s="76"/>
      <c r="D246" s="77">
        <v>150</v>
      </c>
      <c r="E246" s="78" t="s">
        <v>9</v>
      </c>
      <c r="F246" s="47"/>
      <c r="G246" s="80"/>
      <c r="H246" s="48"/>
      <c r="I246" s="26"/>
      <c r="J246" s="49">
        <f t="shared" si="6"/>
        <v>0</v>
      </c>
      <c r="K246" s="49">
        <f t="shared" si="7"/>
        <v>0</v>
      </c>
    </row>
    <row r="247" spans="1:11" x14ac:dyDescent="0.2">
      <c r="A247" s="51" t="s">
        <v>276</v>
      </c>
      <c r="B247" s="76" t="s">
        <v>1300</v>
      </c>
      <c r="C247" s="76"/>
      <c r="D247" s="77">
        <v>150</v>
      </c>
      <c r="E247" s="78" t="s">
        <v>9</v>
      </c>
      <c r="F247" s="47"/>
      <c r="G247" s="80"/>
      <c r="H247" s="48"/>
      <c r="I247" s="26"/>
      <c r="J247" s="49">
        <f t="shared" si="6"/>
        <v>0</v>
      </c>
      <c r="K247" s="49">
        <f t="shared" si="7"/>
        <v>0</v>
      </c>
    </row>
    <row r="248" spans="1:11" x14ac:dyDescent="0.2">
      <c r="A248" s="51" t="s">
        <v>277</v>
      </c>
      <c r="B248" s="76" t="s">
        <v>1301</v>
      </c>
      <c r="C248" s="76"/>
      <c r="D248" s="77">
        <v>150</v>
      </c>
      <c r="E248" s="78" t="s">
        <v>9</v>
      </c>
      <c r="F248" s="47"/>
      <c r="G248" s="80"/>
      <c r="H248" s="48"/>
      <c r="I248" s="26"/>
      <c r="J248" s="49">
        <f t="shared" si="6"/>
        <v>0</v>
      </c>
      <c r="K248" s="49">
        <f t="shared" si="7"/>
        <v>0</v>
      </c>
    </row>
    <row r="249" spans="1:11" x14ac:dyDescent="0.2">
      <c r="A249" s="51" t="s">
        <v>278</v>
      </c>
      <c r="B249" s="76" t="s">
        <v>1302</v>
      </c>
      <c r="C249" s="76"/>
      <c r="D249" s="77">
        <v>150</v>
      </c>
      <c r="E249" s="78" t="s">
        <v>9</v>
      </c>
      <c r="F249" s="47"/>
      <c r="G249" s="80"/>
      <c r="H249" s="48"/>
      <c r="I249" s="26"/>
      <c r="J249" s="49">
        <f t="shared" si="6"/>
        <v>0</v>
      </c>
      <c r="K249" s="49">
        <f t="shared" si="7"/>
        <v>0</v>
      </c>
    </row>
    <row r="250" spans="1:11" x14ac:dyDescent="0.2">
      <c r="A250" s="51" t="s">
        <v>279</v>
      </c>
      <c r="B250" s="76" t="s">
        <v>1303</v>
      </c>
      <c r="C250" s="76"/>
      <c r="D250" s="77">
        <v>150</v>
      </c>
      <c r="E250" s="78" t="s">
        <v>9</v>
      </c>
      <c r="F250" s="47"/>
      <c r="G250" s="80"/>
      <c r="H250" s="48"/>
      <c r="I250" s="26"/>
      <c r="J250" s="49">
        <f t="shared" si="6"/>
        <v>0</v>
      </c>
      <c r="K250" s="49">
        <f t="shared" si="7"/>
        <v>0</v>
      </c>
    </row>
    <row r="251" spans="1:11" x14ac:dyDescent="0.2">
      <c r="A251" s="51" t="s">
        <v>280</v>
      </c>
      <c r="B251" s="76" t="s">
        <v>1304</v>
      </c>
      <c r="C251" s="76"/>
      <c r="D251" s="77">
        <v>150</v>
      </c>
      <c r="E251" s="78" t="s">
        <v>9</v>
      </c>
      <c r="F251" s="47"/>
      <c r="G251" s="80"/>
      <c r="H251" s="48"/>
      <c r="I251" s="26"/>
      <c r="J251" s="49">
        <f t="shared" si="6"/>
        <v>0</v>
      </c>
      <c r="K251" s="49">
        <f t="shared" si="7"/>
        <v>0</v>
      </c>
    </row>
    <row r="252" spans="1:11" x14ac:dyDescent="0.2">
      <c r="A252" s="51" t="s">
        <v>281</v>
      </c>
      <c r="B252" s="76" t="s">
        <v>1305</v>
      </c>
      <c r="C252" s="76"/>
      <c r="D252" s="77">
        <v>150</v>
      </c>
      <c r="E252" s="78" t="s">
        <v>9</v>
      </c>
      <c r="F252" s="47"/>
      <c r="G252" s="80"/>
      <c r="H252" s="48"/>
      <c r="I252" s="26"/>
      <c r="J252" s="49">
        <f t="shared" si="6"/>
        <v>0</v>
      </c>
      <c r="K252" s="49">
        <f t="shared" si="7"/>
        <v>0</v>
      </c>
    </row>
    <row r="253" spans="1:11" x14ac:dyDescent="0.2">
      <c r="A253" s="51" t="s">
        <v>282</v>
      </c>
      <c r="B253" s="76" t="s">
        <v>1306</v>
      </c>
      <c r="C253" s="76"/>
      <c r="D253" s="77">
        <v>150</v>
      </c>
      <c r="E253" s="78" t="s">
        <v>9</v>
      </c>
      <c r="F253" s="47"/>
      <c r="G253" s="80"/>
      <c r="H253" s="48"/>
      <c r="I253" s="26"/>
      <c r="J253" s="49">
        <f t="shared" si="6"/>
        <v>0</v>
      </c>
      <c r="K253" s="49">
        <f t="shared" si="7"/>
        <v>0</v>
      </c>
    </row>
    <row r="254" spans="1:11" x14ac:dyDescent="0.2">
      <c r="A254" s="51" t="s">
        <v>283</v>
      </c>
      <c r="B254" s="76" t="s">
        <v>1307</v>
      </c>
      <c r="C254" s="76"/>
      <c r="D254" s="77">
        <v>150</v>
      </c>
      <c r="E254" s="78" t="s">
        <v>9</v>
      </c>
      <c r="F254" s="47"/>
      <c r="G254" s="80"/>
      <c r="H254" s="48"/>
      <c r="I254" s="26"/>
      <c r="J254" s="49">
        <f t="shared" si="6"/>
        <v>0</v>
      </c>
      <c r="K254" s="49">
        <f t="shared" si="7"/>
        <v>0</v>
      </c>
    </row>
    <row r="255" spans="1:11" x14ac:dyDescent="0.2">
      <c r="A255" s="51" t="s">
        <v>284</v>
      </c>
      <c r="B255" s="76" t="s">
        <v>1308</v>
      </c>
      <c r="C255" s="76"/>
      <c r="D255" s="77">
        <v>150</v>
      </c>
      <c r="E255" s="78" t="s">
        <v>9</v>
      </c>
      <c r="F255" s="47"/>
      <c r="G255" s="80"/>
      <c r="H255" s="48"/>
      <c r="I255" s="26"/>
      <c r="J255" s="49">
        <f t="shared" si="6"/>
        <v>0</v>
      </c>
      <c r="K255" s="49">
        <f t="shared" si="7"/>
        <v>0</v>
      </c>
    </row>
    <row r="256" spans="1:11" x14ac:dyDescent="0.2">
      <c r="A256" s="51" t="s">
        <v>285</v>
      </c>
      <c r="B256" s="76" t="s">
        <v>1309</v>
      </c>
      <c r="C256" s="76"/>
      <c r="D256" s="77">
        <v>150</v>
      </c>
      <c r="E256" s="78" t="s">
        <v>9</v>
      </c>
      <c r="F256" s="47"/>
      <c r="G256" s="80"/>
      <c r="H256" s="48"/>
      <c r="I256" s="26"/>
      <c r="J256" s="49">
        <f t="shared" si="6"/>
        <v>0</v>
      </c>
      <c r="K256" s="49">
        <f t="shared" si="7"/>
        <v>0</v>
      </c>
    </row>
    <row r="257" spans="1:11" x14ac:dyDescent="0.2">
      <c r="A257" s="51" t="s">
        <v>286</v>
      </c>
      <c r="B257" s="76" t="s">
        <v>1310</v>
      </c>
      <c r="C257" s="76"/>
      <c r="D257" s="77">
        <v>150</v>
      </c>
      <c r="E257" s="78" t="s">
        <v>9</v>
      </c>
      <c r="F257" s="47"/>
      <c r="G257" s="80"/>
      <c r="H257" s="48"/>
      <c r="I257" s="26"/>
      <c r="J257" s="49">
        <f t="shared" si="6"/>
        <v>0</v>
      </c>
      <c r="K257" s="49">
        <f t="shared" si="7"/>
        <v>0</v>
      </c>
    </row>
    <row r="258" spans="1:11" x14ac:dyDescent="0.2">
      <c r="A258" s="51" t="s">
        <v>287</v>
      </c>
      <c r="B258" s="76" t="s">
        <v>1311</v>
      </c>
      <c r="C258" s="76"/>
      <c r="D258" s="77">
        <v>150</v>
      </c>
      <c r="E258" s="78" t="s">
        <v>9</v>
      </c>
      <c r="F258" s="47"/>
      <c r="G258" s="80"/>
      <c r="H258" s="48"/>
      <c r="I258" s="26"/>
      <c r="J258" s="49">
        <f t="shared" si="6"/>
        <v>0</v>
      </c>
      <c r="K258" s="49">
        <f t="shared" si="7"/>
        <v>0</v>
      </c>
    </row>
    <row r="259" spans="1:11" x14ac:dyDescent="0.2">
      <c r="A259" s="51" t="s">
        <v>288</v>
      </c>
      <c r="B259" s="76" t="s">
        <v>1312</v>
      </c>
      <c r="C259" s="76"/>
      <c r="D259" s="77">
        <v>150</v>
      </c>
      <c r="E259" s="78" t="s">
        <v>9</v>
      </c>
      <c r="F259" s="47"/>
      <c r="G259" s="80"/>
      <c r="H259" s="48"/>
      <c r="I259" s="26"/>
      <c r="J259" s="49">
        <f t="shared" si="6"/>
        <v>0</v>
      </c>
      <c r="K259" s="49">
        <f t="shared" si="7"/>
        <v>0</v>
      </c>
    </row>
    <row r="260" spans="1:11" x14ac:dyDescent="0.2">
      <c r="A260" s="51" t="s">
        <v>289</v>
      </c>
      <c r="B260" s="76" t="s">
        <v>1313</v>
      </c>
      <c r="C260" s="76"/>
      <c r="D260" s="77">
        <v>150</v>
      </c>
      <c r="E260" s="78" t="s">
        <v>9</v>
      </c>
      <c r="F260" s="47"/>
      <c r="G260" s="80"/>
      <c r="H260" s="48"/>
      <c r="I260" s="26"/>
      <c r="J260" s="49">
        <f t="shared" si="6"/>
        <v>0</v>
      </c>
      <c r="K260" s="49">
        <f t="shared" si="7"/>
        <v>0</v>
      </c>
    </row>
    <row r="261" spans="1:11" x14ac:dyDescent="0.2">
      <c r="A261" s="51" t="s">
        <v>290</v>
      </c>
      <c r="B261" s="76" t="s">
        <v>1314</v>
      </c>
      <c r="C261" s="76"/>
      <c r="D261" s="77">
        <v>150</v>
      </c>
      <c r="E261" s="78" t="s">
        <v>9</v>
      </c>
      <c r="F261" s="47"/>
      <c r="G261" s="80"/>
      <c r="H261" s="48"/>
      <c r="I261" s="26"/>
      <c r="J261" s="49">
        <f t="shared" si="6"/>
        <v>0</v>
      </c>
      <c r="K261" s="49">
        <f t="shared" si="7"/>
        <v>0</v>
      </c>
    </row>
    <row r="262" spans="1:11" x14ac:dyDescent="0.2">
      <c r="A262" s="51" t="s">
        <v>291</v>
      </c>
      <c r="B262" s="76" t="s">
        <v>1315</v>
      </c>
      <c r="C262" s="76"/>
      <c r="D262" s="77">
        <v>150</v>
      </c>
      <c r="E262" s="78" t="s">
        <v>9</v>
      </c>
      <c r="F262" s="47"/>
      <c r="G262" s="80"/>
      <c r="H262" s="48"/>
      <c r="I262" s="26"/>
      <c r="J262" s="49">
        <f t="shared" si="6"/>
        <v>0</v>
      </c>
      <c r="K262" s="49">
        <f t="shared" si="7"/>
        <v>0</v>
      </c>
    </row>
    <row r="263" spans="1:11" x14ac:dyDescent="0.2">
      <c r="A263" s="51" t="s">
        <v>292</v>
      </c>
      <c r="B263" s="76" t="s">
        <v>1316</v>
      </c>
      <c r="C263" s="76"/>
      <c r="D263" s="77">
        <v>150</v>
      </c>
      <c r="E263" s="78" t="s">
        <v>9</v>
      </c>
      <c r="F263" s="47"/>
      <c r="G263" s="80"/>
      <c r="H263" s="48"/>
      <c r="I263" s="26"/>
      <c r="J263" s="49">
        <f t="shared" si="6"/>
        <v>0</v>
      </c>
      <c r="K263" s="49">
        <f t="shared" si="7"/>
        <v>0</v>
      </c>
    </row>
    <row r="264" spans="1:11" x14ac:dyDescent="0.2">
      <c r="A264" s="51" t="s">
        <v>293</v>
      </c>
      <c r="B264" s="76" t="s">
        <v>1317</v>
      </c>
      <c r="C264" s="76"/>
      <c r="D264" s="77">
        <v>150</v>
      </c>
      <c r="E264" s="78" t="s">
        <v>9</v>
      </c>
      <c r="F264" s="47"/>
      <c r="G264" s="80"/>
      <c r="H264" s="48"/>
      <c r="I264" s="26"/>
      <c r="J264" s="49">
        <f t="shared" si="6"/>
        <v>0</v>
      </c>
      <c r="K264" s="49">
        <f t="shared" si="7"/>
        <v>0</v>
      </c>
    </row>
    <row r="265" spans="1:11" x14ac:dyDescent="0.2">
      <c r="A265" s="51" t="s">
        <v>294</v>
      </c>
      <c r="B265" s="76" t="s">
        <v>1318</v>
      </c>
      <c r="C265" s="76"/>
      <c r="D265" s="77">
        <v>150</v>
      </c>
      <c r="E265" s="78" t="s">
        <v>9</v>
      </c>
      <c r="F265" s="47"/>
      <c r="G265" s="80"/>
      <c r="H265" s="48"/>
      <c r="I265" s="26"/>
      <c r="J265" s="49">
        <f t="shared" si="6"/>
        <v>0</v>
      </c>
      <c r="K265" s="49">
        <f t="shared" si="7"/>
        <v>0</v>
      </c>
    </row>
    <row r="266" spans="1:11" x14ac:dyDescent="0.2">
      <c r="A266" s="51" t="s">
        <v>295</v>
      </c>
      <c r="B266" s="76" t="s">
        <v>1319</v>
      </c>
      <c r="C266" s="76"/>
      <c r="D266" s="77">
        <v>150</v>
      </c>
      <c r="E266" s="78" t="s">
        <v>9</v>
      </c>
      <c r="F266" s="47"/>
      <c r="G266" s="80"/>
      <c r="H266" s="48"/>
      <c r="I266" s="26"/>
      <c r="J266" s="49">
        <f t="shared" si="6"/>
        <v>0</v>
      </c>
      <c r="K266" s="49">
        <f t="shared" si="7"/>
        <v>0</v>
      </c>
    </row>
    <row r="267" spans="1:11" x14ac:dyDescent="0.2">
      <c r="A267" s="51" t="s">
        <v>296</v>
      </c>
      <c r="B267" s="76" t="s">
        <v>1320</v>
      </c>
      <c r="C267" s="76"/>
      <c r="D267" s="77">
        <v>150</v>
      </c>
      <c r="E267" s="78" t="s">
        <v>9</v>
      </c>
      <c r="F267" s="47"/>
      <c r="G267" s="80"/>
      <c r="H267" s="48"/>
      <c r="I267" s="26"/>
      <c r="J267" s="49">
        <f t="shared" ref="J267:J330" si="8">H267*(100-I267)/100</f>
        <v>0</v>
      </c>
      <c r="K267" s="49">
        <f t="shared" ref="K267:K330" si="9">J267*D267</f>
        <v>0</v>
      </c>
    </row>
    <row r="268" spans="1:11" x14ac:dyDescent="0.2">
      <c r="A268" s="51" t="s">
        <v>297</v>
      </c>
      <c r="B268" s="76" t="s">
        <v>1321</v>
      </c>
      <c r="C268" s="76"/>
      <c r="D268" s="77">
        <v>150</v>
      </c>
      <c r="E268" s="78" t="s">
        <v>9</v>
      </c>
      <c r="F268" s="47"/>
      <c r="G268" s="80"/>
      <c r="H268" s="48"/>
      <c r="I268" s="26"/>
      <c r="J268" s="49">
        <f t="shared" si="8"/>
        <v>0</v>
      </c>
      <c r="K268" s="49">
        <f t="shared" si="9"/>
        <v>0</v>
      </c>
    </row>
    <row r="269" spans="1:11" x14ac:dyDescent="0.2">
      <c r="A269" s="51" t="s">
        <v>298</v>
      </c>
      <c r="B269" s="76" t="s">
        <v>1322</v>
      </c>
      <c r="C269" s="76"/>
      <c r="D269" s="77">
        <v>150</v>
      </c>
      <c r="E269" s="78" t="s">
        <v>9</v>
      </c>
      <c r="F269" s="47"/>
      <c r="G269" s="80"/>
      <c r="H269" s="48"/>
      <c r="I269" s="26"/>
      <c r="J269" s="49">
        <f t="shared" si="8"/>
        <v>0</v>
      </c>
      <c r="K269" s="49">
        <f t="shared" si="9"/>
        <v>0</v>
      </c>
    </row>
    <row r="270" spans="1:11" x14ac:dyDescent="0.2">
      <c r="A270" s="51" t="s">
        <v>299</v>
      </c>
      <c r="B270" s="76" t="s">
        <v>1323</v>
      </c>
      <c r="C270" s="76"/>
      <c r="D270" s="77">
        <v>150</v>
      </c>
      <c r="E270" s="78" t="s">
        <v>9</v>
      </c>
      <c r="F270" s="47"/>
      <c r="G270" s="80"/>
      <c r="H270" s="48"/>
      <c r="I270" s="26"/>
      <c r="J270" s="49">
        <f t="shared" si="8"/>
        <v>0</v>
      </c>
      <c r="K270" s="49">
        <f t="shared" si="9"/>
        <v>0</v>
      </c>
    </row>
    <row r="271" spans="1:11" x14ac:dyDescent="0.2">
      <c r="A271" s="51" t="s">
        <v>300</v>
      </c>
      <c r="B271" s="76" t="s">
        <v>1324</v>
      </c>
      <c r="C271" s="76"/>
      <c r="D271" s="77">
        <v>150</v>
      </c>
      <c r="E271" s="78" t="s">
        <v>9</v>
      </c>
      <c r="F271" s="47"/>
      <c r="G271" s="80"/>
      <c r="H271" s="48"/>
      <c r="I271" s="26"/>
      <c r="J271" s="49">
        <f t="shared" si="8"/>
        <v>0</v>
      </c>
      <c r="K271" s="49">
        <f t="shared" si="9"/>
        <v>0</v>
      </c>
    </row>
    <row r="272" spans="1:11" x14ac:dyDescent="0.2">
      <c r="A272" s="51" t="s">
        <v>301</v>
      </c>
      <c r="B272" s="76" t="s">
        <v>1325</v>
      </c>
      <c r="C272" s="76"/>
      <c r="D272" s="77">
        <v>60</v>
      </c>
      <c r="E272" s="78" t="s">
        <v>9</v>
      </c>
      <c r="F272" s="47"/>
      <c r="G272" s="80"/>
      <c r="H272" s="48"/>
      <c r="I272" s="26"/>
      <c r="J272" s="49">
        <f t="shared" si="8"/>
        <v>0</v>
      </c>
      <c r="K272" s="49">
        <f t="shared" si="9"/>
        <v>0</v>
      </c>
    </row>
    <row r="273" spans="1:11" x14ac:dyDescent="0.2">
      <c r="A273" s="51" t="s">
        <v>302</v>
      </c>
      <c r="B273" s="76" t="s">
        <v>1326</v>
      </c>
      <c r="C273" s="76"/>
      <c r="D273" s="77">
        <v>60</v>
      </c>
      <c r="E273" s="78" t="s">
        <v>9</v>
      </c>
      <c r="F273" s="47"/>
      <c r="G273" s="80"/>
      <c r="H273" s="48"/>
      <c r="I273" s="26"/>
      <c r="J273" s="49">
        <f t="shared" si="8"/>
        <v>0</v>
      </c>
      <c r="K273" s="49">
        <f t="shared" si="9"/>
        <v>0</v>
      </c>
    </row>
    <row r="274" spans="1:11" x14ac:dyDescent="0.2">
      <c r="A274" s="51" t="s">
        <v>303</v>
      </c>
      <c r="B274" s="76" t="s">
        <v>1327</v>
      </c>
      <c r="C274" s="76"/>
      <c r="D274" s="77">
        <v>22</v>
      </c>
      <c r="E274" s="78" t="s">
        <v>9</v>
      </c>
      <c r="F274" s="47"/>
      <c r="G274" s="80"/>
      <c r="H274" s="48"/>
      <c r="I274" s="26"/>
      <c r="J274" s="49">
        <f t="shared" si="8"/>
        <v>0</v>
      </c>
      <c r="K274" s="49">
        <f t="shared" si="9"/>
        <v>0</v>
      </c>
    </row>
    <row r="275" spans="1:11" x14ac:dyDescent="0.2">
      <c r="A275" s="51" t="s">
        <v>304</v>
      </c>
      <c r="B275" s="76" t="s">
        <v>1328</v>
      </c>
      <c r="C275" s="76"/>
      <c r="D275" s="77">
        <v>10</v>
      </c>
      <c r="E275" s="78" t="s">
        <v>9</v>
      </c>
      <c r="F275" s="47"/>
      <c r="G275" s="80"/>
      <c r="H275" s="48"/>
      <c r="I275" s="26"/>
      <c r="J275" s="49">
        <f t="shared" si="8"/>
        <v>0</v>
      </c>
      <c r="K275" s="49">
        <f t="shared" si="9"/>
        <v>0</v>
      </c>
    </row>
    <row r="276" spans="1:11" x14ac:dyDescent="0.2">
      <c r="A276" s="51" t="s">
        <v>305</v>
      </c>
      <c r="B276" s="76" t="s">
        <v>1329</v>
      </c>
      <c r="C276" s="76"/>
      <c r="D276" s="77">
        <v>10</v>
      </c>
      <c r="E276" s="78" t="s">
        <v>9</v>
      </c>
      <c r="F276" s="47"/>
      <c r="G276" s="80"/>
      <c r="H276" s="48"/>
      <c r="I276" s="26"/>
      <c r="J276" s="49">
        <f t="shared" si="8"/>
        <v>0</v>
      </c>
      <c r="K276" s="49">
        <f t="shared" si="9"/>
        <v>0</v>
      </c>
    </row>
    <row r="277" spans="1:11" x14ac:dyDescent="0.2">
      <c r="A277" s="51" t="s">
        <v>306</v>
      </c>
      <c r="B277" s="76" t="s">
        <v>1330</v>
      </c>
      <c r="C277" s="76"/>
      <c r="D277" s="77">
        <v>15</v>
      </c>
      <c r="E277" s="78" t="s">
        <v>9</v>
      </c>
      <c r="F277" s="47"/>
      <c r="G277" s="80"/>
      <c r="H277" s="48"/>
      <c r="I277" s="26"/>
      <c r="J277" s="49">
        <f t="shared" si="8"/>
        <v>0</v>
      </c>
      <c r="K277" s="49">
        <f t="shared" si="9"/>
        <v>0</v>
      </c>
    </row>
    <row r="278" spans="1:11" x14ac:dyDescent="0.2">
      <c r="A278" s="51" t="s">
        <v>307</v>
      </c>
      <c r="B278" s="76" t="s">
        <v>1331</v>
      </c>
      <c r="C278" s="76" t="s">
        <v>1332</v>
      </c>
      <c r="D278" s="77">
        <v>12</v>
      </c>
      <c r="E278" s="78" t="s">
        <v>9</v>
      </c>
      <c r="F278" s="47"/>
      <c r="G278" s="80"/>
      <c r="H278" s="48"/>
      <c r="I278" s="26"/>
      <c r="J278" s="49">
        <f t="shared" si="8"/>
        <v>0</v>
      </c>
      <c r="K278" s="49">
        <f t="shared" si="9"/>
        <v>0</v>
      </c>
    </row>
    <row r="279" spans="1:11" x14ac:dyDescent="0.2">
      <c r="A279" s="51" t="s">
        <v>308</v>
      </c>
      <c r="B279" s="76" t="s">
        <v>1333</v>
      </c>
      <c r="C279" s="76" t="s">
        <v>1334</v>
      </c>
      <c r="D279" s="77">
        <v>12</v>
      </c>
      <c r="E279" s="78" t="s">
        <v>9</v>
      </c>
      <c r="F279" s="47"/>
      <c r="G279" s="80"/>
      <c r="H279" s="48"/>
      <c r="I279" s="26"/>
      <c r="J279" s="49">
        <f t="shared" si="8"/>
        <v>0</v>
      </c>
      <c r="K279" s="49">
        <f t="shared" si="9"/>
        <v>0</v>
      </c>
    </row>
    <row r="280" spans="1:11" x14ac:dyDescent="0.2">
      <c r="A280" s="51" t="s">
        <v>309</v>
      </c>
      <c r="B280" s="76" t="s">
        <v>1335</v>
      </c>
      <c r="C280" s="76" t="s">
        <v>1336</v>
      </c>
      <c r="D280" s="77">
        <v>12</v>
      </c>
      <c r="E280" s="78" t="s">
        <v>9</v>
      </c>
      <c r="F280" s="47"/>
      <c r="G280" s="80"/>
      <c r="H280" s="48"/>
      <c r="I280" s="26"/>
      <c r="J280" s="49">
        <f t="shared" si="8"/>
        <v>0</v>
      </c>
      <c r="K280" s="49">
        <f t="shared" si="9"/>
        <v>0</v>
      </c>
    </row>
    <row r="281" spans="1:11" x14ac:dyDescent="0.2">
      <c r="A281" s="51" t="s">
        <v>310</v>
      </c>
      <c r="B281" s="76" t="s">
        <v>1337</v>
      </c>
      <c r="C281" s="76"/>
      <c r="D281" s="77">
        <v>75</v>
      </c>
      <c r="E281" s="78" t="s">
        <v>9</v>
      </c>
      <c r="F281" s="47"/>
      <c r="G281" s="80"/>
      <c r="H281" s="48"/>
      <c r="I281" s="26"/>
      <c r="J281" s="49">
        <f t="shared" si="8"/>
        <v>0</v>
      </c>
      <c r="K281" s="49">
        <f t="shared" si="9"/>
        <v>0</v>
      </c>
    </row>
    <row r="282" spans="1:11" x14ac:dyDescent="0.2">
      <c r="A282" s="51" t="s">
        <v>311</v>
      </c>
      <c r="B282" s="76" t="s">
        <v>1338</v>
      </c>
      <c r="C282" s="76"/>
      <c r="D282" s="77">
        <v>75</v>
      </c>
      <c r="E282" s="78" t="s">
        <v>9</v>
      </c>
      <c r="F282" s="47"/>
      <c r="G282" s="80"/>
      <c r="H282" s="48"/>
      <c r="I282" s="26"/>
      <c r="J282" s="49">
        <f t="shared" si="8"/>
        <v>0</v>
      </c>
      <c r="K282" s="49">
        <f t="shared" si="9"/>
        <v>0</v>
      </c>
    </row>
    <row r="283" spans="1:11" x14ac:dyDescent="0.2">
      <c r="A283" s="51" t="s">
        <v>312</v>
      </c>
      <c r="B283" s="76" t="s">
        <v>1339</v>
      </c>
      <c r="C283" s="76"/>
      <c r="D283" s="77">
        <v>75</v>
      </c>
      <c r="E283" s="78" t="s">
        <v>9</v>
      </c>
      <c r="F283" s="47"/>
      <c r="G283" s="80"/>
      <c r="H283" s="48"/>
      <c r="I283" s="26"/>
      <c r="J283" s="49">
        <f t="shared" si="8"/>
        <v>0</v>
      </c>
      <c r="K283" s="49">
        <f t="shared" si="9"/>
        <v>0</v>
      </c>
    </row>
    <row r="284" spans="1:11" x14ac:dyDescent="0.2">
      <c r="A284" s="51" t="s">
        <v>313</v>
      </c>
      <c r="B284" s="76" t="s">
        <v>1340</v>
      </c>
      <c r="C284" s="76"/>
      <c r="D284" s="77">
        <v>75</v>
      </c>
      <c r="E284" s="78" t="s">
        <v>9</v>
      </c>
      <c r="F284" s="47"/>
      <c r="G284" s="80"/>
      <c r="H284" s="48"/>
      <c r="I284" s="26"/>
      <c r="J284" s="49">
        <f t="shared" si="8"/>
        <v>0</v>
      </c>
      <c r="K284" s="49">
        <f t="shared" si="9"/>
        <v>0</v>
      </c>
    </row>
    <row r="285" spans="1:11" x14ac:dyDescent="0.2">
      <c r="A285" s="51" t="s">
        <v>314</v>
      </c>
      <c r="B285" s="76" t="s">
        <v>1341</v>
      </c>
      <c r="C285" s="76"/>
      <c r="D285" s="77">
        <v>75</v>
      </c>
      <c r="E285" s="78" t="s">
        <v>9</v>
      </c>
      <c r="F285" s="47"/>
      <c r="G285" s="80"/>
      <c r="H285" s="48"/>
      <c r="I285" s="26"/>
      <c r="J285" s="49">
        <f t="shared" si="8"/>
        <v>0</v>
      </c>
      <c r="K285" s="49">
        <f t="shared" si="9"/>
        <v>0</v>
      </c>
    </row>
    <row r="286" spans="1:11" x14ac:dyDescent="0.2">
      <c r="A286" s="51" t="s">
        <v>315</v>
      </c>
      <c r="B286" s="76" t="s">
        <v>1342</v>
      </c>
      <c r="C286" s="76"/>
      <c r="D286" s="77">
        <v>30</v>
      </c>
      <c r="E286" s="78" t="s">
        <v>9</v>
      </c>
      <c r="F286" s="47"/>
      <c r="G286" s="80"/>
      <c r="H286" s="48"/>
      <c r="I286" s="26"/>
      <c r="J286" s="49">
        <f t="shared" si="8"/>
        <v>0</v>
      </c>
      <c r="K286" s="49">
        <f t="shared" si="9"/>
        <v>0</v>
      </c>
    </row>
    <row r="287" spans="1:11" x14ac:dyDescent="0.2">
      <c r="A287" s="51" t="s">
        <v>316</v>
      </c>
      <c r="B287" s="76" t="s">
        <v>1343</v>
      </c>
      <c r="C287" s="76" t="s">
        <v>1344</v>
      </c>
      <c r="D287" s="77">
        <v>75</v>
      </c>
      <c r="E287" s="78" t="s">
        <v>9</v>
      </c>
      <c r="F287" s="47"/>
      <c r="G287" s="80"/>
      <c r="H287" s="48"/>
      <c r="I287" s="26"/>
      <c r="J287" s="49">
        <f t="shared" si="8"/>
        <v>0</v>
      </c>
      <c r="K287" s="49">
        <f t="shared" si="9"/>
        <v>0</v>
      </c>
    </row>
    <row r="288" spans="1:11" x14ac:dyDescent="0.2">
      <c r="A288" s="51" t="s">
        <v>317</v>
      </c>
      <c r="B288" s="76" t="s">
        <v>1345</v>
      </c>
      <c r="C288" s="76"/>
      <c r="D288" s="77">
        <v>30</v>
      </c>
      <c r="E288" s="78" t="s">
        <v>9</v>
      </c>
      <c r="F288" s="47"/>
      <c r="G288" s="80"/>
      <c r="H288" s="48"/>
      <c r="I288" s="26"/>
      <c r="J288" s="49">
        <f t="shared" si="8"/>
        <v>0</v>
      </c>
      <c r="K288" s="49">
        <f t="shared" si="9"/>
        <v>0</v>
      </c>
    </row>
    <row r="289" spans="1:11" x14ac:dyDescent="0.2">
      <c r="A289" s="51" t="s">
        <v>318</v>
      </c>
      <c r="B289" s="76" t="s">
        <v>1346</v>
      </c>
      <c r="C289" s="76" t="s">
        <v>1347</v>
      </c>
      <c r="D289" s="77">
        <v>75</v>
      </c>
      <c r="E289" s="78" t="s">
        <v>9</v>
      </c>
      <c r="F289" s="47"/>
      <c r="G289" s="80"/>
      <c r="H289" s="48"/>
      <c r="I289" s="26"/>
      <c r="J289" s="49">
        <f t="shared" si="8"/>
        <v>0</v>
      </c>
      <c r="K289" s="49">
        <f t="shared" si="9"/>
        <v>0</v>
      </c>
    </row>
    <row r="290" spans="1:11" x14ac:dyDescent="0.2">
      <c r="A290" s="51" t="s">
        <v>319</v>
      </c>
      <c r="B290" s="76" t="s">
        <v>1348</v>
      </c>
      <c r="C290" s="76" t="s">
        <v>1349</v>
      </c>
      <c r="D290" s="77">
        <v>75</v>
      </c>
      <c r="E290" s="78" t="s">
        <v>9</v>
      </c>
      <c r="F290" s="47"/>
      <c r="G290" s="80"/>
      <c r="H290" s="48"/>
      <c r="I290" s="26"/>
      <c r="J290" s="49">
        <f t="shared" si="8"/>
        <v>0</v>
      </c>
      <c r="K290" s="49">
        <f t="shared" si="9"/>
        <v>0</v>
      </c>
    </row>
    <row r="291" spans="1:11" x14ac:dyDescent="0.2">
      <c r="A291" s="51" t="s">
        <v>320</v>
      </c>
      <c r="B291" s="76" t="s">
        <v>1350</v>
      </c>
      <c r="C291" s="76" t="s">
        <v>1351</v>
      </c>
      <c r="D291" s="77">
        <v>75</v>
      </c>
      <c r="E291" s="78" t="s">
        <v>9</v>
      </c>
      <c r="F291" s="47"/>
      <c r="G291" s="80"/>
      <c r="H291" s="48"/>
      <c r="I291" s="26"/>
      <c r="J291" s="49">
        <f t="shared" si="8"/>
        <v>0</v>
      </c>
      <c r="K291" s="49">
        <f t="shared" si="9"/>
        <v>0</v>
      </c>
    </row>
    <row r="292" spans="1:11" x14ac:dyDescent="0.2">
      <c r="A292" s="51" t="s">
        <v>321</v>
      </c>
      <c r="B292" s="76" t="s">
        <v>1352</v>
      </c>
      <c r="C292" s="76" t="s">
        <v>1353</v>
      </c>
      <c r="D292" s="77">
        <v>75</v>
      </c>
      <c r="E292" s="78" t="s">
        <v>9</v>
      </c>
      <c r="F292" s="47"/>
      <c r="G292" s="80"/>
      <c r="H292" s="48"/>
      <c r="I292" s="26"/>
      <c r="J292" s="49">
        <f t="shared" si="8"/>
        <v>0</v>
      </c>
      <c r="K292" s="49">
        <f t="shared" si="9"/>
        <v>0</v>
      </c>
    </row>
    <row r="293" spans="1:11" x14ac:dyDescent="0.2">
      <c r="A293" s="51" t="s">
        <v>322</v>
      </c>
      <c r="B293" s="76" t="s">
        <v>1354</v>
      </c>
      <c r="C293" s="76" t="s">
        <v>1355</v>
      </c>
      <c r="D293" s="77">
        <v>75</v>
      </c>
      <c r="E293" s="78" t="s">
        <v>9</v>
      </c>
      <c r="F293" s="47"/>
      <c r="G293" s="80"/>
      <c r="H293" s="48"/>
      <c r="I293" s="26"/>
      <c r="J293" s="49">
        <f t="shared" si="8"/>
        <v>0</v>
      </c>
      <c r="K293" s="49">
        <f t="shared" si="9"/>
        <v>0</v>
      </c>
    </row>
    <row r="294" spans="1:11" x14ac:dyDescent="0.2">
      <c r="A294" s="51" t="s">
        <v>323</v>
      </c>
      <c r="B294" s="76" t="s">
        <v>1356</v>
      </c>
      <c r="C294" s="76" t="s">
        <v>1357</v>
      </c>
      <c r="D294" s="77">
        <v>75</v>
      </c>
      <c r="E294" s="78" t="s">
        <v>9</v>
      </c>
      <c r="F294" s="47"/>
      <c r="G294" s="80"/>
      <c r="H294" s="48"/>
      <c r="I294" s="26"/>
      <c r="J294" s="49">
        <f t="shared" si="8"/>
        <v>0</v>
      </c>
      <c r="K294" s="49">
        <f t="shared" si="9"/>
        <v>0</v>
      </c>
    </row>
    <row r="295" spans="1:11" x14ac:dyDescent="0.2">
      <c r="A295" s="51" t="s">
        <v>324</v>
      </c>
      <c r="B295" s="76" t="s">
        <v>1358</v>
      </c>
      <c r="C295" s="76" t="s">
        <v>1359</v>
      </c>
      <c r="D295" s="77">
        <v>75</v>
      </c>
      <c r="E295" s="78" t="s">
        <v>9</v>
      </c>
      <c r="F295" s="47"/>
      <c r="G295" s="80"/>
      <c r="H295" s="48"/>
      <c r="I295" s="26"/>
      <c r="J295" s="49">
        <f t="shared" si="8"/>
        <v>0</v>
      </c>
      <c r="K295" s="49">
        <f t="shared" si="9"/>
        <v>0</v>
      </c>
    </row>
    <row r="296" spans="1:11" x14ac:dyDescent="0.2">
      <c r="A296" s="51" t="s">
        <v>325</v>
      </c>
      <c r="B296" s="76" t="s">
        <v>1360</v>
      </c>
      <c r="C296" s="76" t="s">
        <v>1361</v>
      </c>
      <c r="D296" s="77">
        <v>75</v>
      </c>
      <c r="E296" s="78" t="s">
        <v>9</v>
      </c>
      <c r="F296" s="47"/>
      <c r="G296" s="80"/>
      <c r="H296" s="48"/>
      <c r="I296" s="26"/>
      <c r="J296" s="49">
        <f t="shared" si="8"/>
        <v>0</v>
      </c>
      <c r="K296" s="49">
        <f t="shared" si="9"/>
        <v>0</v>
      </c>
    </row>
    <row r="297" spans="1:11" x14ac:dyDescent="0.2">
      <c r="A297" s="51" t="s">
        <v>326</v>
      </c>
      <c r="B297" s="76" t="s">
        <v>1362</v>
      </c>
      <c r="C297" s="76" t="s">
        <v>1363</v>
      </c>
      <c r="D297" s="77">
        <v>75</v>
      </c>
      <c r="E297" s="78" t="s">
        <v>9</v>
      </c>
      <c r="F297" s="47"/>
      <c r="G297" s="80"/>
      <c r="H297" s="48"/>
      <c r="I297" s="26"/>
      <c r="J297" s="49">
        <f t="shared" si="8"/>
        <v>0</v>
      </c>
      <c r="K297" s="49">
        <f t="shared" si="9"/>
        <v>0</v>
      </c>
    </row>
    <row r="298" spans="1:11" x14ac:dyDescent="0.2">
      <c r="A298" s="51" t="s">
        <v>327</v>
      </c>
      <c r="B298" s="76" t="s">
        <v>1364</v>
      </c>
      <c r="C298" s="76" t="s">
        <v>1365</v>
      </c>
      <c r="D298" s="77">
        <v>75</v>
      </c>
      <c r="E298" s="78" t="s">
        <v>9</v>
      </c>
      <c r="F298" s="47"/>
      <c r="G298" s="80"/>
      <c r="H298" s="48"/>
      <c r="I298" s="26"/>
      <c r="J298" s="49">
        <f t="shared" si="8"/>
        <v>0</v>
      </c>
      <c r="K298" s="49">
        <f t="shared" si="9"/>
        <v>0</v>
      </c>
    </row>
    <row r="299" spans="1:11" x14ac:dyDescent="0.2">
      <c r="A299" s="51" t="s">
        <v>328</v>
      </c>
      <c r="B299" s="76" t="s">
        <v>1366</v>
      </c>
      <c r="C299" s="76" t="s">
        <v>1367</v>
      </c>
      <c r="D299" s="77">
        <v>75</v>
      </c>
      <c r="E299" s="78" t="s">
        <v>9</v>
      </c>
      <c r="F299" s="47"/>
      <c r="G299" s="80"/>
      <c r="H299" s="48"/>
      <c r="I299" s="26"/>
      <c r="J299" s="49">
        <f t="shared" si="8"/>
        <v>0</v>
      </c>
      <c r="K299" s="49">
        <f t="shared" si="9"/>
        <v>0</v>
      </c>
    </row>
    <row r="300" spans="1:11" x14ac:dyDescent="0.2">
      <c r="A300" s="51" t="s">
        <v>329</v>
      </c>
      <c r="B300" s="76" t="s">
        <v>1368</v>
      </c>
      <c r="C300" s="76" t="s">
        <v>1369</v>
      </c>
      <c r="D300" s="77">
        <v>75</v>
      </c>
      <c r="E300" s="78" t="s">
        <v>9</v>
      </c>
      <c r="F300" s="47"/>
      <c r="G300" s="80"/>
      <c r="H300" s="48"/>
      <c r="I300" s="26"/>
      <c r="J300" s="49">
        <f t="shared" si="8"/>
        <v>0</v>
      </c>
      <c r="K300" s="49">
        <f t="shared" si="9"/>
        <v>0</v>
      </c>
    </row>
    <row r="301" spans="1:11" x14ac:dyDescent="0.2">
      <c r="A301" s="51" t="s">
        <v>330</v>
      </c>
      <c r="B301" s="76" t="s">
        <v>1370</v>
      </c>
      <c r="C301" s="76" t="s">
        <v>1371</v>
      </c>
      <c r="D301" s="77">
        <v>75</v>
      </c>
      <c r="E301" s="78" t="s">
        <v>9</v>
      </c>
      <c r="F301" s="47"/>
      <c r="G301" s="80"/>
      <c r="H301" s="48"/>
      <c r="I301" s="26"/>
      <c r="J301" s="49">
        <f t="shared" si="8"/>
        <v>0</v>
      </c>
      <c r="K301" s="49">
        <f t="shared" si="9"/>
        <v>0</v>
      </c>
    </row>
    <row r="302" spans="1:11" x14ac:dyDescent="0.2">
      <c r="A302" s="51" t="s">
        <v>331</v>
      </c>
      <c r="B302" s="76" t="s">
        <v>1372</v>
      </c>
      <c r="C302" s="76" t="s">
        <v>1373</v>
      </c>
      <c r="D302" s="77">
        <v>75</v>
      </c>
      <c r="E302" s="78" t="s">
        <v>9</v>
      </c>
      <c r="F302" s="47"/>
      <c r="G302" s="80"/>
      <c r="H302" s="48"/>
      <c r="I302" s="26"/>
      <c r="J302" s="49">
        <f t="shared" si="8"/>
        <v>0</v>
      </c>
      <c r="K302" s="49">
        <f t="shared" si="9"/>
        <v>0</v>
      </c>
    </row>
    <row r="303" spans="1:11" x14ac:dyDescent="0.2">
      <c r="A303" s="51" t="s">
        <v>332</v>
      </c>
      <c r="B303" s="76" t="s">
        <v>1374</v>
      </c>
      <c r="C303" s="76" t="s">
        <v>1375</v>
      </c>
      <c r="D303" s="77">
        <v>150</v>
      </c>
      <c r="E303" s="78" t="s">
        <v>9</v>
      </c>
      <c r="F303" s="47"/>
      <c r="G303" s="80"/>
      <c r="H303" s="48"/>
      <c r="I303" s="26"/>
      <c r="J303" s="49">
        <f t="shared" si="8"/>
        <v>0</v>
      </c>
      <c r="K303" s="49">
        <f t="shared" si="9"/>
        <v>0</v>
      </c>
    </row>
    <row r="304" spans="1:11" x14ac:dyDescent="0.2">
      <c r="A304" s="51" t="s">
        <v>333</v>
      </c>
      <c r="B304" s="76" t="s">
        <v>1376</v>
      </c>
      <c r="C304" s="76" t="s">
        <v>1377</v>
      </c>
      <c r="D304" s="77">
        <v>150</v>
      </c>
      <c r="E304" s="78" t="s">
        <v>9</v>
      </c>
      <c r="F304" s="47"/>
      <c r="G304" s="80"/>
      <c r="H304" s="48"/>
      <c r="I304" s="26"/>
      <c r="J304" s="49">
        <f t="shared" si="8"/>
        <v>0</v>
      </c>
      <c r="K304" s="49">
        <f t="shared" si="9"/>
        <v>0</v>
      </c>
    </row>
    <row r="305" spans="1:11" x14ac:dyDescent="0.2">
      <c r="A305" s="51" t="s">
        <v>334</v>
      </c>
      <c r="B305" s="76" t="s">
        <v>1378</v>
      </c>
      <c r="C305" s="76" t="s">
        <v>1377</v>
      </c>
      <c r="D305" s="77">
        <v>150</v>
      </c>
      <c r="E305" s="78" t="s">
        <v>9</v>
      </c>
      <c r="F305" s="47"/>
      <c r="G305" s="80"/>
      <c r="H305" s="48"/>
      <c r="I305" s="26"/>
      <c r="J305" s="49">
        <f t="shared" si="8"/>
        <v>0</v>
      </c>
      <c r="K305" s="49">
        <f t="shared" si="9"/>
        <v>0</v>
      </c>
    </row>
    <row r="306" spans="1:11" x14ac:dyDescent="0.2">
      <c r="A306" s="51" t="s">
        <v>335</v>
      </c>
      <c r="B306" s="76" t="s">
        <v>1379</v>
      </c>
      <c r="C306" s="76" t="s">
        <v>1380</v>
      </c>
      <c r="D306" s="77">
        <v>150</v>
      </c>
      <c r="E306" s="78" t="s">
        <v>9</v>
      </c>
      <c r="F306" s="47"/>
      <c r="G306" s="80"/>
      <c r="H306" s="48"/>
      <c r="I306" s="26"/>
      <c r="J306" s="49">
        <f t="shared" si="8"/>
        <v>0</v>
      </c>
      <c r="K306" s="49">
        <f t="shared" si="9"/>
        <v>0</v>
      </c>
    </row>
    <row r="307" spans="1:11" x14ac:dyDescent="0.2">
      <c r="A307" s="51" t="s">
        <v>336</v>
      </c>
      <c r="B307" s="76" t="s">
        <v>1381</v>
      </c>
      <c r="C307" s="76" t="s">
        <v>1382</v>
      </c>
      <c r="D307" s="77">
        <v>150</v>
      </c>
      <c r="E307" s="78" t="s">
        <v>9</v>
      </c>
      <c r="F307" s="47"/>
      <c r="G307" s="80"/>
      <c r="H307" s="48"/>
      <c r="I307" s="26"/>
      <c r="J307" s="49">
        <f t="shared" si="8"/>
        <v>0</v>
      </c>
      <c r="K307" s="49">
        <f t="shared" si="9"/>
        <v>0</v>
      </c>
    </row>
    <row r="308" spans="1:11" x14ac:dyDescent="0.2">
      <c r="A308" s="51" t="s">
        <v>337</v>
      </c>
      <c r="B308" s="76" t="s">
        <v>1383</v>
      </c>
      <c r="C308" s="76" t="s">
        <v>1384</v>
      </c>
      <c r="D308" s="77">
        <v>150</v>
      </c>
      <c r="E308" s="78" t="s">
        <v>9</v>
      </c>
      <c r="F308" s="47"/>
      <c r="G308" s="80"/>
      <c r="H308" s="48"/>
      <c r="I308" s="26"/>
      <c r="J308" s="49">
        <f t="shared" si="8"/>
        <v>0</v>
      </c>
      <c r="K308" s="49">
        <f t="shared" si="9"/>
        <v>0</v>
      </c>
    </row>
    <row r="309" spans="1:11" x14ac:dyDescent="0.2">
      <c r="A309" s="51" t="s">
        <v>338</v>
      </c>
      <c r="B309" s="76" t="s">
        <v>1385</v>
      </c>
      <c r="C309" s="76" t="s">
        <v>1386</v>
      </c>
      <c r="D309" s="77">
        <v>150</v>
      </c>
      <c r="E309" s="78" t="s">
        <v>9</v>
      </c>
      <c r="F309" s="47"/>
      <c r="G309" s="80"/>
      <c r="H309" s="48"/>
      <c r="I309" s="26"/>
      <c r="J309" s="49">
        <f t="shared" si="8"/>
        <v>0</v>
      </c>
      <c r="K309" s="49">
        <f t="shared" si="9"/>
        <v>0</v>
      </c>
    </row>
    <row r="310" spans="1:11" x14ac:dyDescent="0.2">
      <c r="A310" s="51" t="s">
        <v>339</v>
      </c>
      <c r="B310" s="76" t="s">
        <v>1387</v>
      </c>
      <c r="C310" s="76" t="s">
        <v>1388</v>
      </c>
      <c r="D310" s="77">
        <v>150</v>
      </c>
      <c r="E310" s="78" t="s">
        <v>9</v>
      </c>
      <c r="F310" s="47"/>
      <c r="G310" s="80"/>
      <c r="H310" s="48"/>
      <c r="I310" s="26"/>
      <c r="J310" s="49">
        <f t="shared" si="8"/>
        <v>0</v>
      </c>
      <c r="K310" s="49">
        <f t="shared" si="9"/>
        <v>0</v>
      </c>
    </row>
    <row r="311" spans="1:11" x14ac:dyDescent="0.2">
      <c r="A311" s="51" t="s">
        <v>340</v>
      </c>
      <c r="B311" s="76" t="s">
        <v>1389</v>
      </c>
      <c r="C311" s="76" t="s">
        <v>1390</v>
      </c>
      <c r="D311" s="77">
        <v>150</v>
      </c>
      <c r="E311" s="78" t="s">
        <v>9</v>
      </c>
      <c r="F311" s="47"/>
      <c r="G311" s="80"/>
      <c r="H311" s="48"/>
      <c r="I311" s="26"/>
      <c r="J311" s="49">
        <f t="shared" si="8"/>
        <v>0</v>
      </c>
      <c r="K311" s="49">
        <f t="shared" si="9"/>
        <v>0</v>
      </c>
    </row>
    <row r="312" spans="1:11" x14ac:dyDescent="0.2">
      <c r="A312" s="51" t="s">
        <v>341</v>
      </c>
      <c r="B312" s="76" t="s">
        <v>1391</v>
      </c>
      <c r="C312" s="76" t="s">
        <v>1392</v>
      </c>
      <c r="D312" s="77">
        <v>150</v>
      </c>
      <c r="E312" s="78" t="s">
        <v>9</v>
      </c>
      <c r="F312" s="47"/>
      <c r="G312" s="80"/>
      <c r="H312" s="48"/>
      <c r="I312" s="26"/>
      <c r="J312" s="49">
        <f t="shared" si="8"/>
        <v>0</v>
      </c>
      <c r="K312" s="49">
        <f t="shared" si="9"/>
        <v>0</v>
      </c>
    </row>
    <row r="313" spans="1:11" x14ac:dyDescent="0.2">
      <c r="A313" s="51" t="s">
        <v>342</v>
      </c>
      <c r="B313" s="76" t="s">
        <v>1393</v>
      </c>
      <c r="C313" s="76" t="s">
        <v>1394</v>
      </c>
      <c r="D313" s="77">
        <v>150</v>
      </c>
      <c r="E313" s="78" t="s">
        <v>9</v>
      </c>
      <c r="F313" s="47"/>
      <c r="G313" s="80"/>
      <c r="H313" s="48"/>
      <c r="I313" s="26"/>
      <c r="J313" s="49">
        <f t="shared" si="8"/>
        <v>0</v>
      </c>
      <c r="K313" s="49">
        <f t="shared" si="9"/>
        <v>0</v>
      </c>
    </row>
    <row r="314" spans="1:11" x14ac:dyDescent="0.2">
      <c r="A314" s="51" t="s">
        <v>343</v>
      </c>
      <c r="B314" s="76" t="s">
        <v>1395</v>
      </c>
      <c r="C314" s="76" t="s">
        <v>1396</v>
      </c>
      <c r="D314" s="77">
        <v>150</v>
      </c>
      <c r="E314" s="78" t="s">
        <v>9</v>
      </c>
      <c r="F314" s="47"/>
      <c r="G314" s="80"/>
      <c r="H314" s="48"/>
      <c r="I314" s="26"/>
      <c r="J314" s="49">
        <f t="shared" si="8"/>
        <v>0</v>
      </c>
      <c r="K314" s="49">
        <f t="shared" si="9"/>
        <v>0</v>
      </c>
    </row>
    <row r="315" spans="1:11" x14ac:dyDescent="0.2">
      <c r="A315" s="51" t="s">
        <v>344</v>
      </c>
      <c r="B315" s="76" t="s">
        <v>1397</v>
      </c>
      <c r="C315" s="76" t="s">
        <v>1398</v>
      </c>
      <c r="D315" s="77">
        <v>150</v>
      </c>
      <c r="E315" s="78" t="s">
        <v>9</v>
      </c>
      <c r="F315" s="47"/>
      <c r="G315" s="80"/>
      <c r="H315" s="48"/>
      <c r="I315" s="26"/>
      <c r="J315" s="49">
        <f t="shared" si="8"/>
        <v>0</v>
      </c>
      <c r="K315" s="49">
        <f t="shared" si="9"/>
        <v>0</v>
      </c>
    </row>
    <row r="316" spans="1:11" x14ac:dyDescent="0.2">
      <c r="A316" s="51" t="s">
        <v>345</v>
      </c>
      <c r="B316" s="76" t="s">
        <v>1399</v>
      </c>
      <c r="C316" s="76" t="s">
        <v>1400</v>
      </c>
      <c r="D316" s="77">
        <v>150</v>
      </c>
      <c r="E316" s="78" t="s">
        <v>9</v>
      </c>
      <c r="F316" s="47"/>
      <c r="G316" s="80"/>
      <c r="H316" s="48"/>
      <c r="I316" s="26"/>
      <c r="J316" s="49">
        <f t="shared" si="8"/>
        <v>0</v>
      </c>
      <c r="K316" s="49">
        <f t="shared" si="9"/>
        <v>0</v>
      </c>
    </row>
    <row r="317" spans="1:11" x14ac:dyDescent="0.2">
      <c r="A317" s="51" t="s">
        <v>346</v>
      </c>
      <c r="B317" s="76" t="s">
        <v>1401</v>
      </c>
      <c r="C317" s="76" t="s">
        <v>1402</v>
      </c>
      <c r="D317" s="77">
        <v>150</v>
      </c>
      <c r="E317" s="78" t="s">
        <v>9</v>
      </c>
      <c r="F317" s="47"/>
      <c r="G317" s="80"/>
      <c r="H317" s="48"/>
      <c r="I317" s="26"/>
      <c r="J317" s="49">
        <f t="shared" si="8"/>
        <v>0</v>
      </c>
      <c r="K317" s="49">
        <f t="shared" si="9"/>
        <v>0</v>
      </c>
    </row>
    <row r="318" spans="1:11" x14ac:dyDescent="0.2">
      <c r="A318" s="51" t="s">
        <v>347</v>
      </c>
      <c r="B318" s="76" t="s">
        <v>1403</v>
      </c>
      <c r="C318" s="76" t="s">
        <v>1404</v>
      </c>
      <c r="D318" s="77">
        <v>30</v>
      </c>
      <c r="E318" s="78" t="s">
        <v>9</v>
      </c>
      <c r="F318" s="47"/>
      <c r="G318" s="80"/>
      <c r="H318" s="48"/>
      <c r="I318" s="26"/>
      <c r="J318" s="49">
        <f t="shared" si="8"/>
        <v>0</v>
      </c>
      <c r="K318" s="49">
        <f t="shared" si="9"/>
        <v>0</v>
      </c>
    </row>
    <row r="319" spans="1:11" x14ac:dyDescent="0.2">
      <c r="A319" s="51" t="s">
        <v>348</v>
      </c>
      <c r="B319" s="76" t="s">
        <v>1405</v>
      </c>
      <c r="C319" s="76" t="s">
        <v>1406</v>
      </c>
      <c r="D319" s="77">
        <v>30</v>
      </c>
      <c r="E319" s="78" t="s">
        <v>9</v>
      </c>
      <c r="F319" s="47"/>
      <c r="G319" s="80"/>
      <c r="H319" s="48"/>
      <c r="I319" s="26"/>
      <c r="J319" s="49">
        <f t="shared" si="8"/>
        <v>0</v>
      </c>
      <c r="K319" s="49">
        <f t="shared" si="9"/>
        <v>0</v>
      </c>
    </row>
    <row r="320" spans="1:11" x14ac:dyDescent="0.2">
      <c r="A320" s="51" t="s">
        <v>349</v>
      </c>
      <c r="B320" s="76" t="s">
        <v>1407</v>
      </c>
      <c r="C320" s="76" t="s">
        <v>1408</v>
      </c>
      <c r="D320" s="77">
        <v>30</v>
      </c>
      <c r="E320" s="78" t="s">
        <v>9</v>
      </c>
      <c r="F320" s="47"/>
      <c r="G320" s="80"/>
      <c r="H320" s="48"/>
      <c r="I320" s="26"/>
      <c r="J320" s="49">
        <f t="shared" si="8"/>
        <v>0</v>
      </c>
      <c r="K320" s="49">
        <f t="shared" si="9"/>
        <v>0</v>
      </c>
    </row>
    <row r="321" spans="1:11" x14ac:dyDescent="0.2">
      <c r="A321" s="51" t="s">
        <v>350</v>
      </c>
      <c r="B321" s="82" t="s">
        <v>1409</v>
      </c>
      <c r="C321" s="82" t="s">
        <v>1410</v>
      </c>
      <c r="D321" s="77">
        <v>22</v>
      </c>
      <c r="E321" s="83" t="s">
        <v>9</v>
      </c>
      <c r="F321" s="47"/>
      <c r="G321" s="80"/>
      <c r="H321" s="48"/>
      <c r="I321" s="26"/>
      <c r="J321" s="49">
        <f t="shared" si="8"/>
        <v>0</v>
      </c>
      <c r="K321" s="49">
        <f t="shared" si="9"/>
        <v>0</v>
      </c>
    </row>
    <row r="322" spans="1:11" x14ac:dyDescent="0.2">
      <c r="A322" s="51" t="s">
        <v>351</v>
      </c>
      <c r="B322" s="84" t="s">
        <v>1411</v>
      </c>
      <c r="C322" s="85" t="s">
        <v>1412</v>
      </c>
      <c r="D322" s="77">
        <v>4</v>
      </c>
      <c r="E322" s="86" t="s">
        <v>9</v>
      </c>
      <c r="F322" s="47"/>
      <c r="G322" s="80"/>
      <c r="H322" s="48"/>
      <c r="I322" s="26"/>
      <c r="J322" s="49">
        <f t="shared" si="8"/>
        <v>0</v>
      </c>
      <c r="K322" s="49">
        <f t="shared" si="9"/>
        <v>0</v>
      </c>
    </row>
    <row r="323" spans="1:11" x14ac:dyDescent="0.2">
      <c r="A323" s="51" t="s">
        <v>352</v>
      </c>
      <c r="B323" s="84" t="s">
        <v>1413</v>
      </c>
      <c r="C323" s="85" t="s">
        <v>1414</v>
      </c>
      <c r="D323" s="77">
        <v>4</v>
      </c>
      <c r="E323" s="86" t="s">
        <v>9</v>
      </c>
      <c r="F323" s="47"/>
      <c r="G323" s="80"/>
      <c r="H323" s="48"/>
      <c r="I323" s="26"/>
      <c r="J323" s="49">
        <f t="shared" si="8"/>
        <v>0</v>
      </c>
      <c r="K323" s="49">
        <f t="shared" si="9"/>
        <v>0</v>
      </c>
    </row>
    <row r="324" spans="1:11" x14ac:dyDescent="0.2">
      <c r="A324" s="51" t="s">
        <v>353</v>
      </c>
      <c r="B324" s="84" t="s">
        <v>1413</v>
      </c>
      <c r="C324" s="85" t="s">
        <v>1415</v>
      </c>
      <c r="D324" s="77">
        <v>3</v>
      </c>
      <c r="E324" s="86" t="s">
        <v>9</v>
      </c>
      <c r="F324" s="47"/>
      <c r="G324" s="80"/>
      <c r="H324" s="48"/>
      <c r="I324" s="26"/>
      <c r="J324" s="49">
        <f t="shared" si="8"/>
        <v>0</v>
      </c>
      <c r="K324" s="49">
        <f t="shared" si="9"/>
        <v>0</v>
      </c>
    </row>
    <row r="325" spans="1:11" x14ac:dyDescent="0.2">
      <c r="A325" s="51" t="s">
        <v>354</v>
      </c>
      <c r="B325" s="84" t="s">
        <v>1416</v>
      </c>
      <c r="C325" s="85" t="s">
        <v>1417</v>
      </c>
      <c r="D325" s="77">
        <v>7</v>
      </c>
      <c r="E325" s="86" t="s">
        <v>9</v>
      </c>
      <c r="F325" s="47"/>
      <c r="G325" s="80"/>
      <c r="H325" s="48"/>
      <c r="I325" s="26"/>
      <c r="J325" s="49">
        <f t="shared" si="8"/>
        <v>0</v>
      </c>
      <c r="K325" s="49">
        <f t="shared" si="9"/>
        <v>0</v>
      </c>
    </row>
    <row r="326" spans="1:11" x14ac:dyDescent="0.2">
      <c r="A326" s="51" t="s">
        <v>355</v>
      </c>
      <c r="B326" s="84" t="s">
        <v>1411</v>
      </c>
      <c r="C326" s="85" t="s">
        <v>1418</v>
      </c>
      <c r="D326" s="77">
        <v>1</v>
      </c>
      <c r="E326" s="86" t="s">
        <v>9</v>
      </c>
      <c r="F326" s="47"/>
      <c r="G326" s="80"/>
      <c r="H326" s="48"/>
      <c r="I326" s="26"/>
      <c r="J326" s="49">
        <f t="shared" si="8"/>
        <v>0</v>
      </c>
      <c r="K326" s="49">
        <f t="shared" si="9"/>
        <v>0</v>
      </c>
    </row>
    <row r="327" spans="1:11" x14ac:dyDescent="0.2">
      <c r="A327" s="51" t="s">
        <v>356</v>
      </c>
      <c r="B327" s="84" t="s">
        <v>1419</v>
      </c>
      <c r="C327" s="87" t="s">
        <v>1420</v>
      </c>
      <c r="D327" s="77">
        <v>1</v>
      </c>
      <c r="E327" s="88" t="s">
        <v>9</v>
      </c>
      <c r="F327" s="47"/>
      <c r="G327" s="80"/>
      <c r="H327" s="48"/>
      <c r="I327" s="26"/>
      <c r="J327" s="49">
        <f t="shared" si="8"/>
        <v>0</v>
      </c>
      <c r="K327" s="49">
        <f t="shared" si="9"/>
        <v>0</v>
      </c>
    </row>
    <row r="328" spans="1:11" x14ac:dyDescent="0.2">
      <c r="A328" s="51" t="s">
        <v>357</v>
      </c>
      <c r="B328" s="84" t="s">
        <v>1421</v>
      </c>
      <c r="C328" s="87" t="s">
        <v>1422</v>
      </c>
      <c r="D328" s="77">
        <v>12</v>
      </c>
      <c r="E328" s="88" t="s">
        <v>9</v>
      </c>
      <c r="F328" s="47"/>
      <c r="G328" s="80"/>
      <c r="H328" s="48"/>
      <c r="I328" s="26"/>
      <c r="J328" s="49">
        <f t="shared" si="8"/>
        <v>0</v>
      </c>
      <c r="K328" s="49">
        <f t="shared" si="9"/>
        <v>0</v>
      </c>
    </row>
    <row r="329" spans="1:11" x14ac:dyDescent="0.2">
      <c r="A329" s="51" t="s">
        <v>358</v>
      </c>
      <c r="B329" s="84" t="s">
        <v>1423</v>
      </c>
      <c r="C329" s="87" t="s">
        <v>1424</v>
      </c>
      <c r="D329" s="77">
        <v>4</v>
      </c>
      <c r="E329" s="88" t="s">
        <v>9</v>
      </c>
      <c r="F329" s="47"/>
      <c r="G329" s="80"/>
      <c r="H329" s="48"/>
      <c r="I329" s="26"/>
      <c r="J329" s="49">
        <f t="shared" si="8"/>
        <v>0</v>
      </c>
      <c r="K329" s="49">
        <f t="shared" si="9"/>
        <v>0</v>
      </c>
    </row>
    <row r="330" spans="1:11" x14ac:dyDescent="0.2">
      <c r="A330" s="51" t="s">
        <v>359</v>
      </c>
      <c r="B330" s="84" t="s">
        <v>1423</v>
      </c>
      <c r="C330" s="87" t="s">
        <v>1425</v>
      </c>
      <c r="D330" s="77">
        <v>6</v>
      </c>
      <c r="E330" s="88" t="s">
        <v>9</v>
      </c>
      <c r="F330" s="47"/>
      <c r="G330" s="80"/>
      <c r="H330" s="48"/>
      <c r="I330" s="26"/>
      <c r="J330" s="49">
        <f t="shared" si="8"/>
        <v>0</v>
      </c>
      <c r="K330" s="49">
        <f t="shared" si="9"/>
        <v>0</v>
      </c>
    </row>
    <row r="331" spans="1:11" ht="15.95" customHeight="1" x14ac:dyDescent="0.2">
      <c r="A331" s="1"/>
      <c r="B331" s="27"/>
      <c r="C331" s="4"/>
      <c r="D331" s="198" t="s">
        <v>6995</v>
      </c>
      <c r="E331" s="199"/>
      <c r="F331" s="199"/>
      <c r="G331" s="199"/>
      <c r="H331" s="200"/>
      <c r="I331" s="200"/>
      <c r="J331" s="201"/>
      <c r="K331" s="28">
        <f>SUM(K10:K330)</f>
        <v>0</v>
      </c>
    </row>
    <row r="332" spans="1:11" x14ac:dyDescent="0.2">
      <c r="A332" s="1"/>
      <c r="B332" s="1"/>
      <c r="C332" s="1"/>
      <c r="D332" s="1"/>
      <c r="E332" s="17"/>
      <c r="F332" s="17"/>
      <c r="G332" s="17"/>
      <c r="H332" s="15"/>
      <c r="I332" s="1"/>
      <c r="J332" s="1"/>
      <c r="K332" s="1"/>
    </row>
    <row r="333" spans="1:11" x14ac:dyDescent="0.2">
      <c r="A333" s="1"/>
      <c r="B333" s="89"/>
      <c r="C333" s="89"/>
      <c r="D333" s="89"/>
      <c r="E333" s="89"/>
      <c r="F333" s="89"/>
      <c r="G333" s="89"/>
      <c r="H333" s="90"/>
      <c r="I333" s="1"/>
      <c r="J333" s="1"/>
      <c r="K333" s="1"/>
    </row>
    <row r="334" spans="1:11" x14ac:dyDescent="0.2">
      <c r="A334" s="91"/>
      <c r="B334" s="191" t="s">
        <v>10</v>
      </c>
      <c r="C334" s="192"/>
      <c r="D334" s="92"/>
      <c r="E334" s="92"/>
      <c r="F334" s="189"/>
      <c r="G334" s="189"/>
      <c r="H334" s="189"/>
      <c r="I334" s="1"/>
      <c r="J334" s="1"/>
      <c r="K334" s="1"/>
    </row>
    <row r="335" spans="1:11" x14ac:dyDescent="0.2">
      <c r="A335" s="193" t="s">
        <v>5</v>
      </c>
      <c r="B335" s="193"/>
      <c r="C335" s="194"/>
      <c r="D335" s="93"/>
      <c r="E335" s="93"/>
      <c r="F335" s="195" t="s">
        <v>6</v>
      </c>
      <c r="G335" s="195"/>
      <c r="H335" s="196"/>
      <c r="I335" s="1"/>
      <c r="J335" s="1"/>
      <c r="K335" s="1"/>
    </row>
    <row r="336" spans="1:11" x14ac:dyDescent="0.2">
      <c r="A336" s="91"/>
      <c r="B336" s="91"/>
      <c r="C336" s="92"/>
      <c r="D336" s="92"/>
      <c r="E336" s="92"/>
      <c r="F336" s="190"/>
      <c r="G336" s="190"/>
    </row>
    <row r="337" spans="1:7" x14ac:dyDescent="0.2">
      <c r="A337" s="1"/>
      <c r="B337" s="39"/>
      <c r="C337" s="39"/>
      <c r="D337" s="39"/>
      <c r="E337" s="39"/>
      <c r="F337" s="39"/>
      <c r="G337" s="1"/>
    </row>
    <row r="338" spans="1:7" x14ac:dyDescent="0.2">
      <c r="A338" s="1"/>
      <c r="B338" s="39"/>
      <c r="C338" s="39"/>
      <c r="D338" s="39"/>
      <c r="E338" s="39"/>
      <c r="F338" s="39"/>
      <c r="G338" s="1"/>
    </row>
    <row r="339" spans="1:7" x14ac:dyDescent="0.2">
      <c r="A339" s="1"/>
      <c r="B339" s="39"/>
      <c r="C339" s="39"/>
      <c r="D339" s="39"/>
      <c r="E339" s="39"/>
      <c r="F339" s="39"/>
      <c r="G339" s="1"/>
    </row>
    <row r="340" spans="1:7" x14ac:dyDescent="0.2">
      <c r="A340" s="1"/>
      <c r="B340" s="39"/>
      <c r="C340" s="39"/>
      <c r="D340" s="39"/>
      <c r="E340" s="39"/>
      <c r="F340" s="39"/>
      <c r="G340" s="1"/>
    </row>
  </sheetData>
  <sheetProtection formatCells="0" formatColumns="0" formatRows="0" selectLockedCells="1"/>
  <mergeCells count="21">
    <mergeCell ref="F334:H334"/>
    <mergeCell ref="B3:F3"/>
    <mergeCell ref="F336:G336"/>
    <mergeCell ref="B334:C334"/>
    <mergeCell ref="A335:C335"/>
    <mergeCell ref="F335:H335"/>
    <mergeCell ref="G8:G9"/>
    <mergeCell ref="H8:H9"/>
    <mergeCell ref="D331:J331"/>
    <mergeCell ref="A8:A9"/>
    <mergeCell ref="B8:B9"/>
    <mergeCell ref="C8:C9"/>
    <mergeCell ref="D8:D9"/>
    <mergeCell ref="E8:E9"/>
    <mergeCell ref="F8:F9"/>
    <mergeCell ref="I8:I9"/>
    <mergeCell ref="J8:J9"/>
    <mergeCell ref="K8:K9"/>
    <mergeCell ref="B1:D1"/>
    <mergeCell ref="B5:F5"/>
    <mergeCell ref="B6:F6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330">
      <formula1>15</formula1>
      <formula2>100</formula2>
    </dataValidation>
  </dataValidations>
  <pageMargins left="0.51181102362204722" right="0.51181102362204722" top="0.62992125984251968" bottom="0.59055118110236227" header="0.70866141732283472" footer="0.39370078740157483"/>
  <pageSetup paperSize="9" scale="85" orientation="landscape" useFirstPageNumber="1" r:id="rId1"/>
  <headerFooter alignWithMargins="0">
    <oddFooter>&amp;CStran &amp;P</oddFooter>
  </headerFooter>
  <ignoredErrors>
    <ignoredError sqref="C323:C325 C328:C330 C37:C41 C44:C45 C52 C12:C16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workbookViewId="0">
      <pane ySplit="9" topLeftCell="A118" activePane="bottomLeft" state="frozen"/>
      <selection pane="bottomLeft" activeCell="K158" sqref="K158"/>
    </sheetView>
  </sheetViews>
  <sheetFormatPr defaultColWidth="11.5703125" defaultRowHeight="12.75" x14ac:dyDescent="0.2"/>
  <cols>
    <col min="1" max="1" width="4" style="3" customWidth="1"/>
    <col min="2" max="2" width="8.85546875" style="4" customWidth="1"/>
    <col min="3" max="3" width="40.7109375" style="3" customWidth="1"/>
    <col min="4" max="4" width="14.42578125" style="3" customWidth="1"/>
    <col min="5" max="5" width="10.42578125" style="3" customWidth="1"/>
    <col min="6" max="6" width="10.28515625" style="3" customWidth="1"/>
    <col min="7" max="7" width="15.7109375" style="3" customWidth="1"/>
    <col min="8" max="8" width="19.5703125" style="3" customWidth="1"/>
    <col min="9" max="9" width="16" style="4" customWidth="1"/>
    <col min="10" max="10" width="12.140625" style="4" customWidth="1"/>
    <col min="11" max="11" width="15.140625" style="3" customWidth="1"/>
    <col min="12" max="12" width="14.14062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17813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173" t="s">
        <v>7047</v>
      </c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48" t="s">
        <v>8</v>
      </c>
      <c r="D8" s="175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>
        <v>4007553</v>
      </c>
      <c r="C10" s="11" t="s">
        <v>1426</v>
      </c>
      <c r="D10" s="43">
        <v>8008747407405</v>
      </c>
      <c r="E10" s="44">
        <v>50</v>
      </c>
      <c r="F10" s="45" t="s">
        <v>9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42">
        <v>4012384</v>
      </c>
      <c r="C11" s="11" t="s">
        <v>1427</v>
      </c>
      <c r="D11" s="43">
        <v>8711347007202</v>
      </c>
      <c r="E11" s="44">
        <v>20</v>
      </c>
      <c r="F11" s="45" t="s">
        <v>9</v>
      </c>
      <c r="G11" s="46"/>
      <c r="H11" s="47"/>
      <c r="I11" s="48"/>
      <c r="J11" s="26"/>
      <c r="K11" s="49">
        <f t="shared" ref="K11:K74" si="0">I11*(100-J11)/100</f>
        <v>0</v>
      </c>
      <c r="L11" s="49">
        <f t="shared" ref="L11:L74" si="1">K11*E11</f>
        <v>0</v>
      </c>
    </row>
    <row r="12" spans="1:12" x14ac:dyDescent="0.2">
      <c r="A12" s="41" t="s">
        <v>18</v>
      </c>
      <c r="B12" s="42">
        <v>4015113</v>
      </c>
      <c r="C12" s="11" t="s">
        <v>1428</v>
      </c>
      <c r="D12" s="43">
        <v>8715572010679</v>
      </c>
      <c r="E12" s="44">
        <v>3</v>
      </c>
      <c r="F12" s="45" t="s">
        <v>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x14ac:dyDescent="0.2">
      <c r="A13" s="41" t="s">
        <v>19</v>
      </c>
      <c r="B13" s="42">
        <v>4012459</v>
      </c>
      <c r="C13" s="11" t="s">
        <v>1429</v>
      </c>
      <c r="D13" s="43">
        <v>5900763012584</v>
      </c>
      <c r="E13" s="44">
        <v>9</v>
      </c>
      <c r="F13" s="45" t="s">
        <v>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42">
        <v>4015455</v>
      </c>
      <c r="C14" s="11" t="s">
        <v>1430</v>
      </c>
      <c r="D14" s="43">
        <v>8436033610541</v>
      </c>
      <c r="E14" s="44">
        <v>1</v>
      </c>
      <c r="F14" s="45" t="s">
        <v>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42">
        <v>4015456</v>
      </c>
      <c r="C15" s="11" t="s">
        <v>1431</v>
      </c>
      <c r="D15" s="43">
        <v>8711347000340</v>
      </c>
      <c r="E15" s="44">
        <v>4</v>
      </c>
      <c r="F15" s="45" t="s">
        <v>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ht="22.5" customHeight="1" x14ac:dyDescent="0.2">
      <c r="A16" s="41" t="s">
        <v>22</v>
      </c>
      <c r="B16" s="42">
        <v>4014294</v>
      </c>
      <c r="C16" s="11" t="s">
        <v>1432</v>
      </c>
      <c r="D16" s="94" t="s">
        <v>1568</v>
      </c>
      <c r="E16" s="44">
        <v>20</v>
      </c>
      <c r="F16" s="45" t="s">
        <v>676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42">
        <v>4015467</v>
      </c>
      <c r="C17" s="11" t="s">
        <v>1433</v>
      </c>
      <c r="D17" s="43">
        <v>7611123221840</v>
      </c>
      <c r="E17" s="44">
        <v>250</v>
      </c>
      <c r="F17" s="45" t="s">
        <v>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42">
        <v>4015468</v>
      </c>
      <c r="C18" s="11" t="s">
        <v>1434</v>
      </c>
      <c r="D18" s="43">
        <v>7611123223608</v>
      </c>
      <c r="E18" s="44">
        <v>50</v>
      </c>
      <c r="F18" s="45" t="s">
        <v>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42">
        <v>4015115</v>
      </c>
      <c r="C19" s="11" t="s">
        <v>1435</v>
      </c>
      <c r="D19" s="43">
        <v>8715572007266</v>
      </c>
      <c r="E19" s="44">
        <v>3</v>
      </c>
      <c r="F19" s="45" t="s">
        <v>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42">
        <v>4012540</v>
      </c>
      <c r="C20" s="11" t="s">
        <v>1436</v>
      </c>
      <c r="D20" s="43">
        <v>8715572006306</v>
      </c>
      <c r="E20" s="44">
        <v>6</v>
      </c>
      <c r="F20" s="45" t="s">
        <v>676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42">
        <v>4015090</v>
      </c>
      <c r="C21" s="11" t="s">
        <v>1437</v>
      </c>
      <c r="D21" s="43">
        <v>2100000072941</v>
      </c>
      <c r="E21" s="44">
        <v>12</v>
      </c>
      <c r="F21" s="45" t="s">
        <v>676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42">
        <v>4012643</v>
      </c>
      <c r="C22" s="11" t="s">
        <v>1438</v>
      </c>
      <c r="D22" s="43">
        <v>2100000072958</v>
      </c>
      <c r="E22" s="44">
        <v>22</v>
      </c>
      <c r="F22" s="45" t="s">
        <v>676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42">
        <v>4012458</v>
      </c>
      <c r="C23" s="11" t="s">
        <v>1439</v>
      </c>
      <c r="D23" s="43">
        <v>8722500011394</v>
      </c>
      <c r="E23" s="44">
        <v>1</v>
      </c>
      <c r="F23" s="45" t="s">
        <v>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42">
        <v>4012611</v>
      </c>
      <c r="C24" s="11" t="s">
        <v>1440</v>
      </c>
      <c r="D24" s="43">
        <v>3838847530612</v>
      </c>
      <c r="E24" s="44">
        <v>40</v>
      </c>
      <c r="F24" s="45" t="s">
        <v>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42">
        <v>4012541</v>
      </c>
      <c r="C25" s="11" t="s">
        <v>1441</v>
      </c>
      <c r="D25" s="43">
        <v>8715572006283</v>
      </c>
      <c r="E25" s="44">
        <v>7</v>
      </c>
      <c r="F25" s="45" t="s">
        <v>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42">
        <v>4012383</v>
      </c>
      <c r="C26" s="11" t="s">
        <v>1442</v>
      </c>
      <c r="D26" s="43">
        <v>8020182087219</v>
      </c>
      <c r="E26" s="44">
        <v>240</v>
      </c>
      <c r="F26" s="45" t="s">
        <v>676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42">
        <v>4015570</v>
      </c>
      <c r="C27" s="11" t="s">
        <v>1443</v>
      </c>
      <c r="D27" s="43">
        <v>8054187711923</v>
      </c>
      <c r="E27" s="44">
        <v>1</v>
      </c>
      <c r="F27" s="45" t="s">
        <v>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42">
        <v>4015571</v>
      </c>
      <c r="C28" s="11" t="s">
        <v>1444</v>
      </c>
      <c r="D28" s="43">
        <v>2100000094042</v>
      </c>
      <c r="E28" s="44">
        <v>3</v>
      </c>
      <c r="F28" s="45" t="s">
        <v>9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42">
        <v>4015598</v>
      </c>
      <c r="C29" s="11" t="s">
        <v>1445</v>
      </c>
      <c r="D29" s="43">
        <v>8722500583396</v>
      </c>
      <c r="E29" s="44">
        <v>6</v>
      </c>
      <c r="F29" s="45" t="s">
        <v>676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42">
        <v>4015623</v>
      </c>
      <c r="C30" s="11" t="s">
        <v>1446</v>
      </c>
      <c r="D30" s="43">
        <v>8711347007202</v>
      </c>
      <c r="E30" s="44">
        <v>7</v>
      </c>
      <c r="F30" s="45" t="s">
        <v>9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42">
        <v>4013509</v>
      </c>
      <c r="C31" s="11" t="s">
        <v>1447</v>
      </c>
      <c r="D31" s="43">
        <v>8711347007202</v>
      </c>
      <c r="E31" s="44">
        <v>14</v>
      </c>
      <c r="F31" s="45" t="s">
        <v>9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42">
        <v>4013000</v>
      </c>
      <c r="C32" s="11" t="s">
        <v>1448</v>
      </c>
      <c r="D32" s="43">
        <v>5491196782712</v>
      </c>
      <c r="E32" s="44">
        <v>3</v>
      </c>
      <c r="F32" s="45" t="s">
        <v>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42">
        <v>4012542</v>
      </c>
      <c r="C33" s="11" t="s">
        <v>1449</v>
      </c>
      <c r="D33" s="43">
        <v>8008747407382</v>
      </c>
      <c r="E33" s="44">
        <v>18</v>
      </c>
      <c r="F33" s="45" t="s">
        <v>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42">
        <v>4013176</v>
      </c>
      <c r="C34" s="11" t="s">
        <v>1450</v>
      </c>
      <c r="D34" s="43">
        <v>2100000092567</v>
      </c>
      <c r="E34" s="44">
        <v>33</v>
      </c>
      <c r="F34" s="45" t="s">
        <v>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42">
        <v>4013177</v>
      </c>
      <c r="C35" s="11" t="s">
        <v>1451</v>
      </c>
      <c r="D35" s="43">
        <v>2100000092604</v>
      </c>
      <c r="E35" s="44">
        <v>50</v>
      </c>
      <c r="F35" s="45" t="s">
        <v>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42">
        <v>4009682</v>
      </c>
      <c r="C36" s="11" t="s">
        <v>1452</v>
      </c>
      <c r="D36" s="43">
        <v>8711347100880</v>
      </c>
      <c r="E36" s="44">
        <v>1</v>
      </c>
      <c r="F36" s="45" t="s">
        <v>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42">
        <v>4015114</v>
      </c>
      <c r="C37" s="11" t="s">
        <v>1453</v>
      </c>
      <c r="D37" s="43">
        <v>3838847127317</v>
      </c>
      <c r="E37" s="44">
        <v>3</v>
      </c>
      <c r="F37" s="45" t="s">
        <v>9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x14ac:dyDescent="0.2">
      <c r="A38" s="41" t="s">
        <v>67</v>
      </c>
      <c r="B38" s="42">
        <v>4015673</v>
      </c>
      <c r="C38" s="11" t="s">
        <v>1454</v>
      </c>
      <c r="D38" s="43">
        <v>8711347115372</v>
      </c>
      <c r="E38" s="44">
        <v>2</v>
      </c>
      <c r="F38" s="45" t="s">
        <v>9</v>
      </c>
      <c r="G38" s="46"/>
      <c r="H38" s="47"/>
      <c r="I38" s="48"/>
      <c r="J38" s="26"/>
      <c r="K38" s="49">
        <f t="shared" si="0"/>
        <v>0</v>
      </c>
      <c r="L38" s="49">
        <f t="shared" si="1"/>
        <v>0</v>
      </c>
    </row>
    <row r="39" spans="1:12" x14ac:dyDescent="0.2">
      <c r="A39" s="41" t="s">
        <v>68</v>
      </c>
      <c r="B39" s="42">
        <v>4007424</v>
      </c>
      <c r="C39" s="11" t="s">
        <v>1455</v>
      </c>
      <c r="D39" s="43">
        <v>8711347000111</v>
      </c>
      <c r="E39" s="44">
        <v>11</v>
      </c>
      <c r="F39" s="45" t="s">
        <v>9</v>
      </c>
      <c r="G39" s="46"/>
      <c r="H39" s="47"/>
      <c r="I39" s="48"/>
      <c r="J39" s="26"/>
      <c r="K39" s="49">
        <f t="shared" si="0"/>
        <v>0</v>
      </c>
      <c r="L39" s="49">
        <f t="shared" si="1"/>
        <v>0</v>
      </c>
    </row>
    <row r="40" spans="1:12" x14ac:dyDescent="0.2">
      <c r="A40" s="41" t="s">
        <v>69</v>
      </c>
      <c r="B40" s="42">
        <v>4012457</v>
      </c>
      <c r="C40" s="11" t="s">
        <v>1456</v>
      </c>
      <c r="D40" s="43">
        <v>8722500191249</v>
      </c>
      <c r="E40" s="44">
        <v>1</v>
      </c>
      <c r="F40" s="45" t="s">
        <v>676</v>
      </c>
      <c r="G40" s="46"/>
      <c r="H40" s="47"/>
      <c r="I40" s="48"/>
      <c r="J40" s="26"/>
      <c r="K40" s="49">
        <f t="shared" si="0"/>
        <v>0</v>
      </c>
      <c r="L40" s="49">
        <f t="shared" si="1"/>
        <v>0</v>
      </c>
    </row>
    <row r="41" spans="1:12" x14ac:dyDescent="0.2">
      <c r="A41" s="41" t="s">
        <v>70</v>
      </c>
      <c r="B41" s="42">
        <v>4012432</v>
      </c>
      <c r="C41" s="11" t="s">
        <v>1457</v>
      </c>
      <c r="D41" s="43">
        <v>8711347007202</v>
      </c>
      <c r="E41" s="44">
        <v>12</v>
      </c>
      <c r="F41" s="45" t="s">
        <v>9</v>
      </c>
      <c r="G41" s="46"/>
      <c r="H41" s="47"/>
      <c r="I41" s="48"/>
      <c r="J41" s="26"/>
      <c r="K41" s="49">
        <f t="shared" si="0"/>
        <v>0</v>
      </c>
      <c r="L41" s="49">
        <f t="shared" si="1"/>
        <v>0</v>
      </c>
    </row>
    <row r="42" spans="1:12" x14ac:dyDescent="0.2">
      <c r="A42" s="41" t="s">
        <v>71</v>
      </c>
      <c r="B42" s="42">
        <v>4007359</v>
      </c>
      <c r="C42" s="11" t="s">
        <v>1458</v>
      </c>
      <c r="D42" s="43">
        <v>8711347040599</v>
      </c>
      <c r="E42" s="44">
        <v>18</v>
      </c>
      <c r="F42" s="45" t="s">
        <v>9</v>
      </c>
      <c r="G42" s="46"/>
      <c r="H42" s="47"/>
      <c r="I42" s="48"/>
      <c r="J42" s="26"/>
      <c r="K42" s="49">
        <f t="shared" si="0"/>
        <v>0</v>
      </c>
      <c r="L42" s="49">
        <f t="shared" si="1"/>
        <v>0</v>
      </c>
    </row>
    <row r="43" spans="1:12" x14ac:dyDescent="0.2">
      <c r="A43" s="41" t="s">
        <v>72</v>
      </c>
      <c r="B43" s="42">
        <v>4007358</v>
      </c>
      <c r="C43" s="11" t="s">
        <v>1459</v>
      </c>
      <c r="D43" s="43">
        <v>8711347010612</v>
      </c>
      <c r="E43" s="44">
        <v>18</v>
      </c>
      <c r="F43" s="45" t="s">
        <v>9</v>
      </c>
      <c r="G43" s="46"/>
      <c r="H43" s="47"/>
      <c r="I43" s="48"/>
      <c r="J43" s="26"/>
      <c r="K43" s="49">
        <f t="shared" si="0"/>
        <v>0</v>
      </c>
      <c r="L43" s="49">
        <f t="shared" si="1"/>
        <v>0</v>
      </c>
    </row>
    <row r="44" spans="1:12" x14ac:dyDescent="0.2">
      <c r="A44" s="41" t="s">
        <v>73</v>
      </c>
      <c r="B44" s="42">
        <v>4012177</v>
      </c>
      <c r="C44" s="11" t="s">
        <v>1460</v>
      </c>
      <c r="D44" s="43">
        <v>8711347040544</v>
      </c>
      <c r="E44" s="44">
        <v>42</v>
      </c>
      <c r="F44" s="45" t="s">
        <v>9</v>
      </c>
      <c r="G44" s="46"/>
      <c r="H44" s="47"/>
      <c r="I44" s="48"/>
      <c r="J44" s="26"/>
      <c r="K44" s="49">
        <f t="shared" si="0"/>
        <v>0</v>
      </c>
      <c r="L44" s="49">
        <f t="shared" si="1"/>
        <v>0</v>
      </c>
    </row>
    <row r="45" spans="1:12" x14ac:dyDescent="0.2">
      <c r="A45" s="41" t="s">
        <v>74</v>
      </c>
      <c r="B45" s="42">
        <v>4012160</v>
      </c>
      <c r="C45" s="11" t="s">
        <v>1461</v>
      </c>
      <c r="D45" s="43">
        <v>2100000071357</v>
      </c>
      <c r="E45" s="44">
        <v>6</v>
      </c>
      <c r="F45" s="45" t="s">
        <v>9</v>
      </c>
      <c r="G45" s="46"/>
      <c r="H45" s="47"/>
      <c r="I45" s="48"/>
      <c r="J45" s="26"/>
      <c r="K45" s="49">
        <f t="shared" si="0"/>
        <v>0</v>
      </c>
      <c r="L45" s="49">
        <f t="shared" si="1"/>
        <v>0</v>
      </c>
    </row>
    <row r="46" spans="1:12" x14ac:dyDescent="0.2">
      <c r="A46" s="41" t="s">
        <v>75</v>
      </c>
      <c r="B46" s="42">
        <v>4013219</v>
      </c>
      <c r="C46" s="11" t="s">
        <v>1462</v>
      </c>
      <c r="D46" s="43">
        <v>8711347007202</v>
      </c>
      <c r="E46" s="44">
        <v>18</v>
      </c>
      <c r="F46" s="45" t="s">
        <v>9</v>
      </c>
      <c r="G46" s="46"/>
      <c r="H46" s="47"/>
      <c r="I46" s="48"/>
      <c r="J46" s="26"/>
      <c r="K46" s="49">
        <f t="shared" si="0"/>
        <v>0</v>
      </c>
      <c r="L46" s="49">
        <f t="shared" si="1"/>
        <v>0</v>
      </c>
    </row>
    <row r="47" spans="1:12" x14ac:dyDescent="0.2">
      <c r="A47" s="41" t="s">
        <v>76</v>
      </c>
      <c r="B47" s="42">
        <v>4012863</v>
      </c>
      <c r="C47" s="11" t="s">
        <v>1463</v>
      </c>
      <c r="D47" s="43">
        <v>8008747407375</v>
      </c>
      <c r="E47" s="44">
        <v>30</v>
      </c>
      <c r="F47" s="45" t="s">
        <v>9</v>
      </c>
      <c r="G47" s="46"/>
      <c r="H47" s="47"/>
      <c r="I47" s="48"/>
      <c r="J47" s="26"/>
      <c r="K47" s="49">
        <f t="shared" si="0"/>
        <v>0</v>
      </c>
      <c r="L47" s="49">
        <f t="shared" si="1"/>
        <v>0</v>
      </c>
    </row>
    <row r="48" spans="1:12" x14ac:dyDescent="0.2">
      <c r="A48" s="41" t="s">
        <v>77</v>
      </c>
      <c r="B48" s="42">
        <v>4012202</v>
      </c>
      <c r="C48" s="11" t="s">
        <v>1464</v>
      </c>
      <c r="D48" s="43">
        <v>2100000078820</v>
      </c>
      <c r="E48" s="44">
        <v>23</v>
      </c>
      <c r="F48" s="45" t="s">
        <v>678</v>
      </c>
      <c r="G48" s="46"/>
      <c r="H48" s="47"/>
      <c r="I48" s="48"/>
      <c r="J48" s="26"/>
      <c r="K48" s="49">
        <f t="shared" si="0"/>
        <v>0</v>
      </c>
      <c r="L48" s="49">
        <f t="shared" si="1"/>
        <v>0</v>
      </c>
    </row>
    <row r="49" spans="1:12" x14ac:dyDescent="0.2">
      <c r="A49" s="41" t="s">
        <v>78</v>
      </c>
      <c r="B49" s="42">
        <v>4015164</v>
      </c>
      <c r="C49" s="11" t="s">
        <v>1465</v>
      </c>
      <c r="D49" s="43">
        <v>8711347053667</v>
      </c>
      <c r="E49" s="44">
        <v>8</v>
      </c>
      <c r="F49" s="45" t="s">
        <v>9</v>
      </c>
      <c r="G49" s="46"/>
      <c r="H49" s="47"/>
      <c r="I49" s="48"/>
      <c r="J49" s="26"/>
      <c r="K49" s="49">
        <f t="shared" si="0"/>
        <v>0</v>
      </c>
      <c r="L49" s="49">
        <f t="shared" si="1"/>
        <v>0</v>
      </c>
    </row>
    <row r="50" spans="1:12" x14ac:dyDescent="0.2">
      <c r="A50" s="41" t="s">
        <v>79</v>
      </c>
      <c r="B50" s="42">
        <v>4015165</v>
      </c>
      <c r="C50" s="11" t="s">
        <v>1466</v>
      </c>
      <c r="D50" s="43">
        <v>8711347053483</v>
      </c>
      <c r="E50" s="44">
        <v>10</v>
      </c>
      <c r="F50" s="45" t="s">
        <v>9</v>
      </c>
      <c r="G50" s="46"/>
      <c r="H50" s="47"/>
      <c r="I50" s="48"/>
      <c r="J50" s="26"/>
      <c r="K50" s="49">
        <f t="shared" si="0"/>
        <v>0</v>
      </c>
      <c r="L50" s="49">
        <f t="shared" si="1"/>
        <v>0</v>
      </c>
    </row>
    <row r="51" spans="1:12" x14ac:dyDescent="0.2">
      <c r="A51" s="41" t="s">
        <v>80</v>
      </c>
      <c r="B51" s="42">
        <v>4015455</v>
      </c>
      <c r="C51" s="11" t="s">
        <v>1430</v>
      </c>
      <c r="D51" s="43">
        <v>8436033610541</v>
      </c>
      <c r="E51" s="44">
        <v>5</v>
      </c>
      <c r="F51" s="45" t="s">
        <v>9</v>
      </c>
      <c r="G51" s="46"/>
      <c r="H51" s="47"/>
      <c r="I51" s="48"/>
      <c r="J51" s="26"/>
      <c r="K51" s="49">
        <f t="shared" si="0"/>
        <v>0</v>
      </c>
      <c r="L51" s="49">
        <f t="shared" si="1"/>
        <v>0</v>
      </c>
    </row>
    <row r="52" spans="1:12" x14ac:dyDescent="0.2">
      <c r="A52" s="41" t="s">
        <v>81</v>
      </c>
      <c r="B52" s="42">
        <v>4015960</v>
      </c>
      <c r="C52" s="11" t="s">
        <v>1467</v>
      </c>
      <c r="D52" s="43">
        <v>4027533039884</v>
      </c>
      <c r="E52" s="44">
        <v>10</v>
      </c>
      <c r="F52" s="45" t="s">
        <v>9</v>
      </c>
      <c r="G52" s="46"/>
      <c r="H52" s="47"/>
      <c r="I52" s="48"/>
      <c r="J52" s="26"/>
      <c r="K52" s="49">
        <f t="shared" si="0"/>
        <v>0</v>
      </c>
      <c r="L52" s="49">
        <f t="shared" si="1"/>
        <v>0</v>
      </c>
    </row>
    <row r="53" spans="1:12" x14ac:dyDescent="0.2">
      <c r="A53" s="41" t="s">
        <v>82</v>
      </c>
      <c r="B53" s="42">
        <v>4015961</v>
      </c>
      <c r="C53" s="11" t="s">
        <v>1468</v>
      </c>
      <c r="D53" s="43">
        <v>8423305272453</v>
      </c>
      <c r="E53" s="44">
        <v>1</v>
      </c>
      <c r="F53" s="45" t="s">
        <v>9</v>
      </c>
      <c r="G53" s="46"/>
      <c r="H53" s="47"/>
      <c r="I53" s="48"/>
      <c r="J53" s="26"/>
      <c r="K53" s="49">
        <f t="shared" si="0"/>
        <v>0</v>
      </c>
      <c r="L53" s="49">
        <f t="shared" si="1"/>
        <v>0</v>
      </c>
    </row>
    <row r="54" spans="1:12" x14ac:dyDescent="0.2">
      <c r="A54" s="41" t="s">
        <v>83</v>
      </c>
      <c r="B54" s="42">
        <v>4013634</v>
      </c>
      <c r="C54" s="11" t="s">
        <v>1469</v>
      </c>
      <c r="D54" s="43">
        <v>7611123221680</v>
      </c>
      <c r="E54" s="44">
        <v>150</v>
      </c>
      <c r="F54" s="45" t="s">
        <v>9</v>
      </c>
      <c r="G54" s="46"/>
      <c r="H54" s="47"/>
      <c r="I54" s="48"/>
      <c r="J54" s="26"/>
      <c r="K54" s="49">
        <f t="shared" si="0"/>
        <v>0</v>
      </c>
      <c r="L54" s="49">
        <f t="shared" si="1"/>
        <v>0</v>
      </c>
    </row>
    <row r="55" spans="1:12" x14ac:dyDescent="0.2">
      <c r="A55" s="41" t="s">
        <v>84</v>
      </c>
      <c r="B55" s="42">
        <v>4015919</v>
      </c>
      <c r="C55" s="11" t="s">
        <v>1470</v>
      </c>
      <c r="D55" s="43">
        <v>7611123221727</v>
      </c>
      <c r="E55" s="44">
        <v>200</v>
      </c>
      <c r="F55" s="45" t="s">
        <v>9</v>
      </c>
      <c r="G55" s="46"/>
      <c r="H55" s="47"/>
      <c r="I55" s="48"/>
      <c r="J55" s="26"/>
      <c r="K55" s="49">
        <f t="shared" si="0"/>
        <v>0</v>
      </c>
      <c r="L55" s="49">
        <f t="shared" si="1"/>
        <v>0</v>
      </c>
    </row>
    <row r="56" spans="1:12" x14ac:dyDescent="0.2">
      <c r="A56" s="41" t="s">
        <v>85</v>
      </c>
      <c r="B56" s="42">
        <v>4016072</v>
      </c>
      <c r="C56" s="11" t="s">
        <v>1471</v>
      </c>
      <c r="D56" s="43">
        <v>7611123001602</v>
      </c>
      <c r="E56" s="44">
        <v>25</v>
      </c>
      <c r="F56" s="45" t="s">
        <v>9</v>
      </c>
      <c r="G56" s="46"/>
      <c r="H56" s="47"/>
      <c r="I56" s="48"/>
      <c r="J56" s="26"/>
      <c r="K56" s="49">
        <f t="shared" si="0"/>
        <v>0</v>
      </c>
      <c r="L56" s="49">
        <f t="shared" si="1"/>
        <v>0</v>
      </c>
    </row>
    <row r="57" spans="1:12" x14ac:dyDescent="0.2">
      <c r="A57" s="41" t="s">
        <v>86</v>
      </c>
      <c r="B57" s="42">
        <v>4016073</v>
      </c>
      <c r="C57" s="11" t="s">
        <v>1472</v>
      </c>
      <c r="D57" s="43">
        <v>7611123001657</v>
      </c>
      <c r="E57" s="44">
        <v>25</v>
      </c>
      <c r="F57" s="45" t="s">
        <v>9</v>
      </c>
      <c r="G57" s="46"/>
      <c r="H57" s="47"/>
      <c r="I57" s="48"/>
      <c r="J57" s="26"/>
      <c r="K57" s="49">
        <f t="shared" si="0"/>
        <v>0</v>
      </c>
      <c r="L57" s="49">
        <f t="shared" si="1"/>
        <v>0</v>
      </c>
    </row>
    <row r="58" spans="1:12" x14ac:dyDescent="0.2">
      <c r="A58" s="41" t="s">
        <v>87</v>
      </c>
      <c r="B58" s="42">
        <v>4014295</v>
      </c>
      <c r="C58" s="11" t="s">
        <v>1473</v>
      </c>
      <c r="D58" s="43">
        <v>8711347920044</v>
      </c>
      <c r="E58" s="44">
        <v>3</v>
      </c>
      <c r="F58" s="45" t="s">
        <v>9</v>
      </c>
      <c r="G58" s="46"/>
      <c r="H58" s="47"/>
      <c r="I58" s="48"/>
      <c r="J58" s="26"/>
      <c r="K58" s="49">
        <f t="shared" si="0"/>
        <v>0</v>
      </c>
      <c r="L58" s="49">
        <f t="shared" si="1"/>
        <v>0</v>
      </c>
    </row>
    <row r="59" spans="1:12" x14ac:dyDescent="0.2">
      <c r="A59" s="41" t="s">
        <v>88</v>
      </c>
      <c r="B59" s="42">
        <v>4016228</v>
      </c>
      <c r="C59" s="11" t="s">
        <v>1474</v>
      </c>
      <c r="D59" s="43">
        <v>8711347007202</v>
      </c>
      <c r="E59" s="44">
        <v>3</v>
      </c>
      <c r="F59" s="45" t="s">
        <v>9</v>
      </c>
      <c r="G59" s="46"/>
      <c r="H59" s="47"/>
      <c r="I59" s="48"/>
      <c r="J59" s="26"/>
      <c r="K59" s="49">
        <f t="shared" si="0"/>
        <v>0</v>
      </c>
      <c r="L59" s="49">
        <f t="shared" si="1"/>
        <v>0</v>
      </c>
    </row>
    <row r="60" spans="1:12" x14ac:dyDescent="0.2">
      <c r="A60" s="41" t="s">
        <v>89</v>
      </c>
      <c r="B60" s="42">
        <v>4016229</v>
      </c>
      <c r="C60" s="11" t="s">
        <v>1475</v>
      </c>
      <c r="D60" s="43">
        <v>8711347007202</v>
      </c>
      <c r="E60" s="44">
        <v>3</v>
      </c>
      <c r="F60" s="45" t="s">
        <v>9</v>
      </c>
      <c r="G60" s="46"/>
      <c r="H60" s="47"/>
      <c r="I60" s="48"/>
      <c r="J60" s="26"/>
      <c r="K60" s="49">
        <f t="shared" si="0"/>
        <v>0</v>
      </c>
      <c r="L60" s="49">
        <f t="shared" si="1"/>
        <v>0</v>
      </c>
    </row>
    <row r="61" spans="1:12" x14ac:dyDescent="0.2">
      <c r="A61" s="41" t="s">
        <v>90</v>
      </c>
      <c r="B61" s="42">
        <v>4015053</v>
      </c>
      <c r="C61" s="11" t="s">
        <v>1476</v>
      </c>
      <c r="D61" s="43">
        <v>2100000064052</v>
      </c>
      <c r="E61" s="44">
        <v>3</v>
      </c>
      <c r="F61" s="45" t="s">
        <v>9</v>
      </c>
      <c r="G61" s="46"/>
      <c r="H61" s="47"/>
      <c r="I61" s="48"/>
      <c r="J61" s="26"/>
      <c r="K61" s="49">
        <f t="shared" si="0"/>
        <v>0</v>
      </c>
      <c r="L61" s="49">
        <f t="shared" si="1"/>
        <v>0</v>
      </c>
    </row>
    <row r="62" spans="1:12" x14ac:dyDescent="0.2">
      <c r="A62" s="41" t="s">
        <v>91</v>
      </c>
      <c r="B62" s="42">
        <v>4006356</v>
      </c>
      <c r="C62" s="11" t="s">
        <v>1477</v>
      </c>
      <c r="D62" s="43">
        <v>4043658043230</v>
      </c>
      <c r="E62" s="44">
        <v>5</v>
      </c>
      <c r="F62" s="45" t="s">
        <v>9</v>
      </c>
      <c r="G62" s="46"/>
      <c r="H62" s="47"/>
      <c r="I62" s="48"/>
      <c r="J62" s="26"/>
      <c r="K62" s="49">
        <f t="shared" si="0"/>
        <v>0</v>
      </c>
      <c r="L62" s="49">
        <f t="shared" si="1"/>
        <v>0</v>
      </c>
    </row>
    <row r="63" spans="1:12" x14ac:dyDescent="0.2">
      <c r="A63" s="41" t="s">
        <v>92</v>
      </c>
      <c r="B63" s="42">
        <v>4006357</v>
      </c>
      <c r="C63" s="11" t="s">
        <v>1478</v>
      </c>
      <c r="D63" s="43">
        <v>4043658043247</v>
      </c>
      <c r="E63" s="44">
        <v>5</v>
      </c>
      <c r="F63" s="45" t="s">
        <v>9</v>
      </c>
      <c r="G63" s="46"/>
      <c r="H63" s="47"/>
      <c r="I63" s="48"/>
      <c r="J63" s="26"/>
      <c r="K63" s="49">
        <f t="shared" si="0"/>
        <v>0</v>
      </c>
      <c r="L63" s="49">
        <f t="shared" si="1"/>
        <v>0</v>
      </c>
    </row>
    <row r="64" spans="1:12" x14ac:dyDescent="0.2">
      <c r="A64" s="41" t="s">
        <v>93</v>
      </c>
      <c r="B64" s="42">
        <v>4006358</v>
      </c>
      <c r="C64" s="11" t="s">
        <v>1479</v>
      </c>
      <c r="D64" s="43">
        <v>4043658043254</v>
      </c>
      <c r="E64" s="44">
        <v>5</v>
      </c>
      <c r="F64" s="45" t="s">
        <v>9</v>
      </c>
      <c r="G64" s="46"/>
      <c r="H64" s="47"/>
      <c r="I64" s="48"/>
      <c r="J64" s="26"/>
      <c r="K64" s="49">
        <f t="shared" si="0"/>
        <v>0</v>
      </c>
      <c r="L64" s="49">
        <f t="shared" si="1"/>
        <v>0</v>
      </c>
    </row>
    <row r="65" spans="1:12" x14ac:dyDescent="0.2">
      <c r="A65" s="41" t="s">
        <v>94</v>
      </c>
      <c r="B65" s="42">
        <v>4016316</v>
      </c>
      <c r="C65" s="11" t="s">
        <v>1480</v>
      </c>
      <c r="D65" s="43">
        <v>4043658043261</v>
      </c>
      <c r="E65" s="44">
        <v>5</v>
      </c>
      <c r="F65" s="45" t="s">
        <v>9</v>
      </c>
      <c r="G65" s="46"/>
      <c r="H65" s="47"/>
      <c r="I65" s="48"/>
      <c r="J65" s="26"/>
      <c r="K65" s="49">
        <f t="shared" si="0"/>
        <v>0</v>
      </c>
      <c r="L65" s="49">
        <f t="shared" si="1"/>
        <v>0</v>
      </c>
    </row>
    <row r="66" spans="1:12" x14ac:dyDescent="0.2">
      <c r="A66" s="41" t="s">
        <v>95</v>
      </c>
      <c r="B66" s="42">
        <v>4016317</v>
      </c>
      <c r="C66" s="11" t="s">
        <v>1481</v>
      </c>
      <c r="D66" s="43">
        <v>4043658043278</v>
      </c>
      <c r="E66" s="44">
        <v>5</v>
      </c>
      <c r="F66" s="45" t="s">
        <v>9</v>
      </c>
      <c r="G66" s="46"/>
      <c r="H66" s="47"/>
      <c r="I66" s="48"/>
      <c r="J66" s="26"/>
      <c r="K66" s="49">
        <f t="shared" si="0"/>
        <v>0</v>
      </c>
      <c r="L66" s="49">
        <f t="shared" si="1"/>
        <v>0</v>
      </c>
    </row>
    <row r="67" spans="1:12" x14ac:dyDescent="0.2">
      <c r="A67" s="41" t="s">
        <v>96</v>
      </c>
      <c r="B67" s="42">
        <v>4013508</v>
      </c>
      <c r="C67" s="11" t="s">
        <v>1482</v>
      </c>
      <c r="D67" s="43">
        <v>8711347007202</v>
      </c>
      <c r="E67" s="44">
        <v>3</v>
      </c>
      <c r="F67" s="45" t="s">
        <v>9</v>
      </c>
      <c r="G67" s="46"/>
      <c r="H67" s="47"/>
      <c r="I67" s="48"/>
      <c r="J67" s="26"/>
      <c r="K67" s="49">
        <f t="shared" si="0"/>
        <v>0</v>
      </c>
      <c r="L67" s="49">
        <f t="shared" si="1"/>
        <v>0</v>
      </c>
    </row>
    <row r="68" spans="1:12" x14ac:dyDescent="0.2">
      <c r="A68" s="41" t="s">
        <v>97</v>
      </c>
      <c r="B68" s="42">
        <v>4016343</v>
      </c>
      <c r="C68" s="11" t="s">
        <v>1483</v>
      </c>
      <c r="D68" s="43">
        <v>4043658003029</v>
      </c>
      <c r="E68" s="44">
        <v>10</v>
      </c>
      <c r="F68" s="45" t="s">
        <v>9</v>
      </c>
      <c r="G68" s="46"/>
      <c r="H68" s="47"/>
      <c r="I68" s="48"/>
      <c r="J68" s="26"/>
      <c r="K68" s="49">
        <f t="shared" si="0"/>
        <v>0</v>
      </c>
      <c r="L68" s="49">
        <f t="shared" si="1"/>
        <v>0</v>
      </c>
    </row>
    <row r="69" spans="1:12" x14ac:dyDescent="0.2">
      <c r="A69" s="41" t="s">
        <v>98</v>
      </c>
      <c r="B69" s="42">
        <v>4016344</v>
      </c>
      <c r="C69" s="11" t="s">
        <v>1484</v>
      </c>
      <c r="D69" s="43">
        <v>4043658042936</v>
      </c>
      <c r="E69" s="44">
        <v>5</v>
      </c>
      <c r="F69" s="45" t="s">
        <v>9</v>
      </c>
      <c r="G69" s="46"/>
      <c r="H69" s="47"/>
      <c r="I69" s="48"/>
      <c r="J69" s="26"/>
      <c r="K69" s="49">
        <f t="shared" si="0"/>
        <v>0</v>
      </c>
      <c r="L69" s="49">
        <f t="shared" si="1"/>
        <v>0</v>
      </c>
    </row>
    <row r="70" spans="1:12" x14ac:dyDescent="0.2">
      <c r="A70" s="41" t="s">
        <v>99</v>
      </c>
      <c r="B70" s="42">
        <v>4016345</v>
      </c>
      <c r="C70" s="11" t="s">
        <v>1485</v>
      </c>
      <c r="D70" s="43">
        <v>4043658042943</v>
      </c>
      <c r="E70" s="44">
        <v>5</v>
      </c>
      <c r="F70" s="45" t="s">
        <v>9</v>
      </c>
      <c r="G70" s="46"/>
      <c r="H70" s="47"/>
      <c r="I70" s="48"/>
      <c r="J70" s="26"/>
      <c r="K70" s="49">
        <f t="shared" si="0"/>
        <v>0</v>
      </c>
      <c r="L70" s="49">
        <f t="shared" si="1"/>
        <v>0</v>
      </c>
    </row>
    <row r="71" spans="1:12" x14ac:dyDescent="0.2">
      <c r="A71" s="41" t="s">
        <v>100</v>
      </c>
      <c r="B71" s="42">
        <v>4016346</v>
      </c>
      <c r="C71" s="11" t="s">
        <v>1486</v>
      </c>
      <c r="D71" s="43">
        <v>4043658042950</v>
      </c>
      <c r="E71" s="44">
        <v>5</v>
      </c>
      <c r="F71" s="45" t="s">
        <v>9</v>
      </c>
      <c r="G71" s="46"/>
      <c r="H71" s="47"/>
      <c r="I71" s="48"/>
      <c r="J71" s="26"/>
      <c r="K71" s="49">
        <f t="shared" si="0"/>
        <v>0</v>
      </c>
      <c r="L71" s="49">
        <f t="shared" si="1"/>
        <v>0</v>
      </c>
    </row>
    <row r="72" spans="1:12" x14ac:dyDescent="0.2">
      <c r="A72" s="41" t="s">
        <v>101</v>
      </c>
      <c r="B72" s="42">
        <v>4016347</v>
      </c>
      <c r="C72" s="11" t="s">
        <v>1487</v>
      </c>
      <c r="D72" s="43">
        <v>4043658042974</v>
      </c>
      <c r="E72" s="44">
        <v>5</v>
      </c>
      <c r="F72" s="45" t="s">
        <v>9</v>
      </c>
      <c r="G72" s="46"/>
      <c r="H72" s="47"/>
      <c r="I72" s="48"/>
      <c r="J72" s="26"/>
      <c r="K72" s="49">
        <f t="shared" si="0"/>
        <v>0</v>
      </c>
      <c r="L72" s="49">
        <f t="shared" si="1"/>
        <v>0</v>
      </c>
    </row>
    <row r="73" spans="1:12" x14ac:dyDescent="0.2">
      <c r="A73" s="41" t="s">
        <v>102</v>
      </c>
      <c r="B73" s="42">
        <v>4010349</v>
      </c>
      <c r="C73" s="11" t="s">
        <v>1488</v>
      </c>
      <c r="D73" s="43">
        <v>8711347007202</v>
      </c>
      <c r="E73" s="44">
        <v>9</v>
      </c>
      <c r="F73" s="45" t="s">
        <v>9</v>
      </c>
      <c r="G73" s="46"/>
      <c r="H73" s="47"/>
      <c r="I73" s="48"/>
      <c r="J73" s="26"/>
      <c r="K73" s="49">
        <f t="shared" si="0"/>
        <v>0</v>
      </c>
      <c r="L73" s="49">
        <f t="shared" si="1"/>
        <v>0</v>
      </c>
    </row>
    <row r="74" spans="1:12" x14ac:dyDescent="0.2">
      <c r="A74" s="41" t="s">
        <v>103</v>
      </c>
      <c r="B74" s="42">
        <v>4016419</v>
      </c>
      <c r="C74" s="11" t="s">
        <v>1489</v>
      </c>
      <c r="D74" s="43">
        <v>8713707193433</v>
      </c>
      <c r="E74" s="44">
        <v>2</v>
      </c>
      <c r="F74" s="45" t="s">
        <v>9</v>
      </c>
      <c r="G74" s="46"/>
      <c r="H74" s="47"/>
      <c r="I74" s="48"/>
      <c r="J74" s="26"/>
      <c r="K74" s="49">
        <f t="shared" si="0"/>
        <v>0</v>
      </c>
      <c r="L74" s="49">
        <f t="shared" si="1"/>
        <v>0</v>
      </c>
    </row>
    <row r="75" spans="1:12" x14ac:dyDescent="0.2">
      <c r="A75" s="41" t="s">
        <v>104</v>
      </c>
      <c r="B75" s="42">
        <v>4016420</v>
      </c>
      <c r="C75" s="11" t="s">
        <v>1490</v>
      </c>
      <c r="D75" s="43">
        <v>8713707193310</v>
      </c>
      <c r="E75" s="44">
        <v>7</v>
      </c>
      <c r="F75" s="45" t="s">
        <v>676</v>
      </c>
      <c r="G75" s="46"/>
      <c r="H75" s="47"/>
      <c r="I75" s="48"/>
      <c r="J75" s="26"/>
      <c r="K75" s="49">
        <f t="shared" ref="K75:K138" si="2">I75*(100-J75)/100</f>
        <v>0</v>
      </c>
      <c r="L75" s="49">
        <f t="shared" ref="L75:L138" si="3">K75*E75</f>
        <v>0</v>
      </c>
    </row>
    <row r="76" spans="1:12" x14ac:dyDescent="0.2">
      <c r="A76" s="41" t="s">
        <v>105</v>
      </c>
      <c r="B76" s="42">
        <v>4016576</v>
      </c>
      <c r="C76" s="11" t="s">
        <v>1491</v>
      </c>
      <c r="D76" s="43">
        <v>8711347007202</v>
      </c>
      <c r="E76" s="44">
        <v>14</v>
      </c>
      <c r="F76" s="45" t="s">
        <v>9</v>
      </c>
      <c r="G76" s="46"/>
      <c r="H76" s="47"/>
      <c r="I76" s="48"/>
      <c r="J76" s="26"/>
      <c r="K76" s="49">
        <f t="shared" si="2"/>
        <v>0</v>
      </c>
      <c r="L76" s="49">
        <f t="shared" si="3"/>
        <v>0</v>
      </c>
    </row>
    <row r="77" spans="1:12" x14ac:dyDescent="0.2">
      <c r="A77" s="41" t="s">
        <v>106</v>
      </c>
      <c r="B77" s="42">
        <v>4016577</v>
      </c>
      <c r="C77" s="11" t="s">
        <v>1492</v>
      </c>
      <c r="D77" s="43">
        <v>8711347225842</v>
      </c>
      <c r="E77" s="44">
        <v>11</v>
      </c>
      <c r="F77" s="45" t="s">
        <v>9</v>
      </c>
      <c r="G77" s="46"/>
      <c r="H77" s="47"/>
      <c r="I77" s="48"/>
      <c r="J77" s="26"/>
      <c r="K77" s="49">
        <f t="shared" si="2"/>
        <v>0</v>
      </c>
      <c r="L77" s="49">
        <f t="shared" si="3"/>
        <v>0</v>
      </c>
    </row>
    <row r="78" spans="1:12" x14ac:dyDescent="0.2">
      <c r="A78" s="41" t="s">
        <v>107</v>
      </c>
      <c r="B78" s="42">
        <v>4016649</v>
      </c>
      <c r="C78" s="11" t="s">
        <v>1493</v>
      </c>
      <c r="D78" s="43">
        <v>8594007013986</v>
      </c>
      <c r="E78" s="44">
        <v>1</v>
      </c>
      <c r="F78" s="45" t="s">
        <v>9</v>
      </c>
      <c r="G78" s="46"/>
      <c r="H78" s="47"/>
      <c r="I78" s="48"/>
      <c r="J78" s="26"/>
      <c r="K78" s="49">
        <f t="shared" si="2"/>
        <v>0</v>
      </c>
      <c r="L78" s="49">
        <f t="shared" si="3"/>
        <v>0</v>
      </c>
    </row>
    <row r="79" spans="1:12" x14ac:dyDescent="0.2">
      <c r="A79" s="41" t="s">
        <v>108</v>
      </c>
      <c r="B79" s="42">
        <v>4016650</v>
      </c>
      <c r="C79" s="11" t="s">
        <v>1494</v>
      </c>
      <c r="D79" s="43">
        <v>8594007014839</v>
      </c>
      <c r="E79" s="44">
        <v>1</v>
      </c>
      <c r="F79" s="45" t="s">
        <v>9</v>
      </c>
      <c r="G79" s="46"/>
      <c r="H79" s="47"/>
      <c r="I79" s="48"/>
      <c r="J79" s="26"/>
      <c r="K79" s="49">
        <f t="shared" si="2"/>
        <v>0</v>
      </c>
      <c r="L79" s="49">
        <f t="shared" si="3"/>
        <v>0</v>
      </c>
    </row>
    <row r="80" spans="1:12" x14ac:dyDescent="0.2">
      <c r="A80" s="41" t="s">
        <v>109</v>
      </c>
      <c r="B80" s="42">
        <v>4015091</v>
      </c>
      <c r="C80" s="11" t="s">
        <v>1495</v>
      </c>
      <c r="D80" s="43">
        <v>8715572092408</v>
      </c>
      <c r="E80" s="44">
        <v>1</v>
      </c>
      <c r="F80" s="45" t="s">
        <v>676</v>
      </c>
      <c r="G80" s="46"/>
      <c r="H80" s="47"/>
      <c r="I80" s="48"/>
      <c r="J80" s="26"/>
      <c r="K80" s="49">
        <f t="shared" si="2"/>
        <v>0</v>
      </c>
      <c r="L80" s="49">
        <f t="shared" si="3"/>
        <v>0</v>
      </c>
    </row>
    <row r="81" spans="1:12" x14ac:dyDescent="0.2">
      <c r="A81" s="41" t="s">
        <v>110</v>
      </c>
      <c r="B81" s="42">
        <v>4016651</v>
      </c>
      <c r="C81" s="11" t="s">
        <v>1496</v>
      </c>
      <c r="D81" s="43">
        <v>8713707132975</v>
      </c>
      <c r="E81" s="44">
        <v>20</v>
      </c>
      <c r="F81" s="45" t="s">
        <v>9</v>
      </c>
      <c r="G81" s="46"/>
      <c r="H81" s="47"/>
      <c r="I81" s="48"/>
      <c r="J81" s="26"/>
      <c r="K81" s="49">
        <f t="shared" si="2"/>
        <v>0</v>
      </c>
      <c r="L81" s="49">
        <f t="shared" si="3"/>
        <v>0</v>
      </c>
    </row>
    <row r="82" spans="1:12" x14ac:dyDescent="0.2">
      <c r="A82" s="41" t="s">
        <v>111</v>
      </c>
      <c r="B82" s="42">
        <v>4010475</v>
      </c>
      <c r="C82" s="11" t="s">
        <v>1497</v>
      </c>
      <c r="D82" s="43" t="s">
        <v>1569</v>
      </c>
      <c r="E82" s="44">
        <v>2</v>
      </c>
      <c r="F82" s="45" t="s">
        <v>9</v>
      </c>
      <c r="G82" s="46"/>
      <c r="H82" s="47"/>
      <c r="I82" s="48"/>
      <c r="J82" s="26"/>
      <c r="K82" s="49">
        <f t="shared" si="2"/>
        <v>0</v>
      </c>
      <c r="L82" s="49">
        <f t="shared" si="3"/>
        <v>0</v>
      </c>
    </row>
    <row r="83" spans="1:12" x14ac:dyDescent="0.2">
      <c r="A83" s="41" t="s">
        <v>112</v>
      </c>
      <c r="B83" s="42">
        <v>4016790</v>
      </c>
      <c r="C83" s="11" t="s">
        <v>1498</v>
      </c>
      <c r="D83" s="43">
        <v>8711347000135</v>
      </c>
      <c r="E83" s="44">
        <v>4</v>
      </c>
      <c r="F83" s="45" t="s">
        <v>9</v>
      </c>
      <c r="G83" s="46"/>
      <c r="H83" s="47"/>
      <c r="I83" s="48"/>
      <c r="J83" s="26"/>
      <c r="K83" s="49">
        <f t="shared" si="2"/>
        <v>0</v>
      </c>
      <c r="L83" s="49">
        <f t="shared" si="3"/>
        <v>0</v>
      </c>
    </row>
    <row r="84" spans="1:12" x14ac:dyDescent="0.2">
      <c r="A84" s="41" t="s">
        <v>113</v>
      </c>
      <c r="B84" s="42">
        <v>4016995</v>
      </c>
      <c r="C84" s="11" t="s">
        <v>1499</v>
      </c>
      <c r="D84" s="43">
        <v>2100000046966</v>
      </c>
      <c r="E84" s="44">
        <v>13</v>
      </c>
      <c r="F84" s="45" t="s">
        <v>9</v>
      </c>
      <c r="G84" s="46"/>
      <c r="H84" s="47"/>
      <c r="I84" s="48"/>
      <c r="J84" s="26"/>
      <c r="K84" s="49">
        <f t="shared" si="2"/>
        <v>0</v>
      </c>
      <c r="L84" s="49">
        <f t="shared" si="3"/>
        <v>0</v>
      </c>
    </row>
    <row r="85" spans="1:12" x14ac:dyDescent="0.2">
      <c r="A85" s="41" t="s">
        <v>114</v>
      </c>
      <c r="B85" s="42">
        <v>4017031</v>
      </c>
      <c r="C85" s="11" t="s">
        <v>1500</v>
      </c>
      <c r="D85" s="43">
        <v>8713707193235</v>
      </c>
      <c r="E85" s="44">
        <v>2</v>
      </c>
      <c r="F85" s="45" t="s">
        <v>676</v>
      </c>
      <c r="G85" s="46"/>
      <c r="H85" s="47"/>
      <c r="I85" s="48"/>
      <c r="J85" s="26"/>
      <c r="K85" s="49">
        <f t="shared" si="2"/>
        <v>0</v>
      </c>
      <c r="L85" s="49">
        <f t="shared" si="3"/>
        <v>0</v>
      </c>
    </row>
    <row r="86" spans="1:12" x14ac:dyDescent="0.2">
      <c r="A86" s="41" t="s">
        <v>115</v>
      </c>
      <c r="B86" s="42">
        <v>4012948</v>
      </c>
      <c r="C86" s="11" t="s">
        <v>1501</v>
      </c>
      <c r="D86" s="43">
        <v>7611123001572</v>
      </c>
      <c r="E86" s="44">
        <v>5</v>
      </c>
      <c r="F86" s="45" t="s">
        <v>9</v>
      </c>
      <c r="G86" s="46"/>
      <c r="H86" s="47"/>
      <c r="I86" s="48"/>
      <c r="J86" s="26"/>
      <c r="K86" s="49">
        <f t="shared" si="2"/>
        <v>0</v>
      </c>
      <c r="L86" s="49">
        <f t="shared" si="3"/>
        <v>0</v>
      </c>
    </row>
    <row r="87" spans="1:12" x14ac:dyDescent="0.2">
      <c r="A87" s="41" t="s">
        <v>116</v>
      </c>
      <c r="B87" s="42">
        <v>4012946</v>
      </c>
      <c r="C87" s="11" t="s">
        <v>1502</v>
      </c>
      <c r="D87" s="43">
        <v>7611123001619</v>
      </c>
      <c r="E87" s="44">
        <v>50</v>
      </c>
      <c r="F87" s="45" t="s">
        <v>9</v>
      </c>
      <c r="G87" s="46"/>
      <c r="H87" s="47"/>
      <c r="I87" s="48"/>
      <c r="J87" s="26"/>
      <c r="K87" s="49">
        <f t="shared" si="2"/>
        <v>0</v>
      </c>
      <c r="L87" s="49">
        <f t="shared" si="3"/>
        <v>0</v>
      </c>
    </row>
    <row r="88" spans="1:12" x14ac:dyDescent="0.2">
      <c r="A88" s="41" t="s">
        <v>117</v>
      </c>
      <c r="B88" s="42">
        <v>4012544</v>
      </c>
      <c r="C88" s="11" t="s">
        <v>1503</v>
      </c>
      <c r="D88" s="43">
        <v>2100000092222</v>
      </c>
      <c r="E88" s="44">
        <v>15</v>
      </c>
      <c r="F88" s="45" t="s">
        <v>678</v>
      </c>
      <c r="G88" s="46"/>
      <c r="H88" s="47"/>
      <c r="I88" s="48"/>
      <c r="J88" s="26"/>
      <c r="K88" s="49">
        <f t="shared" si="2"/>
        <v>0</v>
      </c>
      <c r="L88" s="49">
        <f t="shared" si="3"/>
        <v>0</v>
      </c>
    </row>
    <row r="89" spans="1:12" x14ac:dyDescent="0.2">
      <c r="A89" s="41" t="s">
        <v>118</v>
      </c>
      <c r="B89" s="42">
        <v>4015054</v>
      </c>
      <c r="C89" s="11" t="s">
        <v>1504</v>
      </c>
      <c r="D89" s="43">
        <v>3134375248686</v>
      </c>
      <c r="E89" s="44">
        <v>30</v>
      </c>
      <c r="F89" s="45" t="s">
        <v>9</v>
      </c>
      <c r="G89" s="46"/>
      <c r="H89" s="47"/>
      <c r="I89" s="48"/>
      <c r="J89" s="26"/>
      <c r="K89" s="49">
        <f t="shared" si="2"/>
        <v>0</v>
      </c>
      <c r="L89" s="49">
        <f t="shared" si="3"/>
        <v>0</v>
      </c>
    </row>
    <row r="90" spans="1:12" x14ac:dyDescent="0.2">
      <c r="A90" s="41" t="s">
        <v>119</v>
      </c>
      <c r="B90" s="42">
        <v>4017467</v>
      </c>
      <c r="C90" s="11" t="s">
        <v>1505</v>
      </c>
      <c r="D90" s="43">
        <v>2100000092291</v>
      </c>
      <c r="E90" s="44">
        <v>30</v>
      </c>
      <c r="F90" s="45" t="s">
        <v>9</v>
      </c>
      <c r="G90" s="46"/>
      <c r="H90" s="47"/>
      <c r="I90" s="48"/>
      <c r="J90" s="26"/>
      <c r="K90" s="49">
        <f t="shared" si="2"/>
        <v>0</v>
      </c>
      <c r="L90" s="49">
        <f t="shared" si="3"/>
        <v>0</v>
      </c>
    </row>
    <row r="91" spans="1:12" x14ac:dyDescent="0.2">
      <c r="A91" s="41" t="s">
        <v>120</v>
      </c>
      <c r="B91" s="42">
        <v>4017536</v>
      </c>
      <c r="C91" s="11" t="s">
        <v>1506</v>
      </c>
      <c r="D91" s="43">
        <v>2100000042265</v>
      </c>
      <c r="E91" s="44">
        <v>2</v>
      </c>
      <c r="F91" s="45" t="s">
        <v>676</v>
      </c>
      <c r="G91" s="46"/>
      <c r="H91" s="47"/>
      <c r="I91" s="48"/>
      <c r="J91" s="26"/>
      <c r="K91" s="49">
        <f t="shared" si="2"/>
        <v>0</v>
      </c>
      <c r="L91" s="49">
        <f t="shared" si="3"/>
        <v>0</v>
      </c>
    </row>
    <row r="92" spans="1:12" x14ac:dyDescent="0.2">
      <c r="A92" s="41" t="s">
        <v>121</v>
      </c>
      <c r="B92" s="42">
        <v>4017537</v>
      </c>
      <c r="C92" s="11" t="s">
        <v>1507</v>
      </c>
      <c r="D92" s="43">
        <v>7611123221802</v>
      </c>
      <c r="E92" s="44">
        <v>150</v>
      </c>
      <c r="F92" s="45" t="s">
        <v>9</v>
      </c>
      <c r="G92" s="46"/>
      <c r="H92" s="47"/>
      <c r="I92" s="48"/>
      <c r="J92" s="26"/>
      <c r="K92" s="49">
        <f t="shared" si="2"/>
        <v>0</v>
      </c>
      <c r="L92" s="49">
        <f t="shared" si="3"/>
        <v>0</v>
      </c>
    </row>
    <row r="93" spans="1:12" x14ac:dyDescent="0.2">
      <c r="A93" s="41" t="s">
        <v>122</v>
      </c>
      <c r="B93" s="42">
        <v>4017538</v>
      </c>
      <c r="C93" s="11" t="s">
        <v>1508</v>
      </c>
      <c r="D93" s="43">
        <v>5906749181275</v>
      </c>
      <c r="E93" s="44">
        <v>2</v>
      </c>
      <c r="F93" s="45" t="s">
        <v>9</v>
      </c>
      <c r="G93" s="46"/>
      <c r="H93" s="47"/>
      <c r="I93" s="48"/>
      <c r="J93" s="26"/>
      <c r="K93" s="49">
        <f t="shared" si="2"/>
        <v>0</v>
      </c>
      <c r="L93" s="49">
        <f t="shared" si="3"/>
        <v>0</v>
      </c>
    </row>
    <row r="94" spans="1:12" x14ac:dyDescent="0.2">
      <c r="A94" s="41" t="s">
        <v>123</v>
      </c>
      <c r="B94" s="42">
        <v>4017539</v>
      </c>
      <c r="C94" s="11" t="s">
        <v>1509</v>
      </c>
      <c r="D94" s="43">
        <v>8713707193297</v>
      </c>
      <c r="E94" s="44">
        <v>1</v>
      </c>
      <c r="F94" s="45" t="s">
        <v>676</v>
      </c>
      <c r="G94" s="46"/>
      <c r="H94" s="47"/>
      <c r="I94" s="48"/>
      <c r="J94" s="26"/>
      <c r="K94" s="49">
        <f t="shared" si="2"/>
        <v>0</v>
      </c>
      <c r="L94" s="49">
        <f t="shared" si="3"/>
        <v>0</v>
      </c>
    </row>
    <row r="95" spans="1:12" x14ac:dyDescent="0.2">
      <c r="A95" s="41" t="s">
        <v>124</v>
      </c>
      <c r="B95" s="42">
        <v>4017620</v>
      </c>
      <c r="C95" s="11" t="s">
        <v>1510</v>
      </c>
      <c r="D95" s="43">
        <v>8711347006915</v>
      </c>
      <c r="E95" s="44">
        <v>2</v>
      </c>
      <c r="F95" s="45" t="s">
        <v>9</v>
      </c>
      <c r="G95" s="46"/>
      <c r="H95" s="47"/>
      <c r="I95" s="48"/>
      <c r="J95" s="26"/>
      <c r="K95" s="49">
        <f t="shared" si="2"/>
        <v>0</v>
      </c>
      <c r="L95" s="49">
        <f t="shared" si="3"/>
        <v>0</v>
      </c>
    </row>
    <row r="96" spans="1:12" x14ac:dyDescent="0.2">
      <c r="A96" s="41" t="s">
        <v>125</v>
      </c>
      <c r="B96" s="42">
        <v>4017622</v>
      </c>
      <c r="C96" s="11" t="s">
        <v>1511</v>
      </c>
      <c r="D96" s="43">
        <v>8711347000722</v>
      </c>
      <c r="E96" s="44">
        <v>3</v>
      </c>
      <c r="F96" s="45" t="s">
        <v>9</v>
      </c>
      <c r="G96" s="46"/>
      <c r="H96" s="47"/>
      <c r="I96" s="48"/>
      <c r="J96" s="26"/>
      <c r="K96" s="49">
        <f t="shared" si="2"/>
        <v>0</v>
      </c>
      <c r="L96" s="49">
        <f t="shared" si="3"/>
        <v>0</v>
      </c>
    </row>
    <row r="97" spans="1:12" x14ac:dyDescent="0.2">
      <c r="A97" s="41" t="s">
        <v>126</v>
      </c>
      <c r="B97" s="42">
        <v>4017623</v>
      </c>
      <c r="C97" s="11" t="s">
        <v>1512</v>
      </c>
      <c r="D97" s="43">
        <v>4046719258727</v>
      </c>
      <c r="E97" s="44">
        <v>10</v>
      </c>
      <c r="F97" s="45" t="s">
        <v>9</v>
      </c>
      <c r="G97" s="46"/>
      <c r="H97" s="47"/>
      <c r="I97" s="48"/>
      <c r="J97" s="26"/>
      <c r="K97" s="49">
        <f t="shared" si="2"/>
        <v>0</v>
      </c>
      <c r="L97" s="49">
        <f t="shared" si="3"/>
        <v>0</v>
      </c>
    </row>
    <row r="98" spans="1:12" x14ac:dyDescent="0.2">
      <c r="A98" s="41" t="s">
        <v>127</v>
      </c>
      <c r="B98" s="42">
        <v>4017624</v>
      </c>
      <c r="C98" s="11" t="s">
        <v>1513</v>
      </c>
      <c r="D98" s="43">
        <v>4046719316410</v>
      </c>
      <c r="E98" s="44">
        <v>6</v>
      </c>
      <c r="F98" s="45" t="s">
        <v>9</v>
      </c>
      <c r="G98" s="46"/>
      <c r="H98" s="47"/>
      <c r="I98" s="48"/>
      <c r="J98" s="26"/>
      <c r="K98" s="49">
        <f t="shared" si="2"/>
        <v>0</v>
      </c>
      <c r="L98" s="49">
        <f t="shared" si="3"/>
        <v>0</v>
      </c>
    </row>
    <row r="99" spans="1:12" x14ac:dyDescent="0.2">
      <c r="A99" s="41" t="s">
        <v>128</v>
      </c>
      <c r="B99" s="42">
        <v>4017679</v>
      </c>
      <c r="C99" s="11" t="s">
        <v>1514</v>
      </c>
      <c r="D99" s="43">
        <v>2100000102907</v>
      </c>
      <c r="E99" s="44">
        <v>2</v>
      </c>
      <c r="F99" s="45" t="s">
        <v>678</v>
      </c>
      <c r="G99" s="46"/>
      <c r="H99" s="47"/>
      <c r="I99" s="48"/>
      <c r="J99" s="26"/>
      <c r="K99" s="49">
        <f t="shared" si="2"/>
        <v>0</v>
      </c>
      <c r="L99" s="49">
        <f t="shared" si="3"/>
        <v>0</v>
      </c>
    </row>
    <row r="100" spans="1:12" x14ac:dyDescent="0.2">
      <c r="A100" s="41" t="s">
        <v>129</v>
      </c>
      <c r="B100" s="42">
        <v>4017680</v>
      </c>
      <c r="C100" s="11" t="s">
        <v>1515</v>
      </c>
      <c r="D100" s="43">
        <v>2100000102440</v>
      </c>
      <c r="E100" s="44">
        <v>2</v>
      </c>
      <c r="F100" s="45" t="s">
        <v>9</v>
      </c>
      <c r="G100" s="46"/>
      <c r="H100" s="47"/>
      <c r="I100" s="48"/>
      <c r="J100" s="26"/>
      <c r="K100" s="49">
        <f t="shared" si="2"/>
        <v>0</v>
      </c>
      <c r="L100" s="49">
        <f t="shared" si="3"/>
        <v>0</v>
      </c>
    </row>
    <row r="101" spans="1:12" x14ac:dyDescent="0.2">
      <c r="A101" s="41" t="s">
        <v>130</v>
      </c>
      <c r="B101" s="42">
        <v>4017681</v>
      </c>
      <c r="C101" s="11" t="s">
        <v>1516</v>
      </c>
      <c r="D101" s="43">
        <v>210000010238</v>
      </c>
      <c r="E101" s="44">
        <v>2</v>
      </c>
      <c r="F101" s="45" t="s">
        <v>9</v>
      </c>
      <c r="G101" s="46"/>
      <c r="H101" s="47"/>
      <c r="I101" s="48"/>
      <c r="J101" s="26"/>
      <c r="K101" s="49">
        <f t="shared" si="2"/>
        <v>0</v>
      </c>
      <c r="L101" s="49">
        <f t="shared" si="3"/>
        <v>0</v>
      </c>
    </row>
    <row r="102" spans="1:12" x14ac:dyDescent="0.2">
      <c r="A102" s="41" t="s">
        <v>131</v>
      </c>
      <c r="B102" s="42">
        <v>4012610</v>
      </c>
      <c r="C102" s="11" t="s">
        <v>1517</v>
      </c>
      <c r="D102" s="43">
        <v>7611123037991</v>
      </c>
      <c r="E102" s="44">
        <v>25</v>
      </c>
      <c r="F102" s="45" t="s">
        <v>9</v>
      </c>
      <c r="G102" s="46"/>
      <c r="H102" s="47"/>
      <c r="I102" s="48"/>
      <c r="J102" s="26"/>
      <c r="K102" s="49">
        <f t="shared" si="2"/>
        <v>0</v>
      </c>
      <c r="L102" s="49">
        <f t="shared" si="3"/>
        <v>0</v>
      </c>
    </row>
    <row r="103" spans="1:12" x14ac:dyDescent="0.2">
      <c r="A103" s="41" t="s">
        <v>132</v>
      </c>
      <c r="B103" s="42">
        <v>4017659</v>
      </c>
      <c r="C103" s="11" t="s">
        <v>1518</v>
      </c>
      <c r="D103" s="43">
        <v>2100000051816</v>
      </c>
      <c r="E103" s="44">
        <v>2</v>
      </c>
      <c r="F103" s="45" t="s">
        <v>9</v>
      </c>
      <c r="G103" s="46"/>
      <c r="H103" s="47"/>
      <c r="I103" s="48"/>
      <c r="J103" s="26"/>
      <c r="K103" s="49">
        <f t="shared" si="2"/>
        <v>0</v>
      </c>
      <c r="L103" s="49">
        <f t="shared" si="3"/>
        <v>0</v>
      </c>
    </row>
    <row r="104" spans="1:12" x14ac:dyDescent="0.2">
      <c r="A104" s="41" t="s">
        <v>133</v>
      </c>
      <c r="B104" s="42">
        <v>4017660</v>
      </c>
      <c r="C104" s="11" t="s">
        <v>1519</v>
      </c>
      <c r="D104" s="43">
        <v>2100000061297</v>
      </c>
      <c r="E104" s="44">
        <v>7</v>
      </c>
      <c r="F104" s="45" t="s">
        <v>676</v>
      </c>
      <c r="G104" s="46"/>
      <c r="H104" s="47"/>
      <c r="I104" s="48"/>
      <c r="J104" s="26"/>
      <c r="K104" s="49">
        <f t="shared" si="2"/>
        <v>0</v>
      </c>
      <c r="L104" s="49">
        <f t="shared" si="3"/>
        <v>0</v>
      </c>
    </row>
    <row r="105" spans="1:12" x14ac:dyDescent="0.2">
      <c r="A105" s="41" t="s">
        <v>134</v>
      </c>
      <c r="B105" s="42">
        <v>4017733</v>
      </c>
      <c r="C105" s="11" t="s">
        <v>1520</v>
      </c>
      <c r="D105" s="43">
        <v>8715572099124</v>
      </c>
      <c r="E105" s="44">
        <v>4</v>
      </c>
      <c r="F105" s="45" t="s">
        <v>676</v>
      </c>
      <c r="G105" s="46"/>
      <c r="H105" s="47"/>
      <c r="I105" s="48"/>
      <c r="J105" s="26"/>
      <c r="K105" s="49">
        <f t="shared" si="2"/>
        <v>0</v>
      </c>
      <c r="L105" s="49">
        <f t="shared" si="3"/>
        <v>0</v>
      </c>
    </row>
    <row r="106" spans="1:12" x14ac:dyDescent="0.2">
      <c r="A106" s="41" t="s">
        <v>135</v>
      </c>
      <c r="B106" s="42">
        <v>4017734</v>
      </c>
      <c r="C106" s="11" t="s">
        <v>1495</v>
      </c>
      <c r="D106" s="43">
        <v>8715572092422</v>
      </c>
      <c r="E106" s="44">
        <v>4</v>
      </c>
      <c r="F106" s="45" t="s">
        <v>676</v>
      </c>
      <c r="G106" s="46"/>
      <c r="H106" s="47"/>
      <c r="I106" s="48"/>
      <c r="J106" s="26"/>
      <c r="K106" s="49">
        <f t="shared" si="2"/>
        <v>0</v>
      </c>
      <c r="L106" s="49">
        <f t="shared" si="3"/>
        <v>0</v>
      </c>
    </row>
    <row r="107" spans="1:12" x14ac:dyDescent="0.2">
      <c r="A107" s="41" t="s">
        <v>136</v>
      </c>
      <c r="B107" s="42">
        <v>4017720</v>
      </c>
      <c r="C107" s="11" t="s">
        <v>1521</v>
      </c>
      <c r="D107" s="43">
        <v>8715572102329</v>
      </c>
      <c r="E107" s="44">
        <v>8</v>
      </c>
      <c r="F107" s="45" t="s">
        <v>9</v>
      </c>
      <c r="G107" s="46"/>
      <c r="H107" s="47"/>
      <c r="I107" s="48"/>
      <c r="J107" s="26"/>
      <c r="K107" s="49">
        <f t="shared" si="2"/>
        <v>0</v>
      </c>
      <c r="L107" s="49">
        <f t="shared" si="3"/>
        <v>0</v>
      </c>
    </row>
    <row r="108" spans="1:12" x14ac:dyDescent="0.2">
      <c r="A108" s="41" t="s">
        <v>137</v>
      </c>
      <c r="B108" s="42">
        <v>4017743</v>
      </c>
      <c r="C108" s="11" t="s">
        <v>1522</v>
      </c>
      <c r="D108" s="43">
        <v>2100000102860</v>
      </c>
      <c r="E108" s="44">
        <v>1</v>
      </c>
      <c r="F108" s="45" t="s">
        <v>678</v>
      </c>
      <c r="G108" s="46"/>
      <c r="H108" s="47"/>
      <c r="I108" s="48"/>
      <c r="J108" s="26"/>
      <c r="K108" s="49">
        <f t="shared" si="2"/>
        <v>0</v>
      </c>
      <c r="L108" s="49">
        <f t="shared" si="3"/>
        <v>0</v>
      </c>
    </row>
    <row r="109" spans="1:12" x14ac:dyDescent="0.2">
      <c r="A109" s="41" t="s">
        <v>138</v>
      </c>
      <c r="B109" s="42">
        <v>4017815</v>
      </c>
      <c r="C109" s="11" t="s">
        <v>1523</v>
      </c>
      <c r="D109" s="43">
        <v>871134722606</v>
      </c>
      <c r="E109" s="44">
        <v>3</v>
      </c>
      <c r="F109" s="45" t="s">
        <v>9</v>
      </c>
      <c r="G109" s="46"/>
      <c r="H109" s="47"/>
      <c r="I109" s="48"/>
      <c r="J109" s="26"/>
      <c r="K109" s="49">
        <f t="shared" si="2"/>
        <v>0</v>
      </c>
      <c r="L109" s="49">
        <f t="shared" si="3"/>
        <v>0</v>
      </c>
    </row>
    <row r="110" spans="1:12" x14ac:dyDescent="0.2">
      <c r="A110" s="41" t="s">
        <v>139</v>
      </c>
      <c r="B110" s="42">
        <v>4017767</v>
      </c>
      <c r="C110" s="11" t="s">
        <v>1524</v>
      </c>
      <c r="D110" s="43">
        <v>6416868261516</v>
      </c>
      <c r="E110" s="44">
        <v>25</v>
      </c>
      <c r="F110" s="45" t="s">
        <v>9</v>
      </c>
      <c r="G110" s="46"/>
      <c r="H110" s="47"/>
      <c r="I110" s="48"/>
      <c r="J110" s="26"/>
      <c r="K110" s="49">
        <f t="shared" si="2"/>
        <v>0</v>
      </c>
      <c r="L110" s="49">
        <f t="shared" si="3"/>
        <v>0</v>
      </c>
    </row>
    <row r="111" spans="1:12" x14ac:dyDescent="0.2">
      <c r="A111" s="41" t="s">
        <v>140</v>
      </c>
      <c r="B111" s="42">
        <v>4018000</v>
      </c>
      <c r="C111" s="11" t="s">
        <v>1525</v>
      </c>
      <c r="D111" s="43">
        <v>4048500304613</v>
      </c>
      <c r="E111" s="44">
        <v>12</v>
      </c>
      <c r="F111" s="45" t="s">
        <v>9</v>
      </c>
      <c r="G111" s="46"/>
      <c r="H111" s="47"/>
      <c r="I111" s="48"/>
      <c r="J111" s="26"/>
      <c r="K111" s="49">
        <f t="shared" si="2"/>
        <v>0</v>
      </c>
      <c r="L111" s="49">
        <f t="shared" si="3"/>
        <v>0</v>
      </c>
    </row>
    <row r="112" spans="1:12" x14ac:dyDescent="0.2">
      <c r="A112" s="41" t="s">
        <v>141</v>
      </c>
      <c r="B112" s="42">
        <v>4018089</v>
      </c>
      <c r="C112" s="11" t="s">
        <v>1526</v>
      </c>
      <c r="D112" s="43">
        <v>8711347226122</v>
      </c>
      <c r="E112" s="44">
        <v>6</v>
      </c>
      <c r="F112" s="45" t="s">
        <v>9</v>
      </c>
      <c r="G112" s="46"/>
      <c r="H112" s="47"/>
      <c r="I112" s="48"/>
      <c r="J112" s="26"/>
      <c r="K112" s="49">
        <f t="shared" si="2"/>
        <v>0</v>
      </c>
      <c r="L112" s="49">
        <f t="shared" si="3"/>
        <v>0</v>
      </c>
    </row>
    <row r="113" spans="1:12" x14ac:dyDescent="0.2">
      <c r="A113" s="41" t="s">
        <v>142</v>
      </c>
      <c r="B113" s="42">
        <v>4018180</v>
      </c>
      <c r="C113" s="11" t="s">
        <v>1527</v>
      </c>
      <c r="D113" s="43">
        <v>2100000098811</v>
      </c>
      <c r="E113" s="44">
        <v>1</v>
      </c>
      <c r="F113" s="45" t="s">
        <v>9</v>
      </c>
      <c r="G113" s="46"/>
      <c r="H113" s="47"/>
      <c r="I113" s="48"/>
      <c r="J113" s="26"/>
      <c r="K113" s="49">
        <f t="shared" si="2"/>
        <v>0</v>
      </c>
      <c r="L113" s="49">
        <f t="shared" si="3"/>
        <v>0</v>
      </c>
    </row>
    <row r="114" spans="1:12" x14ac:dyDescent="0.2">
      <c r="A114" s="41" t="s">
        <v>143</v>
      </c>
      <c r="B114" s="42">
        <v>4018139</v>
      </c>
      <c r="C114" s="11" t="s">
        <v>1528</v>
      </c>
      <c r="D114" s="43">
        <v>2100000072941</v>
      </c>
      <c r="E114" s="44">
        <v>4</v>
      </c>
      <c r="F114" s="45" t="s">
        <v>676</v>
      </c>
      <c r="G114" s="46"/>
      <c r="H114" s="47"/>
      <c r="I114" s="48"/>
      <c r="J114" s="26"/>
      <c r="K114" s="49">
        <f t="shared" si="2"/>
        <v>0</v>
      </c>
      <c r="L114" s="49">
        <f t="shared" si="3"/>
        <v>0</v>
      </c>
    </row>
    <row r="115" spans="1:12" x14ac:dyDescent="0.2">
      <c r="A115" s="41" t="s">
        <v>144</v>
      </c>
      <c r="B115" s="42">
        <v>4018403</v>
      </c>
      <c r="C115" s="11" t="s">
        <v>1529</v>
      </c>
      <c r="D115" s="43">
        <v>8016742202000</v>
      </c>
      <c r="E115" s="44">
        <v>30</v>
      </c>
      <c r="F115" s="45" t="s">
        <v>676</v>
      </c>
      <c r="G115" s="46"/>
      <c r="H115" s="47"/>
      <c r="I115" s="48"/>
      <c r="J115" s="26"/>
      <c r="K115" s="49">
        <f t="shared" si="2"/>
        <v>0</v>
      </c>
      <c r="L115" s="49">
        <f t="shared" si="3"/>
        <v>0</v>
      </c>
    </row>
    <row r="116" spans="1:12" x14ac:dyDescent="0.2">
      <c r="A116" s="41" t="s">
        <v>145</v>
      </c>
      <c r="B116" s="42">
        <v>4018584</v>
      </c>
      <c r="C116" s="11" t="s">
        <v>1530</v>
      </c>
      <c r="D116" s="43">
        <v>4048500304620</v>
      </c>
      <c r="E116" s="44">
        <v>5</v>
      </c>
      <c r="F116" s="45" t="s">
        <v>9</v>
      </c>
      <c r="G116" s="46"/>
      <c r="H116" s="47"/>
      <c r="I116" s="48"/>
      <c r="J116" s="26"/>
      <c r="K116" s="49">
        <f t="shared" si="2"/>
        <v>0</v>
      </c>
      <c r="L116" s="49">
        <f t="shared" si="3"/>
        <v>0</v>
      </c>
    </row>
    <row r="117" spans="1:12" x14ac:dyDescent="0.2">
      <c r="A117" s="41" t="s">
        <v>146</v>
      </c>
      <c r="B117" s="42">
        <v>4018585</v>
      </c>
      <c r="C117" s="11" t="s">
        <v>1531</v>
      </c>
      <c r="D117" s="43">
        <v>8711347226085</v>
      </c>
      <c r="E117" s="44">
        <v>5</v>
      </c>
      <c r="F117" s="45" t="s">
        <v>9</v>
      </c>
      <c r="G117" s="46"/>
      <c r="H117" s="47"/>
      <c r="I117" s="48"/>
      <c r="J117" s="26"/>
      <c r="K117" s="49">
        <f t="shared" si="2"/>
        <v>0</v>
      </c>
      <c r="L117" s="49">
        <f t="shared" si="3"/>
        <v>0</v>
      </c>
    </row>
    <row r="118" spans="1:12" x14ac:dyDescent="0.2">
      <c r="A118" s="41" t="s">
        <v>147</v>
      </c>
      <c r="B118" s="42">
        <v>4011431</v>
      </c>
      <c r="C118" s="11" t="s">
        <v>1532</v>
      </c>
      <c r="D118" s="43">
        <v>80074708884</v>
      </c>
      <c r="E118" s="44">
        <v>3</v>
      </c>
      <c r="F118" s="45" t="s">
        <v>9</v>
      </c>
      <c r="G118" s="46"/>
      <c r="H118" s="47"/>
      <c r="I118" s="48"/>
      <c r="J118" s="26"/>
      <c r="K118" s="49">
        <f t="shared" si="2"/>
        <v>0</v>
      </c>
      <c r="L118" s="49">
        <f t="shared" si="3"/>
        <v>0</v>
      </c>
    </row>
    <row r="119" spans="1:12" x14ac:dyDescent="0.2">
      <c r="A119" s="41" t="s">
        <v>148</v>
      </c>
      <c r="B119" s="42">
        <v>4018745</v>
      </c>
      <c r="C119" s="11" t="s">
        <v>1520</v>
      </c>
      <c r="D119" s="43">
        <v>8713707186176</v>
      </c>
      <c r="E119" s="44">
        <v>9</v>
      </c>
      <c r="F119" s="45" t="s">
        <v>676</v>
      </c>
      <c r="G119" s="46"/>
      <c r="H119" s="47"/>
      <c r="I119" s="48"/>
      <c r="J119" s="26"/>
      <c r="K119" s="49">
        <f t="shared" si="2"/>
        <v>0</v>
      </c>
      <c r="L119" s="49">
        <f t="shared" si="3"/>
        <v>0</v>
      </c>
    </row>
    <row r="120" spans="1:12" ht="25.5" customHeight="1" x14ac:dyDescent="0.2">
      <c r="A120" s="41" t="s">
        <v>149</v>
      </c>
      <c r="B120" s="42">
        <v>4018824</v>
      </c>
      <c r="C120" s="11" t="s">
        <v>1432</v>
      </c>
      <c r="D120" s="94" t="s">
        <v>1570</v>
      </c>
      <c r="E120" s="44">
        <v>5</v>
      </c>
      <c r="F120" s="45" t="s">
        <v>676</v>
      </c>
      <c r="G120" s="46"/>
      <c r="H120" s="47"/>
      <c r="I120" s="48"/>
      <c r="J120" s="26"/>
      <c r="K120" s="49">
        <f t="shared" si="2"/>
        <v>0</v>
      </c>
      <c r="L120" s="49">
        <f t="shared" si="3"/>
        <v>0</v>
      </c>
    </row>
    <row r="121" spans="1:12" x14ac:dyDescent="0.2">
      <c r="A121" s="41" t="s">
        <v>150</v>
      </c>
      <c r="B121" s="42">
        <v>4018883</v>
      </c>
      <c r="C121" s="11" t="s">
        <v>1533</v>
      </c>
      <c r="D121" s="43">
        <v>8711347007202</v>
      </c>
      <c r="E121" s="44">
        <v>5</v>
      </c>
      <c r="F121" s="45" t="s">
        <v>9</v>
      </c>
      <c r="G121" s="46"/>
      <c r="H121" s="47"/>
      <c r="I121" s="48"/>
      <c r="J121" s="26"/>
      <c r="K121" s="49">
        <f t="shared" si="2"/>
        <v>0</v>
      </c>
      <c r="L121" s="49">
        <f t="shared" si="3"/>
        <v>0</v>
      </c>
    </row>
    <row r="122" spans="1:12" x14ac:dyDescent="0.2">
      <c r="A122" s="41" t="s">
        <v>151</v>
      </c>
      <c r="B122" s="42">
        <v>4019143</v>
      </c>
      <c r="C122" s="11" t="s">
        <v>1534</v>
      </c>
      <c r="D122" s="43">
        <v>8715572010310</v>
      </c>
      <c r="E122" s="44">
        <v>2</v>
      </c>
      <c r="F122" s="45" t="s">
        <v>9</v>
      </c>
      <c r="G122" s="46"/>
      <c r="H122" s="47"/>
      <c r="I122" s="48"/>
      <c r="J122" s="26"/>
      <c r="K122" s="49">
        <f t="shared" si="2"/>
        <v>0</v>
      </c>
      <c r="L122" s="49">
        <f t="shared" si="3"/>
        <v>0</v>
      </c>
    </row>
    <row r="123" spans="1:12" x14ac:dyDescent="0.2">
      <c r="A123" s="41" t="s">
        <v>152</v>
      </c>
      <c r="B123" s="42">
        <v>4014544</v>
      </c>
      <c r="C123" s="11" t="s">
        <v>1535</v>
      </c>
      <c r="D123" s="43">
        <v>8008747408730</v>
      </c>
      <c r="E123" s="44">
        <v>6</v>
      </c>
      <c r="F123" s="45" t="s">
        <v>9</v>
      </c>
      <c r="G123" s="46"/>
      <c r="H123" s="47"/>
      <c r="I123" s="48"/>
      <c r="J123" s="26"/>
      <c r="K123" s="49">
        <f t="shared" si="2"/>
        <v>0</v>
      </c>
      <c r="L123" s="49">
        <f t="shared" si="3"/>
        <v>0</v>
      </c>
    </row>
    <row r="124" spans="1:12" x14ac:dyDescent="0.2">
      <c r="A124" s="41" t="s">
        <v>153</v>
      </c>
      <c r="B124" s="42">
        <v>4015057</v>
      </c>
      <c r="C124" s="11" t="s">
        <v>1536</v>
      </c>
      <c r="D124" s="43">
        <v>8711347007202</v>
      </c>
      <c r="E124" s="44">
        <v>6</v>
      </c>
      <c r="F124" s="45" t="s">
        <v>9</v>
      </c>
      <c r="G124" s="46"/>
      <c r="H124" s="47"/>
      <c r="I124" s="48"/>
      <c r="J124" s="26"/>
      <c r="K124" s="49">
        <f t="shared" si="2"/>
        <v>0</v>
      </c>
      <c r="L124" s="49">
        <f t="shared" si="3"/>
        <v>0</v>
      </c>
    </row>
    <row r="125" spans="1:12" x14ac:dyDescent="0.2">
      <c r="A125" s="41" t="s">
        <v>154</v>
      </c>
      <c r="B125" s="42">
        <v>4012642</v>
      </c>
      <c r="C125" s="11" t="s">
        <v>1537</v>
      </c>
      <c r="D125" s="43">
        <v>3838847517880</v>
      </c>
      <c r="E125" s="44">
        <v>5</v>
      </c>
      <c r="F125" s="45" t="s">
        <v>9</v>
      </c>
      <c r="G125" s="46"/>
      <c r="H125" s="47"/>
      <c r="I125" s="48"/>
      <c r="J125" s="26"/>
      <c r="K125" s="49">
        <f t="shared" si="2"/>
        <v>0</v>
      </c>
      <c r="L125" s="49">
        <f t="shared" si="3"/>
        <v>0</v>
      </c>
    </row>
    <row r="126" spans="1:12" x14ac:dyDescent="0.2">
      <c r="A126" s="41" t="s">
        <v>155</v>
      </c>
      <c r="B126" s="42">
        <v>4019243</v>
      </c>
      <c r="C126" s="11" t="s">
        <v>1538</v>
      </c>
      <c r="D126" s="43">
        <v>8711347007202</v>
      </c>
      <c r="E126" s="44">
        <v>3</v>
      </c>
      <c r="F126" s="45" t="s">
        <v>9</v>
      </c>
      <c r="G126" s="46"/>
      <c r="H126" s="47"/>
      <c r="I126" s="48"/>
      <c r="J126" s="26"/>
      <c r="K126" s="49">
        <f t="shared" si="2"/>
        <v>0</v>
      </c>
      <c r="L126" s="49">
        <f t="shared" si="3"/>
        <v>0</v>
      </c>
    </row>
    <row r="127" spans="1:12" x14ac:dyDescent="0.2">
      <c r="A127" s="41" t="s">
        <v>156</v>
      </c>
      <c r="B127" s="42">
        <v>4019265</v>
      </c>
      <c r="C127" s="11" t="s">
        <v>1539</v>
      </c>
      <c r="D127" s="43">
        <v>8713707023082</v>
      </c>
      <c r="E127" s="44">
        <v>1</v>
      </c>
      <c r="F127" s="45" t="s">
        <v>676</v>
      </c>
      <c r="G127" s="46"/>
      <c r="H127" s="47"/>
      <c r="I127" s="48"/>
      <c r="J127" s="26"/>
      <c r="K127" s="49">
        <f t="shared" si="2"/>
        <v>0</v>
      </c>
      <c r="L127" s="49">
        <f t="shared" si="3"/>
        <v>0</v>
      </c>
    </row>
    <row r="128" spans="1:12" x14ac:dyDescent="0.2">
      <c r="A128" s="41" t="s">
        <v>157</v>
      </c>
      <c r="B128" s="42">
        <v>4019266</v>
      </c>
      <c r="C128" s="11" t="s">
        <v>1540</v>
      </c>
      <c r="D128" s="43">
        <v>8713707018284</v>
      </c>
      <c r="E128" s="44">
        <v>1</v>
      </c>
      <c r="F128" s="45" t="s">
        <v>9</v>
      </c>
      <c r="G128" s="46"/>
      <c r="H128" s="47"/>
      <c r="I128" s="48"/>
      <c r="J128" s="26"/>
      <c r="K128" s="49">
        <f t="shared" si="2"/>
        <v>0</v>
      </c>
      <c r="L128" s="49">
        <f t="shared" si="3"/>
        <v>0</v>
      </c>
    </row>
    <row r="129" spans="1:12" x14ac:dyDescent="0.2">
      <c r="A129" s="41" t="s">
        <v>158</v>
      </c>
      <c r="B129" s="42">
        <v>4019267</v>
      </c>
      <c r="C129" s="11" t="s">
        <v>1541</v>
      </c>
      <c r="D129" s="43">
        <v>8713707191118</v>
      </c>
      <c r="E129" s="44">
        <v>1</v>
      </c>
      <c r="F129" s="45" t="s">
        <v>676</v>
      </c>
      <c r="G129" s="46"/>
      <c r="H129" s="47"/>
      <c r="I129" s="48"/>
      <c r="J129" s="26"/>
      <c r="K129" s="49">
        <f t="shared" si="2"/>
        <v>0</v>
      </c>
      <c r="L129" s="49">
        <f t="shared" si="3"/>
        <v>0</v>
      </c>
    </row>
    <row r="130" spans="1:12" x14ac:dyDescent="0.2">
      <c r="A130" s="41" t="s">
        <v>159</v>
      </c>
      <c r="B130" s="42">
        <v>4019473</v>
      </c>
      <c r="C130" s="11" t="s">
        <v>1542</v>
      </c>
      <c r="D130" s="43">
        <v>2100000092222</v>
      </c>
      <c r="E130" s="44">
        <v>2</v>
      </c>
      <c r="F130" s="45" t="s">
        <v>678</v>
      </c>
      <c r="G130" s="46"/>
      <c r="H130" s="47"/>
      <c r="I130" s="48"/>
      <c r="J130" s="26"/>
      <c r="K130" s="49">
        <f t="shared" si="2"/>
        <v>0</v>
      </c>
      <c r="L130" s="49">
        <f t="shared" si="3"/>
        <v>0</v>
      </c>
    </row>
    <row r="131" spans="1:12" x14ac:dyDescent="0.2">
      <c r="A131" s="41" t="s">
        <v>160</v>
      </c>
      <c r="B131" s="42">
        <v>4019516</v>
      </c>
      <c r="C131" s="11" t="s">
        <v>1543</v>
      </c>
      <c r="D131" s="43">
        <v>4027533104773</v>
      </c>
      <c r="E131" s="44">
        <v>3</v>
      </c>
      <c r="F131" s="45" t="s">
        <v>9</v>
      </c>
      <c r="G131" s="46"/>
      <c r="H131" s="47"/>
      <c r="I131" s="48"/>
      <c r="J131" s="26"/>
      <c r="K131" s="49">
        <f t="shared" si="2"/>
        <v>0</v>
      </c>
      <c r="L131" s="49">
        <f t="shared" si="3"/>
        <v>0</v>
      </c>
    </row>
    <row r="132" spans="1:12" x14ac:dyDescent="0.2">
      <c r="A132" s="41" t="s">
        <v>161</v>
      </c>
      <c r="B132" s="42">
        <v>4011960</v>
      </c>
      <c r="C132" s="11" t="s">
        <v>1544</v>
      </c>
      <c r="D132" s="43">
        <v>8711347056569</v>
      </c>
      <c r="E132" s="44">
        <v>2</v>
      </c>
      <c r="F132" s="45" t="s">
        <v>9</v>
      </c>
      <c r="G132" s="46"/>
      <c r="H132" s="47"/>
      <c r="I132" s="48"/>
      <c r="J132" s="26"/>
      <c r="K132" s="49">
        <f t="shared" si="2"/>
        <v>0</v>
      </c>
      <c r="L132" s="49">
        <f t="shared" si="3"/>
        <v>0</v>
      </c>
    </row>
    <row r="133" spans="1:12" x14ac:dyDescent="0.2">
      <c r="A133" s="41" t="s">
        <v>162</v>
      </c>
      <c r="B133" s="42">
        <v>4019546</v>
      </c>
      <c r="C133" s="11" t="s">
        <v>1545</v>
      </c>
      <c r="D133" s="43">
        <v>2100000092222</v>
      </c>
      <c r="E133" s="44">
        <v>2</v>
      </c>
      <c r="F133" s="45" t="s">
        <v>678</v>
      </c>
      <c r="G133" s="46"/>
      <c r="H133" s="47"/>
      <c r="I133" s="48"/>
      <c r="J133" s="26"/>
      <c r="K133" s="49">
        <f t="shared" si="2"/>
        <v>0</v>
      </c>
      <c r="L133" s="49">
        <f t="shared" si="3"/>
        <v>0</v>
      </c>
    </row>
    <row r="134" spans="1:12" x14ac:dyDescent="0.2">
      <c r="A134" s="41" t="s">
        <v>163</v>
      </c>
      <c r="B134" s="42">
        <v>4019568</v>
      </c>
      <c r="C134" s="11" t="s">
        <v>1546</v>
      </c>
      <c r="D134" s="43">
        <v>7611123221888</v>
      </c>
      <c r="E134" s="44">
        <v>50</v>
      </c>
      <c r="F134" s="45" t="s">
        <v>9</v>
      </c>
      <c r="G134" s="46"/>
      <c r="H134" s="47"/>
      <c r="I134" s="48"/>
      <c r="J134" s="26"/>
      <c r="K134" s="49">
        <f t="shared" si="2"/>
        <v>0</v>
      </c>
      <c r="L134" s="49">
        <f t="shared" si="3"/>
        <v>0</v>
      </c>
    </row>
    <row r="135" spans="1:12" x14ac:dyDescent="0.2">
      <c r="A135" s="41" t="s">
        <v>164</v>
      </c>
      <c r="B135" s="42">
        <v>4019569</v>
      </c>
      <c r="C135" s="11" t="s">
        <v>1547</v>
      </c>
      <c r="D135" s="43">
        <v>7611123246027</v>
      </c>
      <c r="E135" s="44">
        <v>25</v>
      </c>
      <c r="F135" s="45" t="s">
        <v>9</v>
      </c>
      <c r="G135" s="46"/>
      <c r="H135" s="47"/>
      <c r="I135" s="48"/>
      <c r="J135" s="26"/>
      <c r="K135" s="49">
        <f t="shared" si="2"/>
        <v>0</v>
      </c>
      <c r="L135" s="49">
        <f t="shared" si="3"/>
        <v>0</v>
      </c>
    </row>
    <row r="136" spans="1:12" x14ac:dyDescent="0.2">
      <c r="A136" s="41" t="s">
        <v>165</v>
      </c>
      <c r="B136" s="42">
        <v>4019572</v>
      </c>
      <c r="C136" s="11" t="s">
        <v>1548</v>
      </c>
      <c r="D136" s="43">
        <v>2100000092222</v>
      </c>
      <c r="E136" s="44">
        <v>1</v>
      </c>
      <c r="F136" s="45" t="s">
        <v>678</v>
      </c>
      <c r="G136" s="46"/>
      <c r="H136" s="47"/>
      <c r="I136" s="48"/>
      <c r="J136" s="26"/>
      <c r="K136" s="49">
        <f t="shared" si="2"/>
        <v>0</v>
      </c>
      <c r="L136" s="49">
        <f t="shared" si="3"/>
        <v>0</v>
      </c>
    </row>
    <row r="137" spans="1:12" x14ac:dyDescent="0.2">
      <c r="A137" s="41" t="s">
        <v>166</v>
      </c>
      <c r="B137" s="42">
        <v>4019662</v>
      </c>
      <c r="C137" s="11" t="s">
        <v>1549</v>
      </c>
      <c r="D137" s="43">
        <v>8690734393275</v>
      </c>
      <c r="E137" s="44">
        <v>1</v>
      </c>
      <c r="F137" s="45" t="s">
        <v>9</v>
      </c>
      <c r="G137" s="46"/>
      <c r="H137" s="47"/>
      <c r="I137" s="48"/>
      <c r="J137" s="26"/>
      <c r="K137" s="49">
        <f t="shared" si="2"/>
        <v>0</v>
      </c>
      <c r="L137" s="49">
        <f t="shared" si="3"/>
        <v>0</v>
      </c>
    </row>
    <row r="138" spans="1:12" x14ac:dyDescent="0.2">
      <c r="A138" s="41" t="s">
        <v>167</v>
      </c>
      <c r="B138" s="42">
        <v>4019661</v>
      </c>
      <c r="C138" s="11" t="s">
        <v>1550</v>
      </c>
      <c r="D138" s="43">
        <v>8690734393305</v>
      </c>
      <c r="E138" s="44">
        <v>1</v>
      </c>
      <c r="F138" s="45" t="s">
        <v>9</v>
      </c>
      <c r="G138" s="46"/>
      <c r="H138" s="47"/>
      <c r="I138" s="48"/>
      <c r="J138" s="26"/>
      <c r="K138" s="49">
        <f t="shared" si="2"/>
        <v>0</v>
      </c>
      <c r="L138" s="49">
        <f t="shared" si="3"/>
        <v>0</v>
      </c>
    </row>
    <row r="139" spans="1:12" x14ac:dyDescent="0.2">
      <c r="A139" s="41" t="s">
        <v>168</v>
      </c>
      <c r="B139" s="42">
        <v>4019663</v>
      </c>
      <c r="C139" s="11" t="s">
        <v>1551</v>
      </c>
      <c r="D139" s="43">
        <v>86990734395859</v>
      </c>
      <c r="E139" s="44">
        <v>1</v>
      </c>
      <c r="F139" s="45" t="s">
        <v>9</v>
      </c>
      <c r="G139" s="46"/>
      <c r="H139" s="47"/>
      <c r="I139" s="48"/>
      <c r="J139" s="26"/>
      <c r="K139" s="49">
        <f t="shared" ref="K139:K156" si="4">I139*(100-J139)/100</f>
        <v>0</v>
      </c>
      <c r="L139" s="49">
        <f t="shared" ref="L139:L156" si="5">K139*E139</f>
        <v>0</v>
      </c>
    </row>
    <row r="140" spans="1:12" x14ac:dyDescent="0.2">
      <c r="A140" s="41" t="s">
        <v>169</v>
      </c>
      <c r="B140" s="42">
        <v>4019664</v>
      </c>
      <c r="C140" s="11" t="s">
        <v>1552</v>
      </c>
      <c r="D140" s="43">
        <v>4046719044351</v>
      </c>
      <c r="E140" s="44">
        <v>1</v>
      </c>
      <c r="F140" s="45" t="s">
        <v>9</v>
      </c>
      <c r="G140" s="46"/>
      <c r="H140" s="47"/>
      <c r="I140" s="48"/>
      <c r="J140" s="26"/>
      <c r="K140" s="49">
        <f t="shared" si="4"/>
        <v>0</v>
      </c>
      <c r="L140" s="49">
        <f t="shared" si="5"/>
        <v>0</v>
      </c>
    </row>
    <row r="141" spans="1:12" x14ac:dyDescent="0.2">
      <c r="A141" s="41" t="s">
        <v>170</v>
      </c>
      <c r="B141" s="42">
        <v>4019665</v>
      </c>
      <c r="C141" s="11" t="s">
        <v>1553</v>
      </c>
      <c r="D141" s="43">
        <v>8690734395866</v>
      </c>
      <c r="E141" s="44">
        <v>1</v>
      </c>
      <c r="F141" s="45" t="s">
        <v>9</v>
      </c>
      <c r="G141" s="46"/>
      <c r="H141" s="47"/>
      <c r="I141" s="48"/>
      <c r="J141" s="26"/>
      <c r="K141" s="49">
        <f t="shared" si="4"/>
        <v>0</v>
      </c>
      <c r="L141" s="49">
        <f t="shared" si="5"/>
        <v>0</v>
      </c>
    </row>
    <row r="142" spans="1:12" x14ac:dyDescent="0.2">
      <c r="A142" s="41" t="s">
        <v>171</v>
      </c>
      <c r="B142" s="42">
        <v>4012634</v>
      </c>
      <c r="C142" s="11" t="s">
        <v>1554</v>
      </c>
      <c r="D142" s="43">
        <v>8711347000548</v>
      </c>
      <c r="E142" s="44">
        <v>2</v>
      </c>
      <c r="F142" s="45" t="s">
        <v>9</v>
      </c>
      <c r="G142" s="46"/>
      <c r="H142" s="47"/>
      <c r="I142" s="48"/>
      <c r="J142" s="26"/>
      <c r="K142" s="49">
        <f t="shared" si="4"/>
        <v>0</v>
      </c>
      <c r="L142" s="49">
        <f t="shared" si="5"/>
        <v>0</v>
      </c>
    </row>
    <row r="143" spans="1:12" x14ac:dyDescent="0.2">
      <c r="A143" s="41" t="s">
        <v>172</v>
      </c>
      <c r="B143" s="42">
        <v>4019919</v>
      </c>
      <c r="C143" s="11" t="s">
        <v>1555</v>
      </c>
      <c r="D143" s="43">
        <v>2100000061297</v>
      </c>
      <c r="E143" s="44">
        <v>2</v>
      </c>
      <c r="F143" s="45" t="s">
        <v>676</v>
      </c>
      <c r="G143" s="46"/>
      <c r="H143" s="47"/>
      <c r="I143" s="48"/>
      <c r="J143" s="26"/>
      <c r="K143" s="49">
        <f t="shared" si="4"/>
        <v>0</v>
      </c>
      <c r="L143" s="49">
        <f t="shared" si="5"/>
        <v>0</v>
      </c>
    </row>
    <row r="144" spans="1:12" x14ac:dyDescent="0.2">
      <c r="A144" s="41" t="s">
        <v>173</v>
      </c>
      <c r="B144" s="42">
        <v>4020031</v>
      </c>
      <c r="C144" s="11" t="s">
        <v>1495</v>
      </c>
      <c r="D144" s="43">
        <v>8713707193273</v>
      </c>
      <c r="E144" s="44">
        <v>1</v>
      </c>
      <c r="F144" s="45" t="s">
        <v>676</v>
      </c>
      <c r="G144" s="46"/>
      <c r="H144" s="47"/>
      <c r="I144" s="48"/>
      <c r="J144" s="26"/>
      <c r="K144" s="49">
        <f t="shared" si="4"/>
        <v>0</v>
      </c>
      <c r="L144" s="49">
        <f t="shared" si="5"/>
        <v>0</v>
      </c>
    </row>
    <row r="145" spans="1:12" x14ac:dyDescent="0.2">
      <c r="A145" s="41" t="s">
        <v>174</v>
      </c>
      <c r="B145" s="42">
        <v>4012306</v>
      </c>
      <c r="C145" s="11" t="s">
        <v>1556</v>
      </c>
      <c r="D145" s="43">
        <v>2100000092222</v>
      </c>
      <c r="E145" s="44">
        <v>2</v>
      </c>
      <c r="F145" s="45" t="s">
        <v>678</v>
      </c>
      <c r="G145" s="46"/>
      <c r="H145" s="47"/>
      <c r="I145" s="48"/>
      <c r="J145" s="26"/>
      <c r="K145" s="49">
        <f t="shared" si="4"/>
        <v>0</v>
      </c>
      <c r="L145" s="49">
        <f t="shared" si="5"/>
        <v>0</v>
      </c>
    </row>
    <row r="146" spans="1:12" x14ac:dyDescent="0.2">
      <c r="A146" s="41" t="s">
        <v>175</v>
      </c>
      <c r="B146" s="42">
        <v>4020092</v>
      </c>
      <c r="C146" s="11" t="s">
        <v>1557</v>
      </c>
      <c r="D146" s="43">
        <v>2100000103362</v>
      </c>
      <c r="E146" s="44">
        <v>2</v>
      </c>
      <c r="F146" s="45" t="s">
        <v>678</v>
      </c>
      <c r="G146" s="46"/>
      <c r="H146" s="47"/>
      <c r="I146" s="48"/>
      <c r="J146" s="26"/>
      <c r="K146" s="49">
        <f t="shared" si="4"/>
        <v>0</v>
      </c>
      <c r="L146" s="49">
        <f t="shared" si="5"/>
        <v>0</v>
      </c>
    </row>
    <row r="147" spans="1:12" x14ac:dyDescent="0.2">
      <c r="A147" s="41" t="s">
        <v>176</v>
      </c>
      <c r="B147" s="42">
        <v>4020093</v>
      </c>
      <c r="C147" s="11" t="s">
        <v>1558</v>
      </c>
      <c r="D147" s="43">
        <v>8436033645680</v>
      </c>
      <c r="E147" s="44">
        <v>1</v>
      </c>
      <c r="F147" s="45" t="s">
        <v>9</v>
      </c>
      <c r="G147" s="46"/>
      <c r="H147" s="47"/>
      <c r="I147" s="48"/>
      <c r="J147" s="26"/>
      <c r="K147" s="49">
        <f t="shared" si="4"/>
        <v>0</v>
      </c>
      <c r="L147" s="49">
        <f t="shared" si="5"/>
        <v>0</v>
      </c>
    </row>
    <row r="148" spans="1:12" x14ac:dyDescent="0.2">
      <c r="A148" s="41" t="s">
        <v>177</v>
      </c>
      <c r="B148" s="42">
        <v>4020161</v>
      </c>
      <c r="C148" s="11" t="s">
        <v>1559</v>
      </c>
      <c r="D148" s="43">
        <v>2100000102877</v>
      </c>
      <c r="E148" s="44">
        <v>2</v>
      </c>
      <c r="F148" s="45" t="s">
        <v>678</v>
      </c>
      <c r="G148" s="46"/>
      <c r="H148" s="47"/>
      <c r="I148" s="48"/>
      <c r="J148" s="26"/>
      <c r="K148" s="49">
        <f t="shared" si="4"/>
        <v>0</v>
      </c>
      <c r="L148" s="49">
        <f t="shared" si="5"/>
        <v>0</v>
      </c>
    </row>
    <row r="149" spans="1:12" x14ac:dyDescent="0.2">
      <c r="A149" s="41" t="s">
        <v>178</v>
      </c>
      <c r="B149" s="42">
        <v>4020223</v>
      </c>
      <c r="C149" s="11" t="s">
        <v>1560</v>
      </c>
      <c r="D149" s="43">
        <v>8715572110713</v>
      </c>
      <c r="E149" s="44">
        <v>3</v>
      </c>
      <c r="F149" s="45" t="s">
        <v>9</v>
      </c>
      <c r="G149" s="46"/>
      <c r="H149" s="47"/>
      <c r="I149" s="48"/>
      <c r="J149" s="26"/>
      <c r="K149" s="49">
        <f t="shared" si="4"/>
        <v>0</v>
      </c>
      <c r="L149" s="49">
        <f t="shared" si="5"/>
        <v>0</v>
      </c>
    </row>
    <row r="150" spans="1:12" x14ac:dyDescent="0.2">
      <c r="A150" s="41" t="s">
        <v>179</v>
      </c>
      <c r="B150" s="42">
        <v>4020248</v>
      </c>
      <c r="C150" s="11" t="s">
        <v>1561</v>
      </c>
      <c r="D150" s="43">
        <v>2100000102433</v>
      </c>
      <c r="E150" s="44">
        <v>1</v>
      </c>
      <c r="F150" s="45" t="s">
        <v>9</v>
      </c>
      <c r="G150" s="46"/>
      <c r="H150" s="47"/>
      <c r="I150" s="48"/>
      <c r="J150" s="26"/>
      <c r="K150" s="49">
        <f t="shared" si="4"/>
        <v>0</v>
      </c>
      <c r="L150" s="49">
        <f t="shared" si="5"/>
        <v>0</v>
      </c>
    </row>
    <row r="151" spans="1:12" x14ac:dyDescent="0.2">
      <c r="A151" s="41" t="s">
        <v>180</v>
      </c>
      <c r="B151" s="42">
        <v>4020275</v>
      </c>
      <c r="C151" s="11" t="s">
        <v>1562</v>
      </c>
      <c r="D151" s="43">
        <v>8713707183083</v>
      </c>
      <c r="E151" s="44">
        <v>1</v>
      </c>
      <c r="F151" s="45" t="s">
        <v>9</v>
      </c>
      <c r="G151" s="46"/>
      <c r="H151" s="47"/>
      <c r="I151" s="48"/>
      <c r="J151" s="26"/>
      <c r="K151" s="49">
        <f t="shared" si="4"/>
        <v>0</v>
      </c>
      <c r="L151" s="49">
        <f t="shared" si="5"/>
        <v>0</v>
      </c>
    </row>
    <row r="152" spans="1:12" x14ac:dyDescent="0.2">
      <c r="A152" s="41" t="s">
        <v>181</v>
      </c>
      <c r="B152" s="42">
        <v>4020284</v>
      </c>
      <c r="C152" s="11" t="s">
        <v>1563</v>
      </c>
      <c r="D152" s="43">
        <v>3838847129663</v>
      </c>
      <c r="E152" s="44">
        <v>2</v>
      </c>
      <c r="F152" s="45" t="s">
        <v>9</v>
      </c>
      <c r="G152" s="46"/>
      <c r="H152" s="47"/>
      <c r="I152" s="48"/>
      <c r="J152" s="26"/>
      <c r="K152" s="49">
        <f t="shared" si="4"/>
        <v>0</v>
      </c>
      <c r="L152" s="49">
        <f t="shared" si="5"/>
        <v>0</v>
      </c>
    </row>
    <row r="153" spans="1:12" x14ac:dyDescent="0.2">
      <c r="A153" s="41" t="s">
        <v>182</v>
      </c>
      <c r="B153" s="42">
        <v>4020285</v>
      </c>
      <c r="C153" s="11" t="s">
        <v>1564</v>
      </c>
      <c r="D153" s="43">
        <v>3838847128789</v>
      </c>
      <c r="E153" s="44">
        <v>4</v>
      </c>
      <c r="F153" s="45" t="s">
        <v>9</v>
      </c>
      <c r="G153" s="46"/>
      <c r="H153" s="47"/>
      <c r="I153" s="48"/>
      <c r="J153" s="26"/>
      <c r="K153" s="49">
        <f t="shared" si="4"/>
        <v>0</v>
      </c>
      <c r="L153" s="49">
        <f t="shared" si="5"/>
        <v>0</v>
      </c>
    </row>
    <row r="154" spans="1:12" x14ac:dyDescent="0.2">
      <c r="A154" s="41" t="s">
        <v>183</v>
      </c>
      <c r="B154" s="42">
        <v>4020286</v>
      </c>
      <c r="C154" s="11" t="s">
        <v>1565</v>
      </c>
      <c r="D154" s="43">
        <v>9002032001186</v>
      </c>
      <c r="E154" s="44">
        <v>2</v>
      </c>
      <c r="F154" s="45" t="s">
        <v>9</v>
      </c>
      <c r="G154" s="46"/>
      <c r="H154" s="47"/>
      <c r="I154" s="48"/>
      <c r="J154" s="26"/>
      <c r="K154" s="49">
        <f t="shared" si="4"/>
        <v>0</v>
      </c>
      <c r="L154" s="49">
        <f t="shared" si="5"/>
        <v>0</v>
      </c>
    </row>
    <row r="155" spans="1:12" x14ac:dyDescent="0.2">
      <c r="A155" s="41" t="s">
        <v>184</v>
      </c>
      <c r="B155" s="42">
        <v>4020287</v>
      </c>
      <c r="C155" s="11" t="s">
        <v>1566</v>
      </c>
      <c r="D155" s="43">
        <v>8593534670044</v>
      </c>
      <c r="E155" s="44">
        <v>2</v>
      </c>
      <c r="F155" s="45" t="s">
        <v>9</v>
      </c>
      <c r="G155" s="46"/>
      <c r="H155" s="47"/>
      <c r="I155" s="48"/>
      <c r="J155" s="26"/>
      <c r="K155" s="49">
        <f t="shared" si="4"/>
        <v>0</v>
      </c>
      <c r="L155" s="49">
        <f t="shared" si="5"/>
        <v>0</v>
      </c>
    </row>
    <row r="156" spans="1:12" x14ac:dyDescent="0.2">
      <c r="A156" s="41" t="s">
        <v>185</v>
      </c>
      <c r="B156" s="42">
        <v>4020343</v>
      </c>
      <c r="C156" s="11" t="s">
        <v>1567</v>
      </c>
      <c r="D156" s="43">
        <v>3838847130058</v>
      </c>
      <c r="E156" s="44">
        <v>2</v>
      </c>
      <c r="F156" s="45" t="s">
        <v>9</v>
      </c>
      <c r="G156" s="46"/>
      <c r="H156" s="47"/>
      <c r="I156" s="48"/>
      <c r="J156" s="26"/>
      <c r="K156" s="49">
        <f t="shared" si="4"/>
        <v>0</v>
      </c>
      <c r="L156" s="49">
        <f t="shared" si="5"/>
        <v>0</v>
      </c>
    </row>
    <row r="157" spans="1:12" ht="12.95" customHeight="1" x14ac:dyDescent="0.2">
      <c r="A157" s="27"/>
      <c r="D157" s="4"/>
      <c r="E157" s="169" t="s">
        <v>6995</v>
      </c>
      <c r="F157" s="170"/>
      <c r="G157" s="170"/>
      <c r="H157" s="170"/>
      <c r="I157" s="171"/>
      <c r="J157" s="171"/>
      <c r="K157" s="28">
        <f>SUM(L10:L156)</f>
        <v>0</v>
      </c>
    </row>
    <row r="158" spans="1:12" ht="12.95" customHeight="1" x14ac:dyDescent="0.2">
      <c r="F158" s="17"/>
      <c r="G158" s="17"/>
      <c r="H158" s="18"/>
      <c r="I158" s="15"/>
      <c r="J158" s="3"/>
    </row>
    <row r="159" spans="1:12" ht="12" customHeight="1" x14ac:dyDescent="0.2">
      <c r="C159" s="19"/>
      <c r="D159" s="19"/>
      <c r="E159" s="19"/>
      <c r="F159" s="19"/>
      <c r="G159" s="19"/>
      <c r="H159" s="19"/>
      <c r="I159" s="16"/>
      <c r="J159" s="16"/>
      <c r="K159" s="20"/>
    </row>
    <row r="160" spans="1:12" ht="13.5" customHeight="1" x14ac:dyDescent="0.2">
      <c r="C160" s="155" t="s">
        <v>10</v>
      </c>
      <c r="D160" s="156"/>
      <c r="E160" s="21"/>
      <c r="F160" s="21"/>
      <c r="G160" s="21"/>
      <c r="H160" s="157"/>
      <c r="I160" s="157"/>
      <c r="J160" s="157"/>
      <c r="K160" s="20"/>
    </row>
    <row r="161" spans="1:11" ht="14.25" customHeight="1" x14ac:dyDescent="0.2">
      <c r="C161" s="33" t="s">
        <v>6997</v>
      </c>
      <c r="D161" s="23"/>
      <c r="E161" s="24"/>
      <c r="F161" s="24"/>
      <c r="G161" s="24" t="s">
        <v>11</v>
      </c>
      <c r="H161" s="142" t="s">
        <v>6</v>
      </c>
      <c r="I161" s="142"/>
      <c r="J161" s="143"/>
      <c r="K161" s="20"/>
    </row>
    <row r="162" spans="1:11" ht="10.5" customHeight="1" x14ac:dyDescent="0.2">
      <c r="C162" s="38"/>
      <c r="D162" s="21"/>
      <c r="E162" s="21"/>
      <c r="F162" s="21"/>
      <c r="G162" s="21"/>
      <c r="H162" s="178"/>
      <c r="I162" s="178"/>
      <c r="J162" s="7"/>
      <c r="K162" s="20"/>
    </row>
    <row r="163" spans="1:11" ht="10.5" customHeight="1" x14ac:dyDescent="0.2">
      <c r="A163" s="20"/>
      <c r="B163" s="7"/>
      <c r="C163" s="39"/>
      <c r="D163" s="39"/>
      <c r="E163" s="39"/>
      <c r="F163" s="39"/>
      <c r="G163" s="39"/>
      <c r="H163" s="39"/>
    </row>
    <row r="164" spans="1:11" ht="12" customHeight="1" x14ac:dyDescent="0.2">
      <c r="A164" s="38"/>
      <c r="B164" s="40"/>
      <c r="C164" s="39"/>
      <c r="D164" s="39"/>
      <c r="E164" s="39"/>
      <c r="F164" s="39"/>
      <c r="G164" s="39"/>
      <c r="H164" s="39"/>
    </row>
    <row r="165" spans="1:11" ht="12.95" customHeight="1" x14ac:dyDescent="0.2">
      <c r="A165" s="22" t="s">
        <v>5</v>
      </c>
      <c r="B165" s="33"/>
      <c r="C165" s="39"/>
      <c r="D165" s="39"/>
      <c r="E165" s="39"/>
      <c r="F165" s="39"/>
      <c r="G165" s="39"/>
      <c r="H165" s="39"/>
      <c r="I165" s="3"/>
      <c r="J165" s="3"/>
    </row>
    <row r="166" spans="1:11" ht="14.25" customHeight="1" x14ac:dyDescent="0.2">
      <c r="A166" s="38"/>
      <c r="B166" s="40"/>
      <c r="C166" s="39"/>
      <c r="D166" s="39"/>
      <c r="E166" s="39"/>
      <c r="F166" s="39"/>
      <c r="G166" s="39"/>
      <c r="H166" s="39"/>
      <c r="I166" s="3"/>
      <c r="J166" s="3"/>
    </row>
    <row r="172" spans="1:11" x14ac:dyDescent="0.2">
      <c r="B172" s="3"/>
      <c r="I172" s="3"/>
      <c r="J172" s="3"/>
    </row>
    <row r="173" spans="1:11" x14ac:dyDescent="0.2">
      <c r="B173" s="3"/>
      <c r="I173" s="3"/>
      <c r="J173" s="3"/>
    </row>
    <row r="174" spans="1:11" x14ac:dyDescent="0.2">
      <c r="B174" s="3"/>
      <c r="I174" s="3"/>
      <c r="J174" s="3"/>
    </row>
    <row r="175" spans="1:11" x14ac:dyDescent="0.2">
      <c r="B175" s="3"/>
      <c r="I175" s="3"/>
      <c r="J175" s="3"/>
    </row>
    <row r="176" spans="1:11" x14ac:dyDescent="0.2">
      <c r="B176" s="3"/>
      <c r="I176" s="3"/>
      <c r="J176" s="3"/>
    </row>
    <row r="177" spans="2:10" x14ac:dyDescent="0.2">
      <c r="B177" s="3"/>
      <c r="I177" s="3"/>
      <c r="J177" s="3"/>
    </row>
    <row r="178" spans="2:10" x14ac:dyDescent="0.2">
      <c r="B178" s="3"/>
      <c r="I178" s="3"/>
      <c r="J178" s="3"/>
    </row>
    <row r="179" spans="2:10" x14ac:dyDescent="0.2">
      <c r="B179" s="3"/>
      <c r="I179" s="3"/>
      <c r="J179" s="3"/>
    </row>
    <row r="180" spans="2:10" x14ac:dyDescent="0.2">
      <c r="B180" s="3"/>
      <c r="I180" s="3"/>
      <c r="J180" s="3"/>
    </row>
    <row r="181" spans="2:10" x14ac:dyDescent="0.2">
      <c r="B181" s="3"/>
      <c r="I181" s="3"/>
      <c r="J181" s="3"/>
    </row>
    <row r="182" spans="2:10" x14ac:dyDescent="0.2">
      <c r="B182" s="3"/>
      <c r="I182" s="3"/>
      <c r="J182" s="3"/>
    </row>
    <row r="183" spans="2:10" x14ac:dyDescent="0.2">
      <c r="B183" s="3"/>
      <c r="I183" s="3"/>
      <c r="J183" s="3"/>
    </row>
    <row r="184" spans="2:10" x14ac:dyDescent="0.2">
      <c r="B184" s="3"/>
      <c r="I184" s="3"/>
      <c r="J184" s="3"/>
    </row>
    <row r="185" spans="2:10" x14ac:dyDescent="0.2">
      <c r="B185" s="3"/>
      <c r="I185" s="3"/>
      <c r="J185" s="3"/>
    </row>
    <row r="186" spans="2:10" x14ac:dyDescent="0.2">
      <c r="B186" s="3"/>
      <c r="I186" s="3"/>
      <c r="J186" s="3"/>
    </row>
    <row r="187" spans="2:10" x14ac:dyDescent="0.2">
      <c r="B187" s="3"/>
      <c r="I187" s="3"/>
      <c r="J187" s="3"/>
    </row>
    <row r="188" spans="2:10" x14ac:dyDescent="0.2">
      <c r="B188" s="3"/>
      <c r="I188" s="3"/>
      <c r="J188" s="3"/>
    </row>
    <row r="189" spans="2:10" x14ac:dyDescent="0.2">
      <c r="B189" s="3"/>
      <c r="I189" s="3"/>
      <c r="J189" s="3"/>
    </row>
    <row r="190" spans="2:10" x14ac:dyDescent="0.2">
      <c r="B190" s="3"/>
      <c r="I190" s="3"/>
      <c r="J190" s="3"/>
    </row>
    <row r="191" spans="2:10" x14ac:dyDescent="0.2">
      <c r="B191" s="3"/>
      <c r="I191" s="3"/>
      <c r="J191" s="3"/>
    </row>
    <row r="192" spans="2:10" x14ac:dyDescent="0.2">
      <c r="B192" s="3"/>
      <c r="I192" s="3"/>
      <c r="J192" s="3"/>
    </row>
    <row r="193" spans="2:10" x14ac:dyDescent="0.2">
      <c r="B193" s="3"/>
      <c r="I193" s="3"/>
      <c r="J193" s="3"/>
    </row>
    <row r="194" spans="2:10" x14ac:dyDescent="0.2">
      <c r="B194" s="3"/>
      <c r="I194" s="3"/>
      <c r="J194" s="3"/>
    </row>
    <row r="195" spans="2:10" x14ac:dyDescent="0.2">
      <c r="B195" s="3"/>
      <c r="I195" s="3"/>
      <c r="J195" s="3"/>
    </row>
    <row r="196" spans="2:10" x14ac:dyDescent="0.2">
      <c r="B196" s="3"/>
      <c r="I196" s="3"/>
      <c r="J196" s="3"/>
    </row>
    <row r="197" spans="2:10" x14ac:dyDescent="0.2">
      <c r="B197" s="3"/>
      <c r="I197" s="3"/>
      <c r="J197" s="3"/>
    </row>
    <row r="198" spans="2:10" x14ac:dyDescent="0.2">
      <c r="B198" s="3"/>
      <c r="I198" s="3"/>
      <c r="J198" s="3"/>
    </row>
    <row r="199" spans="2:10" x14ac:dyDescent="0.2">
      <c r="B199" s="3"/>
      <c r="I199" s="3"/>
      <c r="J199" s="3"/>
    </row>
  </sheetData>
  <mergeCells count="20">
    <mergeCell ref="C160:D160"/>
    <mergeCell ref="H160:J160"/>
    <mergeCell ref="H161:J161"/>
    <mergeCell ref="H162:I162"/>
    <mergeCell ref="H8:H9"/>
    <mergeCell ref="I8:I9"/>
    <mergeCell ref="J8:J9"/>
    <mergeCell ref="K8:K9"/>
    <mergeCell ref="L8:L9"/>
    <mergeCell ref="E157:J157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56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5"/>
  <sheetViews>
    <sheetView workbookViewId="0">
      <pane ySplit="9" topLeftCell="A199" activePane="bottomLeft" state="frozen"/>
      <selection pane="bottomLeft" activeCell="K240" sqref="K240"/>
    </sheetView>
  </sheetViews>
  <sheetFormatPr defaultColWidth="11.5703125" defaultRowHeight="12.75" x14ac:dyDescent="0.2"/>
  <cols>
    <col min="1" max="1" width="4" style="3" customWidth="1"/>
    <col min="2" max="2" width="8.28515625" style="4" customWidth="1"/>
    <col min="3" max="3" width="17" style="3" customWidth="1"/>
    <col min="4" max="4" width="35.7109375" style="3" customWidth="1"/>
    <col min="5" max="5" width="10.42578125" style="3" customWidth="1"/>
    <col min="6" max="6" width="8.5703125" style="3" customWidth="1"/>
    <col min="7" max="7" width="17.28515625" style="3" customWidth="1"/>
    <col min="8" max="8" width="20.28515625" style="3" customWidth="1"/>
    <col min="9" max="9" width="17.5703125" style="4" customWidth="1"/>
    <col min="10" max="10" width="11.140625" style="4" customWidth="1"/>
    <col min="11" max="11" width="16.42578125" style="3" customWidth="1"/>
    <col min="12" max="12" width="16.140625" style="3" customWidth="1"/>
    <col min="13" max="16384" width="11.5703125" style="3"/>
  </cols>
  <sheetData>
    <row r="1" spans="1:12" ht="15" customHeight="1" x14ac:dyDescent="0.2">
      <c r="C1" s="158" t="s">
        <v>12</v>
      </c>
      <c r="D1" s="159"/>
      <c r="E1" s="159"/>
      <c r="F1" s="159"/>
      <c r="G1" s="160"/>
      <c r="H1" s="5"/>
      <c r="I1" s="3"/>
      <c r="J1" s="3"/>
    </row>
    <row r="2" spans="1:12" x14ac:dyDescent="0.2">
      <c r="C2" s="6"/>
      <c r="D2" s="6"/>
      <c r="E2" s="6"/>
      <c r="F2" s="6"/>
      <c r="G2" s="6"/>
      <c r="H2" s="6"/>
    </row>
    <row r="3" spans="1:12" x14ac:dyDescent="0.2"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x14ac:dyDescent="0.2">
      <c r="C4" s="8" t="s">
        <v>17809</v>
      </c>
      <c r="D4" s="8"/>
      <c r="E4" s="8"/>
      <c r="F4" s="8"/>
      <c r="G4" s="8"/>
      <c r="H4" s="8"/>
      <c r="I4" s="7"/>
      <c r="J4" s="7"/>
    </row>
    <row r="5" spans="1:12" ht="7.5" customHeight="1" x14ac:dyDescent="0.2">
      <c r="C5" s="162" t="s">
        <v>0</v>
      </c>
      <c r="D5" s="162"/>
      <c r="E5" s="162"/>
      <c r="F5" s="162"/>
      <c r="G5" s="162"/>
      <c r="H5" s="162"/>
      <c r="I5" s="7"/>
      <c r="J5" s="7"/>
    </row>
    <row r="6" spans="1:12" x14ac:dyDescent="0.2">
      <c r="C6" s="202" t="s">
        <v>7682</v>
      </c>
      <c r="D6" s="202"/>
      <c r="E6" s="202"/>
      <c r="F6" s="202"/>
      <c r="G6" s="202"/>
      <c r="H6" s="202"/>
      <c r="I6" s="174"/>
      <c r="J6" s="174"/>
      <c r="K6" s="174"/>
    </row>
    <row r="7" spans="1:12" x14ac:dyDescent="0.2"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25"/>
      <c r="C8" s="148" t="s">
        <v>55</v>
      </c>
      <c r="D8" s="175" t="s">
        <v>8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41" t="s">
        <v>16</v>
      </c>
      <c r="B10" s="42"/>
      <c r="C10" s="96">
        <v>3831070926382</v>
      </c>
      <c r="D10" s="97" t="s">
        <v>1571</v>
      </c>
      <c r="E10" s="44">
        <v>112</v>
      </c>
      <c r="F10" s="98" t="s">
        <v>1745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x14ac:dyDescent="0.2">
      <c r="A11" s="41" t="s">
        <v>17</v>
      </c>
      <c r="B11" s="42"/>
      <c r="C11" s="96">
        <v>3831070926375</v>
      </c>
      <c r="D11" s="97" t="s">
        <v>1572</v>
      </c>
      <c r="E11" s="44">
        <v>112</v>
      </c>
      <c r="F11" s="98" t="s">
        <v>1745</v>
      </c>
      <c r="G11" s="46"/>
      <c r="H11" s="47"/>
      <c r="I11" s="48"/>
      <c r="J11" s="26"/>
      <c r="K11" s="49">
        <f t="shared" ref="K11:K74" si="0">I11*(100-J11)/100</f>
        <v>0</v>
      </c>
      <c r="L11" s="49">
        <f t="shared" ref="L11:L74" si="1">K11*E11</f>
        <v>0</v>
      </c>
    </row>
    <row r="12" spans="1:12" x14ac:dyDescent="0.2">
      <c r="A12" s="41" t="s">
        <v>18</v>
      </c>
      <c r="B12" s="42"/>
      <c r="C12" s="96">
        <v>3831070926399</v>
      </c>
      <c r="D12" s="97" t="s">
        <v>1573</v>
      </c>
      <c r="E12" s="44">
        <v>112</v>
      </c>
      <c r="F12" s="98" t="s">
        <v>1745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x14ac:dyDescent="0.2">
      <c r="A13" s="41" t="s">
        <v>19</v>
      </c>
      <c r="B13" s="42"/>
      <c r="C13" s="96">
        <v>3831070900450</v>
      </c>
      <c r="D13" s="97" t="s">
        <v>1574</v>
      </c>
      <c r="E13" s="44">
        <v>156</v>
      </c>
      <c r="F13" s="98" t="s">
        <v>1745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x14ac:dyDescent="0.2">
      <c r="A14" s="41" t="s">
        <v>20</v>
      </c>
      <c r="B14" s="42"/>
      <c r="C14" s="96">
        <v>3831070932642</v>
      </c>
      <c r="D14" s="97" t="s">
        <v>1575</v>
      </c>
      <c r="E14" s="44">
        <v>70</v>
      </c>
      <c r="F14" s="98" t="s">
        <v>1745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 t="s">
        <v>21</v>
      </c>
      <c r="B15" s="42"/>
      <c r="C15" s="96">
        <v>3831070928430</v>
      </c>
      <c r="D15" s="97" t="s">
        <v>1576</v>
      </c>
      <c r="E15" s="44">
        <v>12</v>
      </c>
      <c r="F15" s="98" t="s">
        <v>1745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 t="s">
        <v>22</v>
      </c>
      <c r="B16" s="42"/>
      <c r="C16" s="96">
        <v>3831070928423</v>
      </c>
      <c r="D16" s="97" t="s">
        <v>1577</v>
      </c>
      <c r="E16" s="44">
        <v>18</v>
      </c>
      <c r="F16" s="98" t="s">
        <v>1745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 t="s">
        <v>23</v>
      </c>
      <c r="B17" s="42"/>
      <c r="C17" s="96">
        <v>3831070928447</v>
      </c>
      <c r="D17" s="97" t="s">
        <v>1578</v>
      </c>
      <c r="E17" s="44">
        <v>4</v>
      </c>
      <c r="F17" s="98" t="s">
        <v>1745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x14ac:dyDescent="0.2">
      <c r="A18" s="41" t="s">
        <v>24</v>
      </c>
      <c r="B18" s="42"/>
      <c r="C18" s="96">
        <v>383107096305</v>
      </c>
      <c r="D18" s="97" t="s">
        <v>1579</v>
      </c>
      <c r="E18" s="44">
        <v>7</v>
      </c>
      <c r="F18" s="98" t="s">
        <v>1745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 t="s">
        <v>25</v>
      </c>
      <c r="B19" s="42"/>
      <c r="C19" s="96">
        <v>3831070912965</v>
      </c>
      <c r="D19" s="97" t="s">
        <v>1580</v>
      </c>
      <c r="E19" s="44">
        <v>3</v>
      </c>
      <c r="F19" s="98" t="s">
        <v>1745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x14ac:dyDescent="0.2">
      <c r="A20" s="41" t="s">
        <v>26</v>
      </c>
      <c r="B20" s="42"/>
      <c r="C20" s="96">
        <v>383107095660</v>
      </c>
      <c r="D20" s="97" t="s">
        <v>1581</v>
      </c>
      <c r="E20" s="44">
        <v>4</v>
      </c>
      <c r="F20" s="98" t="s">
        <v>1745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 t="s">
        <v>27</v>
      </c>
      <c r="B21" s="42"/>
      <c r="C21" s="96">
        <v>383107095661</v>
      </c>
      <c r="D21" s="97" t="s">
        <v>1582</v>
      </c>
      <c r="E21" s="44">
        <v>4</v>
      </c>
      <c r="F21" s="98" t="s">
        <v>1745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 t="s">
        <v>28</v>
      </c>
      <c r="B22" s="42"/>
      <c r="C22" s="96">
        <v>3831070938675</v>
      </c>
      <c r="D22" s="97" t="s">
        <v>1583</v>
      </c>
      <c r="E22" s="44">
        <v>3</v>
      </c>
      <c r="F22" s="98" t="s">
        <v>1745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 t="s">
        <v>29</v>
      </c>
      <c r="B23" s="42"/>
      <c r="C23" s="96">
        <v>3831070937333</v>
      </c>
      <c r="D23" s="97" t="s">
        <v>6595</v>
      </c>
      <c r="E23" s="44">
        <v>3</v>
      </c>
      <c r="F23" s="98" t="s">
        <v>1745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x14ac:dyDescent="0.2">
      <c r="A24" s="41" t="s">
        <v>30</v>
      </c>
      <c r="B24" s="42"/>
      <c r="C24" s="96">
        <v>3831070948729</v>
      </c>
      <c r="D24" s="97" t="s">
        <v>1584</v>
      </c>
      <c r="E24" s="44">
        <v>3</v>
      </c>
      <c r="F24" s="98" t="s">
        <v>1745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 t="s">
        <v>31</v>
      </c>
      <c r="B25" s="42"/>
      <c r="C25" s="96">
        <v>3831070915966</v>
      </c>
      <c r="D25" s="97" t="s">
        <v>1585</v>
      </c>
      <c r="E25" s="44">
        <v>4</v>
      </c>
      <c r="F25" s="98" t="s">
        <v>1745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 t="s">
        <v>32</v>
      </c>
      <c r="B26" s="42"/>
      <c r="C26" s="96">
        <v>3831070918356</v>
      </c>
      <c r="D26" s="97" t="s">
        <v>1586</v>
      </c>
      <c r="E26" s="44">
        <v>7</v>
      </c>
      <c r="F26" s="98" t="s">
        <v>1745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x14ac:dyDescent="0.2">
      <c r="A27" s="41" t="s">
        <v>33</v>
      </c>
      <c r="B27" s="42"/>
      <c r="C27" s="96">
        <v>3831070928249</v>
      </c>
      <c r="D27" s="97" t="s">
        <v>1587</v>
      </c>
      <c r="E27" s="44">
        <v>43</v>
      </c>
      <c r="F27" s="98" t="s">
        <v>1745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x14ac:dyDescent="0.2">
      <c r="A28" s="41" t="s">
        <v>57</v>
      </c>
      <c r="B28" s="42"/>
      <c r="C28" s="96">
        <v>3831070932062</v>
      </c>
      <c r="D28" s="97" t="s">
        <v>1588</v>
      </c>
      <c r="E28" s="44">
        <v>34</v>
      </c>
      <c r="F28" s="98" t="s">
        <v>1745</v>
      </c>
      <c r="G28" s="46"/>
      <c r="H28" s="47"/>
      <c r="I28" s="48"/>
      <c r="J28" s="26"/>
      <c r="K28" s="49">
        <f t="shared" si="0"/>
        <v>0</v>
      </c>
      <c r="L28" s="49">
        <f t="shared" si="1"/>
        <v>0</v>
      </c>
    </row>
    <row r="29" spans="1:12" x14ac:dyDescent="0.2">
      <c r="A29" s="41" t="s">
        <v>58</v>
      </c>
      <c r="B29" s="42"/>
      <c r="C29" s="96">
        <v>3831070948339</v>
      </c>
      <c r="D29" s="97" t="s">
        <v>1589</v>
      </c>
      <c r="E29" s="44">
        <v>18</v>
      </c>
      <c r="F29" s="98" t="s">
        <v>1745</v>
      </c>
      <c r="G29" s="46"/>
      <c r="H29" s="47"/>
      <c r="I29" s="48"/>
      <c r="J29" s="26"/>
      <c r="K29" s="49">
        <f t="shared" si="0"/>
        <v>0</v>
      </c>
      <c r="L29" s="49">
        <f t="shared" si="1"/>
        <v>0</v>
      </c>
    </row>
    <row r="30" spans="1:12" x14ac:dyDescent="0.2">
      <c r="A30" s="41" t="s">
        <v>59</v>
      </c>
      <c r="B30" s="42"/>
      <c r="C30" s="96">
        <v>3831070917601</v>
      </c>
      <c r="D30" s="97" t="s">
        <v>1590</v>
      </c>
      <c r="E30" s="44">
        <v>31</v>
      </c>
      <c r="F30" s="98" t="s">
        <v>1745</v>
      </c>
      <c r="G30" s="46"/>
      <c r="H30" s="47"/>
      <c r="I30" s="48"/>
      <c r="J30" s="26"/>
      <c r="K30" s="49">
        <f t="shared" si="0"/>
        <v>0</v>
      </c>
      <c r="L30" s="49">
        <f t="shared" si="1"/>
        <v>0</v>
      </c>
    </row>
    <row r="31" spans="1:12" x14ac:dyDescent="0.2">
      <c r="A31" s="41" t="s">
        <v>60</v>
      </c>
      <c r="B31" s="42"/>
      <c r="C31" s="96">
        <v>3831070929871</v>
      </c>
      <c r="D31" s="97" t="s">
        <v>1591</v>
      </c>
      <c r="E31" s="44">
        <v>16</v>
      </c>
      <c r="F31" s="98" t="s">
        <v>1745</v>
      </c>
      <c r="G31" s="46"/>
      <c r="H31" s="47"/>
      <c r="I31" s="48"/>
      <c r="J31" s="26"/>
      <c r="K31" s="49">
        <f t="shared" si="0"/>
        <v>0</v>
      </c>
      <c r="L31" s="49">
        <f t="shared" si="1"/>
        <v>0</v>
      </c>
    </row>
    <row r="32" spans="1:12" x14ac:dyDescent="0.2">
      <c r="A32" s="41" t="s">
        <v>61</v>
      </c>
      <c r="B32" s="42"/>
      <c r="C32" s="96">
        <v>3831070932550</v>
      </c>
      <c r="D32" s="97" t="s">
        <v>1592</v>
      </c>
      <c r="E32" s="44">
        <v>12</v>
      </c>
      <c r="F32" s="98" t="s">
        <v>959</v>
      </c>
      <c r="G32" s="46"/>
      <c r="H32" s="47"/>
      <c r="I32" s="48"/>
      <c r="J32" s="26"/>
      <c r="K32" s="49">
        <f t="shared" si="0"/>
        <v>0</v>
      </c>
      <c r="L32" s="49">
        <f t="shared" si="1"/>
        <v>0</v>
      </c>
    </row>
    <row r="33" spans="1:12" x14ac:dyDescent="0.2">
      <c r="A33" s="41" t="s">
        <v>62</v>
      </c>
      <c r="B33" s="42"/>
      <c r="C33" s="96">
        <v>3831070932567</v>
      </c>
      <c r="D33" s="97" t="s">
        <v>1593</v>
      </c>
      <c r="E33" s="44">
        <v>12</v>
      </c>
      <c r="F33" s="98" t="s">
        <v>959</v>
      </c>
      <c r="G33" s="46"/>
      <c r="H33" s="47"/>
      <c r="I33" s="48"/>
      <c r="J33" s="26"/>
      <c r="K33" s="49">
        <f t="shared" si="0"/>
        <v>0</v>
      </c>
      <c r="L33" s="49">
        <f t="shared" si="1"/>
        <v>0</v>
      </c>
    </row>
    <row r="34" spans="1:12" x14ac:dyDescent="0.2">
      <c r="A34" s="41" t="s">
        <v>63</v>
      </c>
      <c r="B34" s="42"/>
      <c r="C34" s="96">
        <v>3831070932543</v>
      </c>
      <c r="D34" s="97" t="s">
        <v>1594</v>
      </c>
      <c r="E34" s="44">
        <v>22</v>
      </c>
      <c r="F34" s="98" t="s">
        <v>959</v>
      </c>
      <c r="G34" s="46"/>
      <c r="H34" s="47"/>
      <c r="I34" s="48"/>
      <c r="J34" s="26"/>
      <c r="K34" s="49">
        <f t="shared" si="0"/>
        <v>0</v>
      </c>
      <c r="L34" s="49">
        <f t="shared" si="1"/>
        <v>0</v>
      </c>
    </row>
    <row r="35" spans="1:12" x14ac:dyDescent="0.2">
      <c r="A35" s="41" t="s">
        <v>64</v>
      </c>
      <c r="B35" s="42"/>
      <c r="C35" s="96">
        <v>383107095987</v>
      </c>
      <c r="D35" s="97" t="s">
        <v>1595</v>
      </c>
      <c r="E35" s="44">
        <v>22</v>
      </c>
      <c r="F35" s="98" t="s">
        <v>959</v>
      </c>
      <c r="G35" s="46"/>
      <c r="H35" s="47"/>
      <c r="I35" s="48"/>
      <c r="J35" s="26"/>
      <c r="K35" s="49">
        <f t="shared" si="0"/>
        <v>0</v>
      </c>
      <c r="L35" s="49">
        <f t="shared" si="1"/>
        <v>0</v>
      </c>
    </row>
    <row r="36" spans="1:12" x14ac:dyDescent="0.2">
      <c r="A36" s="41" t="s">
        <v>65</v>
      </c>
      <c r="B36" s="42"/>
      <c r="C36" s="96">
        <v>383107095990</v>
      </c>
      <c r="D36" s="97" t="s">
        <v>1596</v>
      </c>
      <c r="E36" s="44">
        <v>16</v>
      </c>
      <c r="F36" s="98" t="s">
        <v>959</v>
      </c>
      <c r="G36" s="46"/>
      <c r="H36" s="47"/>
      <c r="I36" s="48"/>
      <c r="J36" s="26"/>
      <c r="K36" s="49">
        <f t="shared" si="0"/>
        <v>0</v>
      </c>
      <c r="L36" s="49">
        <f t="shared" si="1"/>
        <v>0</v>
      </c>
    </row>
    <row r="37" spans="1:12" x14ac:dyDescent="0.2">
      <c r="A37" s="41" t="s">
        <v>66</v>
      </c>
      <c r="B37" s="42"/>
      <c r="C37" s="96">
        <v>3831070934257</v>
      </c>
      <c r="D37" s="97" t="s">
        <v>1597</v>
      </c>
      <c r="E37" s="44">
        <v>30</v>
      </c>
      <c r="F37" s="98" t="s">
        <v>959</v>
      </c>
      <c r="G37" s="46"/>
      <c r="H37" s="47"/>
      <c r="I37" s="48"/>
      <c r="J37" s="26"/>
      <c r="K37" s="49">
        <f t="shared" si="0"/>
        <v>0</v>
      </c>
      <c r="L37" s="49">
        <f t="shared" si="1"/>
        <v>0</v>
      </c>
    </row>
    <row r="38" spans="1:12" x14ac:dyDescent="0.2">
      <c r="A38" s="41" t="s">
        <v>67</v>
      </c>
      <c r="B38" s="42"/>
      <c r="C38" s="96">
        <v>3831070928263</v>
      </c>
      <c r="D38" s="97" t="s">
        <v>1598</v>
      </c>
      <c r="E38" s="44">
        <v>27</v>
      </c>
      <c r="F38" s="98" t="s">
        <v>1745</v>
      </c>
      <c r="G38" s="46"/>
      <c r="H38" s="47"/>
      <c r="I38" s="48"/>
      <c r="J38" s="26"/>
      <c r="K38" s="49">
        <f t="shared" si="0"/>
        <v>0</v>
      </c>
      <c r="L38" s="49">
        <f t="shared" si="1"/>
        <v>0</v>
      </c>
    </row>
    <row r="39" spans="1:12" x14ac:dyDescent="0.2">
      <c r="A39" s="41" t="s">
        <v>68</v>
      </c>
      <c r="B39" s="42"/>
      <c r="C39" s="96">
        <v>3831070925156</v>
      </c>
      <c r="D39" s="97" t="s">
        <v>1599</v>
      </c>
      <c r="E39" s="44">
        <v>22</v>
      </c>
      <c r="F39" s="98" t="s">
        <v>1745</v>
      </c>
      <c r="G39" s="46"/>
      <c r="H39" s="47"/>
      <c r="I39" s="48"/>
      <c r="J39" s="26"/>
      <c r="K39" s="49">
        <f t="shared" si="0"/>
        <v>0</v>
      </c>
      <c r="L39" s="49">
        <f t="shared" si="1"/>
        <v>0</v>
      </c>
    </row>
    <row r="40" spans="1:12" x14ac:dyDescent="0.2">
      <c r="A40" s="41" t="s">
        <v>69</v>
      </c>
      <c r="B40" s="42"/>
      <c r="C40" s="96">
        <v>3831070915669</v>
      </c>
      <c r="D40" s="97" t="s">
        <v>1600</v>
      </c>
      <c r="E40" s="44">
        <v>133</v>
      </c>
      <c r="F40" s="98" t="s">
        <v>1745</v>
      </c>
      <c r="G40" s="46"/>
      <c r="H40" s="47"/>
      <c r="I40" s="48"/>
      <c r="J40" s="26"/>
      <c r="K40" s="49">
        <f t="shared" si="0"/>
        <v>0</v>
      </c>
      <c r="L40" s="49">
        <f t="shared" si="1"/>
        <v>0</v>
      </c>
    </row>
    <row r="41" spans="1:12" x14ac:dyDescent="0.2">
      <c r="A41" s="41" t="s">
        <v>70</v>
      </c>
      <c r="B41" s="42"/>
      <c r="C41" s="96">
        <v>3831070927389</v>
      </c>
      <c r="D41" s="97" t="s">
        <v>1601</v>
      </c>
      <c r="E41" s="44">
        <v>124</v>
      </c>
      <c r="F41" s="98" t="s">
        <v>1745</v>
      </c>
      <c r="G41" s="46"/>
      <c r="H41" s="47"/>
      <c r="I41" s="48"/>
      <c r="J41" s="26"/>
      <c r="K41" s="49">
        <f t="shared" si="0"/>
        <v>0</v>
      </c>
      <c r="L41" s="49">
        <f t="shared" si="1"/>
        <v>0</v>
      </c>
    </row>
    <row r="42" spans="1:12" x14ac:dyDescent="0.2">
      <c r="A42" s="41" t="s">
        <v>71</v>
      </c>
      <c r="B42" s="42"/>
      <c r="C42" s="96">
        <v>3831070921776</v>
      </c>
      <c r="D42" s="97" t="s">
        <v>1602</v>
      </c>
      <c r="E42" s="44">
        <v>99</v>
      </c>
      <c r="F42" s="98" t="s">
        <v>1745</v>
      </c>
      <c r="G42" s="46"/>
      <c r="H42" s="47"/>
      <c r="I42" s="48"/>
      <c r="J42" s="26"/>
      <c r="K42" s="49">
        <f t="shared" si="0"/>
        <v>0</v>
      </c>
      <c r="L42" s="49">
        <f t="shared" si="1"/>
        <v>0</v>
      </c>
    </row>
    <row r="43" spans="1:12" x14ac:dyDescent="0.2">
      <c r="A43" s="41" t="s">
        <v>72</v>
      </c>
      <c r="B43" s="42"/>
      <c r="C43" s="96">
        <v>3831070915676</v>
      </c>
      <c r="D43" s="97" t="s">
        <v>1603</v>
      </c>
      <c r="E43" s="44">
        <v>88</v>
      </c>
      <c r="F43" s="98" t="s">
        <v>1745</v>
      </c>
      <c r="G43" s="46"/>
      <c r="H43" s="47"/>
      <c r="I43" s="48"/>
      <c r="J43" s="26"/>
      <c r="K43" s="49">
        <f t="shared" si="0"/>
        <v>0</v>
      </c>
      <c r="L43" s="49">
        <f t="shared" si="1"/>
        <v>0</v>
      </c>
    </row>
    <row r="44" spans="1:12" x14ac:dyDescent="0.2">
      <c r="A44" s="41" t="s">
        <v>73</v>
      </c>
      <c r="B44" s="42"/>
      <c r="C44" s="96">
        <v>3831070927372</v>
      </c>
      <c r="D44" s="97" t="s">
        <v>1604</v>
      </c>
      <c r="E44" s="44">
        <v>57</v>
      </c>
      <c r="F44" s="98" t="s">
        <v>1745</v>
      </c>
      <c r="G44" s="46"/>
      <c r="H44" s="47"/>
      <c r="I44" s="48"/>
      <c r="J44" s="26"/>
      <c r="K44" s="49">
        <f t="shared" si="0"/>
        <v>0</v>
      </c>
      <c r="L44" s="49">
        <f t="shared" si="1"/>
        <v>0</v>
      </c>
    </row>
    <row r="45" spans="1:12" x14ac:dyDescent="0.2">
      <c r="A45" s="41" t="s">
        <v>74</v>
      </c>
      <c r="B45" s="42"/>
      <c r="C45" s="96">
        <v>3831070925132</v>
      </c>
      <c r="D45" s="97" t="s">
        <v>1605</v>
      </c>
      <c r="E45" s="44">
        <v>36</v>
      </c>
      <c r="F45" s="98" t="s">
        <v>1745</v>
      </c>
      <c r="G45" s="46"/>
      <c r="H45" s="47"/>
      <c r="I45" s="48"/>
      <c r="J45" s="26"/>
      <c r="K45" s="49">
        <f t="shared" si="0"/>
        <v>0</v>
      </c>
      <c r="L45" s="49">
        <f t="shared" si="1"/>
        <v>0</v>
      </c>
    </row>
    <row r="46" spans="1:12" x14ac:dyDescent="0.2">
      <c r="A46" s="41" t="s">
        <v>75</v>
      </c>
      <c r="B46" s="42"/>
      <c r="C46" s="96">
        <v>3831070927839</v>
      </c>
      <c r="D46" s="97" t="s">
        <v>1606</v>
      </c>
      <c r="E46" s="44">
        <v>18</v>
      </c>
      <c r="F46" s="98" t="s">
        <v>1745</v>
      </c>
      <c r="G46" s="46"/>
      <c r="H46" s="47"/>
      <c r="I46" s="48"/>
      <c r="J46" s="26"/>
      <c r="K46" s="49">
        <f t="shared" si="0"/>
        <v>0</v>
      </c>
      <c r="L46" s="49">
        <f t="shared" si="1"/>
        <v>0</v>
      </c>
    </row>
    <row r="47" spans="1:12" x14ac:dyDescent="0.2">
      <c r="A47" s="41" t="s">
        <v>76</v>
      </c>
      <c r="B47" s="42"/>
      <c r="C47" s="96">
        <v>3831070921783</v>
      </c>
      <c r="D47" s="97" t="s">
        <v>1607</v>
      </c>
      <c r="E47" s="44">
        <v>18</v>
      </c>
      <c r="F47" s="98" t="s">
        <v>1745</v>
      </c>
      <c r="G47" s="46"/>
      <c r="H47" s="47"/>
      <c r="I47" s="48"/>
      <c r="J47" s="26"/>
      <c r="K47" s="49">
        <f t="shared" si="0"/>
        <v>0</v>
      </c>
      <c r="L47" s="49">
        <f t="shared" si="1"/>
        <v>0</v>
      </c>
    </row>
    <row r="48" spans="1:12" x14ac:dyDescent="0.2">
      <c r="A48" s="41" t="s">
        <v>77</v>
      </c>
      <c r="B48" s="42"/>
      <c r="C48" s="96">
        <v>3831070928591</v>
      </c>
      <c r="D48" s="97" t="s">
        <v>1608</v>
      </c>
      <c r="E48" s="44">
        <v>7</v>
      </c>
      <c r="F48" s="98" t="s">
        <v>1745</v>
      </c>
      <c r="G48" s="46"/>
      <c r="H48" s="47"/>
      <c r="I48" s="48"/>
      <c r="J48" s="26"/>
      <c r="K48" s="49">
        <f t="shared" si="0"/>
        <v>0</v>
      </c>
      <c r="L48" s="49">
        <f t="shared" si="1"/>
        <v>0</v>
      </c>
    </row>
    <row r="49" spans="1:12" x14ac:dyDescent="0.2">
      <c r="A49" s="41" t="s">
        <v>78</v>
      </c>
      <c r="B49" s="42"/>
      <c r="C49" s="96">
        <v>3831070927365</v>
      </c>
      <c r="D49" s="97" t="s">
        <v>1609</v>
      </c>
      <c r="E49" s="44">
        <v>9</v>
      </c>
      <c r="F49" s="98" t="s">
        <v>1745</v>
      </c>
      <c r="G49" s="46"/>
      <c r="H49" s="47"/>
      <c r="I49" s="48"/>
      <c r="J49" s="26"/>
      <c r="K49" s="49">
        <f t="shared" si="0"/>
        <v>0</v>
      </c>
      <c r="L49" s="49">
        <f t="shared" si="1"/>
        <v>0</v>
      </c>
    </row>
    <row r="50" spans="1:12" x14ac:dyDescent="0.2">
      <c r="A50" s="41" t="s">
        <v>79</v>
      </c>
      <c r="B50" s="42"/>
      <c r="C50" s="96">
        <v>3831070915683</v>
      </c>
      <c r="D50" s="97" t="s">
        <v>1610</v>
      </c>
      <c r="E50" s="44">
        <v>4</v>
      </c>
      <c r="F50" s="98" t="s">
        <v>1745</v>
      </c>
      <c r="G50" s="46"/>
      <c r="H50" s="47"/>
      <c r="I50" s="48"/>
      <c r="J50" s="26"/>
      <c r="K50" s="49">
        <f t="shared" si="0"/>
        <v>0</v>
      </c>
      <c r="L50" s="49">
        <f t="shared" si="1"/>
        <v>0</v>
      </c>
    </row>
    <row r="51" spans="1:12" x14ac:dyDescent="0.2">
      <c r="A51" s="41" t="s">
        <v>80</v>
      </c>
      <c r="B51" s="42"/>
      <c r="C51" s="96">
        <v>3831070952718</v>
      </c>
      <c r="D51" s="97" t="s">
        <v>1611</v>
      </c>
      <c r="E51" s="44">
        <v>4</v>
      </c>
      <c r="F51" s="98" t="s">
        <v>1745</v>
      </c>
      <c r="G51" s="46"/>
      <c r="H51" s="47"/>
      <c r="I51" s="48"/>
      <c r="J51" s="26"/>
      <c r="K51" s="49">
        <f t="shared" si="0"/>
        <v>0</v>
      </c>
      <c r="L51" s="49">
        <f t="shared" si="1"/>
        <v>0</v>
      </c>
    </row>
    <row r="52" spans="1:12" x14ac:dyDescent="0.2">
      <c r="A52" s="41" t="s">
        <v>81</v>
      </c>
      <c r="B52" s="42"/>
      <c r="C52" s="96">
        <v>3831070951384</v>
      </c>
      <c r="D52" s="97" t="s">
        <v>1612</v>
      </c>
      <c r="E52" s="44">
        <v>3</v>
      </c>
      <c r="F52" s="98" t="s">
        <v>1745</v>
      </c>
      <c r="G52" s="46"/>
      <c r="H52" s="47"/>
      <c r="I52" s="48"/>
      <c r="J52" s="26"/>
      <c r="K52" s="49">
        <f t="shared" si="0"/>
        <v>0</v>
      </c>
      <c r="L52" s="49">
        <f t="shared" si="1"/>
        <v>0</v>
      </c>
    </row>
    <row r="53" spans="1:12" x14ac:dyDescent="0.2">
      <c r="A53" s="41" t="s">
        <v>82</v>
      </c>
      <c r="B53" s="42"/>
      <c r="C53" s="96">
        <v>383107093261</v>
      </c>
      <c r="D53" s="97" t="s">
        <v>1613</v>
      </c>
      <c r="E53" s="44">
        <v>3</v>
      </c>
      <c r="F53" s="98" t="s">
        <v>1745</v>
      </c>
      <c r="G53" s="46"/>
      <c r="H53" s="47"/>
      <c r="I53" s="48"/>
      <c r="J53" s="26"/>
      <c r="K53" s="49">
        <f t="shared" si="0"/>
        <v>0</v>
      </c>
      <c r="L53" s="49">
        <f t="shared" si="1"/>
        <v>0</v>
      </c>
    </row>
    <row r="54" spans="1:12" x14ac:dyDescent="0.2">
      <c r="A54" s="41" t="s">
        <v>83</v>
      </c>
      <c r="B54" s="42"/>
      <c r="C54" s="96">
        <v>3831070915614</v>
      </c>
      <c r="D54" s="97" t="s">
        <v>1614</v>
      </c>
      <c r="E54" s="44">
        <v>3</v>
      </c>
      <c r="F54" s="98" t="s">
        <v>1745</v>
      </c>
      <c r="G54" s="46"/>
      <c r="H54" s="47"/>
      <c r="I54" s="48"/>
      <c r="J54" s="26"/>
      <c r="K54" s="49">
        <f t="shared" si="0"/>
        <v>0</v>
      </c>
      <c r="L54" s="49">
        <f t="shared" si="1"/>
        <v>0</v>
      </c>
    </row>
    <row r="55" spans="1:12" x14ac:dyDescent="0.2">
      <c r="A55" s="41" t="s">
        <v>84</v>
      </c>
      <c r="B55" s="42"/>
      <c r="C55" s="96">
        <v>3831070901266</v>
      </c>
      <c r="D55" s="97" t="s">
        <v>1615</v>
      </c>
      <c r="E55" s="44">
        <v>22</v>
      </c>
      <c r="F55" s="98" t="s">
        <v>1745</v>
      </c>
      <c r="G55" s="46"/>
      <c r="H55" s="47"/>
      <c r="I55" s="48"/>
      <c r="J55" s="26"/>
      <c r="K55" s="49">
        <f t="shared" si="0"/>
        <v>0</v>
      </c>
      <c r="L55" s="49">
        <f t="shared" si="1"/>
        <v>0</v>
      </c>
    </row>
    <row r="56" spans="1:12" x14ac:dyDescent="0.2">
      <c r="A56" s="41" t="s">
        <v>85</v>
      </c>
      <c r="B56" s="42"/>
      <c r="C56" s="96">
        <v>3831070901273</v>
      </c>
      <c r="D56" s="97" t="s">
        <v>1616</v>
      </c>
      <c r="E56" s="44">
        <v>13</v>
      </c>
      <c r="F56" s="98" t="s">
        <v>1745</v>
      </c>
      <c r="G56" s="46"/>
      <c r="H56" s="47"/>
      <c r="I56" s="48"/>
      <c r="J56" s="26"/>
      <c r="K56" s="49">
        <f t="shared" si="0"/>
        <v>0</v>
      </c>
      <c r="L56" s="49">
        <f t="shared" si="1"/>
        <v>0</v>
      </c>
    </row>
    <row r="57" spans="1:12" x14ac:dyDescent="0.2">
      <c r="A57" s="41" t="s">
        <v>86</v>
      </c>
      <c r="B57" s="42"/>
      <c r="C57" s="96">
        <v>3831070901280</v>
      </c>
      <c r="D57" s="97" t="s">
        <v>1617</v>
      </c>
      <c r="E57" s="44">
        <v>7</v>
      </c>
      <c r="F57" s="98" t="s">
        <v>1745</v>
      </c>
      <c r="G57" s="46"/>
      <c r="H57" s="47"/>
      <c r="I57" s="48"/>
      <c r="J57" s="26"/>
      <c r="K57" s="49">
        <f t="shared" si="0"/>
        <v>0</v>
      </c>
      <c r="L57" s="49">
        <f t="shared" si="1"/>
        <v>0</v>
      </c>
    </row>
    <row r="58" spans="1:12" x14ac:dyDescent="0.2">
      <c r="A58" s="41" t="s">
        <v>87</v>
      </c>
      <c r="B58" s="42"/>
      <c r="C58" s="96">
        <v>3831070907930</v>
      </c>
      <c r="D58" s="97" t="s">
        <v>1618</v>
      </c>
      <c r="E58" s="44">
        <v>3</v>
      </c>
      <c r="F58" s="98" t="s">
        <v>1745</v>
      </c>
      <c r="G58" s="46"/>
      <c r="H58" s="47"/>
      <c r="I58" s="48"/>
      <c r="J58" s="26"/>
      <c r="K58" s="49">
        <f t="shared" si="0"/>
        <v>0</v>
      </c>
      <c r="L58" s="49">
        <f t="shared" si="1"/>
        <v>0</v>
      </c>
    </row>
    <row r="59" spans="1:12" x14ac:dyDescent="0.2">
      <c r="A59" s="41" t="s">
        <v>88</v>
      </c>
      <c r="B59" s="42"/>
      <c r="C59" s="96">
        <v>3831070908463</v>
      </c>
      <c r="D59" s="97" t="s">
        <v>1619</v>
      </c>
      <c r="E59" s="44">
        <v>5</v>
      </c>
      <c r="F59" s="98" t="s">
        <v>1745</v>
      </c>
      <c r="G59" s="46"/>
      <c r="H59" s="47"/>
      <c r="I59" s="48"/>
      <c r="J59" s="26"/>
      <c r="K59" s="49">
        <f t="shared" si="0"/>
        <v>0</v>
      </c>
      <c r="L59" s="49">
        <f t="shared" si="1"/>
        <v>0</v>
      </c>
    </row>
    <row r="60" spans="1:12" x14ac:dyDescent="0.2">
      <c r="A60" s="41" t="s">
        <v>89</v>
      </c>
      <c r="B60" s="42"/>
      <c r="C60" s="96">
        <v>3831070928485</v>
      </c>
      <c r="D60" s="97" t="s">
        <v>1620</v>
      </c>
      <c r="E60" s="44">
        <v>6</v>
      </c>
      <c r="F60" s="98" t="s">
        <v>1745</v>
      </c>
      <c r="G60" s="46"/>
      <c r="H60" s="47"/>
      <c r="I60" s="48"/>
      <c r="J60" s="26"/>
      <c r="K60" s="49">
        <f t="shared" si="0"/>
        <v>0</v>
      </c>
      <c r="L60" s="49">
        <f t="shared" si="1"/>
        <v>0</v>
      </c>
    </row>
    <row r="61" spans="1:12" x14ac:dyDescent="0.2">
      <c r="A61" s="41" t="s">
        <v>90</v>
      </c>
      <c r="B61" s="42"/>
      <c r="C61" s="96">
        <v>383107095967</v>
      </c>
      <c r="D61" s="97" t="s">
        <v>1621</v>
      </c>
      <c r="E61" s="44">
        <v>8</v>
      </c>
      <c r="F61" s="98" t="s">
        <v>1745</v>
      </c>
      <c r="G61" s="46"/>
      <c r="H61" s="47"/>
      <c r="I61" s="48"/>
      <c r="J61" s="26"/>
      <c r="K61" s="49">
        <f t="shared" si="0"/>
        <v>0</v>
      </c>
      <c r="L61" s="49">
        <f t="shared" si="1"/>
        <v>0</v>
      </c>
    </row>
    <row r="62" spans="1:12" x14ac:dyDescent="0.2">
      <c r="A62" s="41" t="s">
        <v>91</v>
      </c>
      <c r="B62" s="42"/>
      <c r="C62" s="96">
        <v>3831070949343</v>
      </c>
      <c r="D62" s="97" t="s">
        <v>1622</v>
      </c>
      <c r="E62" s="44">
        <v>40</v>
      </c>
      <c r="F62" s="98" t="s">
        <v>959</v>
      </c>
      <c r="G62" s="46"/>
      <c r="H62" s="47"/>
      <c r="I62" s="48"/>
      <c r="J62" s="26"/>
      <c r="K62" s="49">
        <f t="shared" si="0"/>
        <v>0</v>
      </c>
      <c r="L62" s="49">
        <f t="shared" si="1"/>
        <v>0</v>
      </c>
    </row>
    <row r="63" spans="1:12" x14ac:dyDescent="0.2">
      <c r="A63" s="41" t="s">
        <v>92</v>
      </c>
      <c r="B63" s="42"/>
      <c r="C63" s="96">
        <v>3831070929376</v>
      </c>
      <c r="D63" s="97" t="s">
        <v>1623</v>
      </c>
      <c r="E63" s="44">
        <v>22</v>
      </c>
      <c r="F63" s="98" t="s">
        <v>959</v>
      </c>
      <c r="G63" s="46"/>
      <c r="H63" s="47"/>
      <c r="I63" s="48"/>
      <c r="J63" s="26"/>
      <c r="K63" s="49">
        <f t="shared" si="0"/>
        <v>0</v>
      </c>
      <c r="L63" s="49">
        <f t="shared" si="1"/>
        <v>0</v>
      </c>
    </row>
    <row r="64" spans="1:12" x14ac:dyDescent="0.2">
      <c r="A64" s="41" t="s">
        <v>93</v>
      </c>
      <c r="B64" s="42"/>
      <c r="C64" s="96">
        <v>3831070929192</v>
      </c>
      <c r="D64" s="97" t="s">
        <v>1624</v>
      </c>
      <c r="E64" s="44">
        <v>13</v>
      </c>
      <c r="F64" s="98" t="s">
        <v>959</v>
      </c>
      <c r="G64" s="46"/>
      <c r="H64" s="47"/>
      <c r="I64" s="48"/>
      <c r="J64" s="26"/>
      <c r="K64" s="49">
        <f t="shared" si="0"/>
        <v>0</v>
      </c>
      <c r="L64" s="49">
        <f t="shared" si="1"/>
        <v>0</v>
      </c>
    </row>
    <row r="65" spans="1:12" x14ac:dyDescent="0.2">
      <c r="A65" s="41" t="s">
        <v>94</v>
      </c>
      <c r="B65" s="42"/>
      <c r="C65" s="96">
        <v>3831070944126</v>
      </c>
      <c r="D65" s="97" t="s">
        <v>1625</v>
      </c>
      <c r="E65" s="44">
        <v>13</v>
      </c>
      <c r="F65" s="98" t="s">
        <v>959</v>
      </c>
      <c r="G65" s="46"/>
      <c r="H65" s="47"/>
      <c r="I65" s="48"/>
      <c r="J65" s="26"/>
      <c r="K65" s="49">
        <f t="shared" si="0"/>
        <v>0</v>
      </c>
      <c r="L65" s="49">
        <f t="shared" si="1"/>
        <v>0</v>
      </c>
    </row>
    <row r="66" spans="1:12" x14ac:dyDescent="0.2">
      <c r="A66" s="41" t="s">
        <v>95</v>
      </c>
      <c r="B66" s="42"/>
      <c r="C66" s="96">
        <v>3831070929024</v>
      </c>
      <c r="D66" s="97" t="s">
        <v>1626</v>
      </c>
      <c r="E66" s="44">
        <v>13</v>
      </c>
      <c r="F66" s="98" t="s">
        <v>959</v>
      </c>
      <c r="G66" s="46"/>
      <c r="H66" s="47"/>
      <c r="I66" s="48"/>
      <c r="J66" s="26"/>
      <c r="K66" s="49">
        <f t="shared" si="0"/>
        <v>0</v>
      </c>
      <c r="L66" s="49">
        <f t="shared" si="1"/>
        <v>0</v>
      </c>
    </row>
    <row r="67" spans="1:12" x14ac:dyDescent="0.2">
      <c r="A67" s="41" t="s">
        <v>96</v>
      </c>
      <c r="B67" s="42"/>
      <c r="C67" s="96">
        <v>3831070944089</v>
      </c>
      <c r="D67" s="97" t="s">
        <v>1627</v>
      </c>
      <c r="E67" s="44">
        <v>15</v>
      </c>
      <c r="F67" s="98" t="s">
        <v>959</v>
      </c>
      <c r="G67" s="46"/>
      <c r="H67" s="47"/>
      <c r="I67" s="48"/>
      <c r="J67" s="26"/>
      <c r="K67" s="49">
        <f t="shared" si="0"/>
        <v>0</v>
      </c>
      <c r="L67" s="49">
        <f t="shared" si="1"/>
        <v>0</v>
      </c>
    </row>
    <row r="68" spans="1:12" x14ac:dyDescent="0.2">
      <c r="A68" s="41" t="s">
        <v>97</v>
      </c>
      <c r="B68" s="42"/>
      <c r="C68" s="96">
        <v>3831070929222</v>
      </c>
      <c r="D68" s="97" t="s">
        <v>1628</v>
      </c>
      <c r="E68" s="44">
        <v>9</v>
      </c>
      <c r="F68" s="98" t="s">
        <v>959</v>
      </c>
      <c r="G68" s="46"/>
      <c r="H68" s="47"/>
      <c r="I68" s="48"/>
      <c r="J68" s="26"/>
      <c r="K68" s="49">
        <f t="shared" si="0"/>
        <v>0</v>
      </c>
      <c r="L68" s="49">
        <f t="shared" si="1"/>
        <v>0</v>
      </c>
    </row>
    <row r="69" spans="1:12" x14ac:dyDescent="0.2">
      <c r="A69" s="41" t="s">
        <v>98</v>
      </c>
      <c r="B69" s="42"/>
      <c r="C69" s="96">
        <v>383107095948</v>
      </c>
      <c r="D69" s="97" t="s">
        <v>1629</v>
      </c>
      <c r="E69" s="44">
        <v>9</v>
      </c>
      <c r="F69" s="98" t="s">
        <v>1746</v>
      </c>
      <c r="G69" s="46"/>
      <c r="H69" s="47"/>
      <c r="I69" s="48"/>
      <c r="J69" s="26"/>
      <c r="K69" s="49">
        <f t="shared" si="0"/>
        <v>0</v>
      </c>
      <c r="L69" s="49">
        <f t="shared" si="1"/>
        <v>0</v>
      </c>
    </row>
    <row r="70" spans="1:12" x14ac:dyDescent="0.2">
      <c r="A70" s="41" t="s">
        <v>99</v>
      </c>
      <c r="B70" s="42"/>
      <c r="C70" s="96">
        <v>3831070929208</v>
      </c>
      <c r="D70" s="97" t="s">
        <v>1630</v>
      </c>
      <c r="E70" s="44">
        <v>7</v>
      </c>
      <c r="F70" s="98" t="s">
        <v>959</v>
      </c>
      <c r="G70" s="46"/>
      <c r="H70" s="47"/>
      <c r="I70" s="48"/>
      <c r="J70" s="26"/>
      <c r="K70" s="49">
        <f t="shared" si="0"/>
        <v>0</v>
      </c>
      <c r="L70" s="49">
        <f t="shared" si="1"/>
        <v>0</v>
      </c>
    </row>
    <row r="71" spans="1:12" x14ac:dyDescent="0.2">
      <c r="A71" s="41" t="s">
        <v>100</v>
      </c>
      <c r="B71" s="42"/>
      <c r="C71" s="96">
        <v>3831070944065</v>
      </c>
      <c r="D71" s="97" t="s">
        <v>1631</v>
      </c>
      <c r="E71" s="44">
        <v>4</v>
      </c>
      <c r="F71" s="98" t="s">
        <v>959</v>
      </c>
      <c r="G71" s="46"/>
      <c r="H71" s="47"/>
      <c r="I71" s="48"/>
      <c r="J71" s="26"/>
      <c r="K71" s="49">
        <f t="shared" si="0"/>
        <v>0</v>
      </c>
      <c r="L71" s="49">
        <f t="shared" si="1"/>
        <v>0</v>
      </c>
    </row>
    <row r="72" spans="1:12" x14ac:dyDescent="0.2">
      <c r="A72" s="41" t="s">
        <v>101</v>
      </c>
      <c r="B72" s="42"/>
      <c r="C72" s="96">
        <v>3831070929390</v>
      </c>
      <c r="D72" s="97" t="s">
        <v>1632</v>
      </c>
      <c r="E72" s="44">
        <v>4</v>
      </c>
      <c r="F72" s="98" t="s">
        <v>959</v>
      </c>
      <c r="G72" s="46"/>
      <c r="H72" s="47"/>
      <c r="I72" s="48"/>
      <c r="J72" s="26"/>
      <c r="K72" s="49">
        <f t="shared" si="0"/>
        <v>0</v>
      </c>
      <c r="L72" s="49">
        <f t="shared" si="1"/>
        <v>0</v>
      </c>
    </row>
    <row r="73" spans="1:12" x14ac:dyDescent="0.2">
      <c r="A73" s="41" t="s">
        <v>102</v>
      </c>
      <c r="B73" s="42"/>
      <c r="C73" s="96">
        <v>3831070936466</v>
      </c>
      <c r="D73" s="97" t="s">
        <v>1633</v>
      </c>
      <c r="E73" s="44">
        <v>4</v>
      </c>
      <c r="F73" s="98" t="s">
        <v>959</v>
      </c>
      <c r="G73" s="46"/>
      <c r="H73" s="47"/>
      <c r="I73" s="48"/>
      <c r="J73" s="26"/>
      <c r="K73" s="49">
        <f t="shared" si="0"/>
        <v>0</v>
      </c>
      <c r="L73" s="49">
        <f t="shared" si="1"/>
        <v>0</v>
      </c>
    </row>
    <row r="74" spans="1:12" x14ac:dyDescent="0.2">
      <c r="A74" s="41" t="s">
        <v>103</v>
      </c>
      <c r="B74" s="42"/>
      <c r="C74" s="96">
        <v>3831070931621</v>
      </c>
      <c r="D74" s="97" t="s">
        <v>1634</v>
      </c>
      <c r="E74" s="44">
        <v>9</v>
      </c>
      <c r="F74" s="98" t="s">
        <v>959</v>
      </c>
      <c r="G74" s="46"/>
      <c r="H74" s="47"/>
      <c r="I74" s="48"/>
      <c r="J74" s="26"/>
      <c r="K74" s="49">
        <f t="shared" si="0"/>
        <v>0</v>
      </c>
      <c r="L74" s="49">
        <f t="shared" si="1"/>
        <v>0</v>
      </c>
    </row>
    <row r="75" spans="1:12" x14ac:dyDescent="0.2">
      <c r="A75" s="41" t="s">
        <v>104</v>
      </c>
      <c r="B75" s="42"/>
      <c r="C75" s="96">
        <v>3831070931607</v>
      </c>
      <c r="D75" s="97" t="s">
        <v>1635</v>
      </c>
      <c r="E75" s="44">
        <v>7</v>
      </c>
      <c r="F75" s="98" t="s">
        <v>959</v>
      </c>
      <c r="G75" s="46"/>
      <c r="H75" s="47"/>
      <c r="I75" s="48"/>
      <c r="J75" s="26"/>
      <c r="K75" s="49">
        <f t="shared" ref="K75:K138" si="2">I75*(100-J75)/100</f>
        <v>0</v>
      </c>
      <c r="L75" s="49">
        <f t="shared" ref="L75:L138" si="3">K75*E75</f>
        <v>0</v>
      </c>
    </row>
    <row r="76" spans="1:12" x14ac:dyDescent="0.2">
      <c r="A76" s="41" t="s">
        <v>105</v>
      </c>
      <c r="B76" s="42"/>
      <c r="C76" s="96">
        <v>3831070943204</v>
      </c>
      <c r="D76" s="97" t="s">
        <v>1636</v>
      </c>
      <c r="E76" s="44">
        <v>43</v>
      </c>
      <c r="F76" s="98" t="s">
        <v>959</v>
      </c>
      <c r="G76" s="46"/>
      <c r="H76" s="47"/>
      <c r="I76" s="48"/>
      <c r="J76" s="26"/>
      <c r="K76" s="49">
        <f t="shared" si="2"/>
        <v>0</v>
      </c>
      <c r="L76" s="49">
        <f t="shared" si="3"/>
        <v>0</v>
      </c>
    </row>
    <row r="77" spans="1:12" x14ac:dyDescent="0.2">
      <c r="A77" s="41" t="s">
        <v>106</v>
      </c>
      <c r="B77" s="42"/>
      <c r="C77" s="96">
        <v>3831070901976</v>
      </c>
      <c r="D77" s="97" t="s">
        <v>1637</v>
      </c>
      <c r="E77" s="44">
        <v>22</v>
      </c>
      <c r="F77" s="98" t="s">
        <v>959</v>
      </c>
      <c r="G77" s="46"/>
      <c r="H77" s="47"/>
      <c r="I77" s="48"/>
      <c r="J77" s="26"/>
      <c r="K77" s="49">
        <f t="shared" si="2"/>
        <v>0</v>
      </c>
      <c r="L77" s="49">
        <f t="shared" si="3"/>
        <v>0</v>
      </c>
    </row>
    <row r="78" spans="1:12" x14ac:dyDescent="0.2">
      <c r="A78" s="41" t="s">
        <v>107</v>
      </c>
      <c r="B78" s="42"/>
      <c r="C78" s="96">
        <v>3831070902478</v>
      </c>
      <c r="D78" s="97" t="s">
        <v>1638</v>
      </c>
      <c r="E78" s="44">
        <v>18</v>
      </c>
      <c r="F78" s="98" t="s">
        <v>959</v>
      </c>
      <c r="G78" s="46"/>
      <c r="H78" s="47"/>
      <c r="I78" s="48"/>
      <c r="J78" s="26"/>
      <c r="K78" s="49">
        <f t="shared" si="2"/>
        <v>0</v>
      </c>
      <c r="L78" s="49">
        <f t="shared" si="3"/>
        <v>0</v>
      </c>
    </row>
    <row r="79" spans="1:12" x14ac:dyDescent="0.2">
      <c r="A79" s="41" t="s">
        <v>108</v>
      </c>
      <c r="B79" s="42"/>
      <c r="C79" s="96">
        <v>3831070929505</v>
      </c>
      <c r="D79" s="97" t="s">
        <v>1639</v>
      </c>
      <c r="E79" s="44">
        <v>18</v>
      </c>
      <c r="F79" s="98" t="s">
        <v>959</v>
      </c>
      <c r="G79" s="46"/>
      <c r="H79" s="47"/>
      <c r="I79" s="48"/>
      <c r="J79" s="26"/>
      <c r="K79" s="49">
        <f t="shared" si="2"/>
        <v>0</v>
      </c>
      <c r="L79" s="49">
        <f t="shared" si="3"/>
        <v>0</v>
      </c>
    </row>
    <row r="80" spans="1:12" x14ac:dyDescent="0.2">
      <c r="A80" s="41" t="s">
        <v>109</v>
      </c>
      <c r="B80" s="42"/>
      <c r="C80" s="96">
        <v>3831070902249</v>
      </c>
      <c r="D80" s="97" t="s">
        <v>1640</v>
      </c>
      <c r="E80" s="44">
        <v>16</v>
      </c>
      <c r="F80" s="98" t="s">
        <v>959</v>
      </c>
      <c r="G80" s="46"/>
      <c r="H80" s="47"/>
      <c r="I80" s="48"/>
      <c r="J80" s="26"/>
      <c r="K80" s="49">
        <f t="shared" si="2"/>
        <v>0</v>
      </c>
      <c r="L80" s="49">
        <f t="shared" si="3"/>
        <v>0</v>
      </c>
    </row>
    <row r="81" spans="1:12" x14ac:dyDescent="0.2">
      <c r="A81" s="41" t="s">
        <v>110</v>
      </c>
      <c r="B81" s="42"/>
      <c r="C81" s="96">
        <v>3831070928058</v>
      </c>
      <c r="D81" s="97" t="s">
        <v>1641</v>
      </c>
      <c r="E81" s="44">
        <v>13</v>
      </c>
      <c r="F81" s="98" t="s">
        <v>959</v>
      </c>
      <c r="G81" s="46"/>
      <c r="H81" s="47"/>
      <c r="I81" s="48"/>
      <c r="J81" s="26"/>
      <c r="K81" s="49">
        <f t="shared" si="2"/>
        <v>0</v>
      </c>
      <c r="L81" s="49">
        <f t="shared" si="3"/>
        <v>0</v>
      </c>
    </row>
    <row r="82" spans="1:12" x14ac:dyDescent="0.2">
      <c r="A82" s="41" t="s">
        <v>111</v>
      </c>
      <c r="B82" s="42"/>
      <c r="C82" s="96">
        <v>3831070902003</v>
      </c>
      <c r="D82" s="97" t="s">
        <v>1642</v>
      </c>
      <c r="E82" s="44">
        <v>13</v>
      </c>
      <c r="F82" s="98" t="s">
        <v>959</v>
      </c>
      <c r="G82" s="46"/>
      <c r="H82" s="47"/>
      <c r="I82" s="48"/>
      <c r="J82" s="26"/>
      <c r="K82" s="49">
        <f t="shared" si="2"/>
        <v>0</v>
      </c>
      <c r="L82" s="49">
        <f t="shared" si="3"/>
        <v>0</v>
      </c>
    </row>
    <row r="83" spans="1:12" x14ac:dyDescent="0.2">
      <c r="A83" s="41" t="s">
        <v>112</v>
      </c>
      <c r="B83" s="42"/>
      <c r="C83" s="96">
        <v>3831070925323</v>
      </c>
      <c r="D83" s="97" t="s">
        <v>1643</v>
      </c>
      <c r="E83" s="44">
        <v>12</v>
      </c>
      <c r="F83" s="98" t="s">
        <v>959</v>
      </c>
      <c r="G83" s="46"/>
      <c r="H83" s="47"/>
      <c r="I83" s="48"/>
      <c r="J83" s="26"/>
      <c r="K83" s="49">
        <f t="shared" si="2"/>
        <v>0</v>
      </c>
      <c r="L83" s="49">
        <f t="shared" si="3"/>
        <v>0</v>
      </c>
    </row>
    <row r="84" spans="1:12" x14ac:dyDescent="0.2">
      <c r="A84" s="41" t="s">
        <v>113</v>
      </c>
      <c r="B84" s="42"/>
      <c r="C84" s="96">
        <v>3831070902348</v>
      </c>
      <c r="D84" s="97" t="s">
        <v>1644</v>
      </c>
      <c r="E84" s="44">
        <v>12</v>
      </c>
      <c r="F84" s="98" t="s">
        <v>959</v>
      </c>
      <c r="G84" s="46"/>
      <c r="H84" s="47"/>
      <c r="I84" s="48"/>
      <c r="J84" s="26"/>
      <c r="K84" s="49">
        <f t="shared" si="2"/>
        <v>0</v>
      </c>
      <c r="L84" s="49">
        <f t="shared" si="3"/>
        <v>0</v>
      </c>
    </row>
    <row r="85" spans="1:12" x14ac:dyDescent="0.2">
      <c r="A85" s="41" t="s">
        <v>114</v>
      </c>
      <c r="B85" s="42"/>
      <c r="C85" s="96">
        <v>3831070902294</v>
      </c>
      <c r="D85" s="97" t="s">
        <v>1645</v>
      </c>
      <c r="E85" s="44">
        <v>12</v>
      </c>
      <c r="F85" s="98" t="s">
        <v>959</v>
      </c>
      <c r="G85" s="46"/>
      <c r="H85" s="47"/>
      <c r="I85" s="48"/>
      <c r="J85" s="26"/>
      <c r="K85" s="49">
        <f t="shared" si="2"/>
        <v>0</v>
      </c>
      <c r="L85" s="49">
        <f t="shared" si="3"/>
        <v>0</v>
      </c>
    </row>
    <row r="86" spans="1:12" x14ac:dyDescent="0.2">
      <c r="A86" s="41" t="s">
        <v>115</v>
      </c>
      <c r="B86" s="42"/>
      <c r="C86" s="96">
        <v>3831070901983</v>
      </c>
      <c r="D86" s="99" t="s">
        <v>1646</v>
      </c>
      <c r="E86" s="44">
        <v>7</v>
      </c>
      <c r="F86" s="98" t="s">
        <v>959</v>
      </c>
      <c r="G86" s="46"/>
      <c r="H86" s="47"/>
      <c r="I86" s="48"/>
      <c r="J86" s="26"/>
      <c r="K86" s="49">
        <f t="shared" si="2"/>
        <v>0</v>
      </c>
      <c r="L86" s="49">
        <f t="shared" si="3"/>
        <v>0</v>
      </c>
    </row>
    <row r="87" spans="1:12" x14ac:dyDescent="0.2">
      <c r="A87" s="41" t="s">
        <v>116</v>
      </c>
      <c r="B87" s="42"/>
      <c r="C87" s="96">
        <v>3831070902140</v>
      </c>
      <c r="D87" s="99" t="s">
        <v>1647</v>
      </c>
      <c r="E87" s="44">
        <v>7</v>
      </c>
      <c r="F87" s="98" t="s">
        <v>959</v>
      </c>
      <c r="G87" s="46"/>
      <c r="H87" s="47"/>
      <c r="I87" s="48"/>
      <c r="J87" s="26"/>
      <c r="K87" s="49">
        <f t="shared" si="2"/>
        <v>0</v>
      </c>
      <c r="L87" s="49">
        <f t="shared" si="3"/>
        <v>0</v>
      </c>
    </row>
    <row r="88" spans="1:12" x14ac:dyDescent="0.2">
      <c r="A88" s="41" t="s">
        <v>117</v>
      </c>
      <c r="B88" s="42"/>
      <c r="C88" s="96">
        <v>3831070902324</v>
      </c>
      <c r="D88" s="99" t="s">
        <v>1648</v>
      </c>
      <c r="E88" s="44">
        <v>7</v>
      </c>
      <c r="F88" s="98" t="s">
        <v>959</v>
      </c>
      <c r="G88" s="46"/>
      <c r="H88" s="47"/>
      <c r="I88" s="48"/>
      <c r="J88" s="26"/>
      <c r="K88" s="49">
        <f t="shared" si="2"/>
        <v>0</v>
      </c>
      <c r="L88" s="49">
        <f t="shared" si="3"/>
        <v>0</v>
      </c>
    </row>
    <row r="89" spans="1:12" x14ac:dyDescent="0.2">
      <c r="A89" s="41" t="s">
        <v>118</v>
      </c>
      <c r="B89" s="42"/>
      <c r="C89" s="96">
        <v>3831070902232</v>
      </c>
      <c r="D89" s="97" t="s">
        <v>1649</v>
      </c>
      <c r="E89" s="44">
        <v>7</v>
      </c>
      <c r="F89" s="98" t="s">
        <v>1747</v>
      </c>
      <c r="G89" s="46"/>
      <c r="H89" s="47"/>
      <c r="I89" s="48"/>
      <c r="J89" s="26"/>
      <c r="K89" s="49">
        <f t="shared" si="2"/>
        <v>0</v>
      </c>
      <c r="L89" s="49">
        <f t="shared" si="3"/>
        <v>0</v>
      </c>
    </row>
    <row r="90" spans="1:12" x14ac:dyDescent="0.2">
      <c r="A90" s="41" t="s">
        <v>119</v>
      </c>
      <c r="B90" s="42"/>
      <c r="C90" s="96">
        <v>3831070902300</v>
      </c>
      <c r="D90" s="97" t="s">
        <v>1650</v>
      </c>
      <c r="E90" s="44">
        <v>4</v>
      </c>
      <c r="F90" s="98" t="s">
        <v>959</v>
      </c>
      <c r="G90" s="46"/>
      <c r="H90" s="47"/>
      <c r="I90" s="48"/>
      <c r="J90" s="26"/>
      <c r="K90" s="49">
        <f t="shared" si="2"/>
        <v>0</v>
      </c>
      <c r="L90" s="49">
        <f t="shared" si="3"/>
        <v>0</v>
      </c>
    </row>
    <row r="91" spans="1:12" x14ac:dyDescent="0.2">
      <c r="A91" s="41" t="s">
        <v>120</v>
      </c>
      <c r="B91" s="42"/>
      <c r="C91" s="96">
        <v>3831070952459</v>
      </c>
      <c r="D91" s="97" t="s">
        <v>1651</v>
      </c>
      <c r="E91" s="44">
        <v>94</v>
      </c>
      <c r="F91" s="98" t="s">
        <v>959</v>
      </c>
      <c r="G91" s="46"/>
      <c r="H91" s="47"/>
      <c r="I91" s="48"/>
      <c r="J91" s="26"/>
      <c r="K91" s="49">
        <f t="shared" si="2"/>
        <v>0</v>
      </c>
      <c r="L91" s="49">
        <f t="shared" si="3"/>
        <v>0</v>
      </c>
    </row>
    <row r="92" spans="1:12" x14ac:dyDescent="0.2">
      <c r="A92" s="41" t="s">
        <v>121</v>
      </c>
      <c r="B92" s="42"/>
      <c r="C92" s="96">
        <v>3831070940234</v>
      </c>
      <c r="D92" s="97" t="s">
        <v>1652</v>
      </c>
      <c r="E92" s="44">
        <v>25</v>
      </c>
      <c r="F92" s="98" t="s">
        <v>959</v>
      </c>
      <c r="G92" s="46"/>
      <c r="H92" s="47"/>
      <c r="I92" s="48"/>
      <c r="J92" s="26"/>
      <c r="K92" s="49">
        <f t="shared" si="2"/>
        <v>0</v>
      </c>
      <c r="L92" s="49">
        <f t="shared" si="3"/>
        <v>0</v>
      </c>
    </row>
    <row r="93" spans="1:12" x14ac:dyDescent="0.2">
      <c r="A93" s="41" t="s">
        <v>122</v>
      </c>
      <c r="B93" s="42"/>
      <c r="C93" s="96">
        <v>3831070967316</v>
      </c>
      <c r="D93" s="97" t="s">
        <v>1653</v>
      </c>
      <c r="E93" s="44">
        <v>34</v>
      </c>
      <c r="F93" s="98" t="s">
        <v>959</v>
      </c>
      <c r="G93" s="46"/>
      <c r="H93" s="47"/>
      <c r="I93" s="48"/>
      <c r="J93" s="26"/>
      <c r="K93" s="49">
        <f t="shared" si="2"/>
        <v>0</v>
      </c>
      <c r="L93" s="49">
        <f t="shared" si="3"/>
        <v>0</v>
      </c>
    </row>
    <row r="94" spans="1:12" x14ac:dyDescent="0.2">
      <c r="A94" s="41" t="s">
        <v>123</v>
      </c>
      <c r="B94" s="42"/>
      <c r="C94" s="96">
        <v>3831070907978</v>
      </c>
      <c r="D94" s="97" t="s">
        <v>1654</v>
      </c>
      <c r="E94" s="44">
        <v>30</v>
      </c>
      <c r="F94" s="98" t="s">
        <v>959</v>
      </c>
      <c r="G94" s="46"/>
      <c r="H94" s="47"/>
      <c r="I94" s="48"/>
      <c r="J94" s="26"/>
      <c r="K94" s="49">
        <f t="shared" si="2"/>
        <v>0</v>
      </c>
      <c r="L94" s="49">
        <f t="shared" si="3"/>
        <v>0</v>
      </c>
    </row>
    <row r="95" spans="1:12" x14ac:dyDescent="0.2">
      <c r="A95" s="41" t="s">
        <v>124</v>
      </c>
      <c r="B95" s="42"/>
      <c r="C95" s="96">
        <v>3831070953326</v>
      </c>
      <c r="D95" s="97" t="s">
        <v>1655</v>
      </c>
      <c r="E95" s="44">
        <v>25</v>
      </c>
      <c r="F95" s="98" t="s">
        <v>959</v>
      </c>
      <c r="G95" s="46"/>
      <c r="H95" s="47"/>
      <c r="I95" s="48"/>
      <c r="J95" s="26"/>
      <c r="K95" s="49">
        <f t="shared" si="2"/>
        <v>0</v>
      </c>
      <c r="L95" s="49">
        <f t="shared" si="3"/>
        <v>0</v>
      </c>
    </row>
    <row r="96" spans="1:12" x14ac:dyDescent="0.2">
      <c r="A96" s="41" t="s">
        <v>125</v>
      </c>
      <c r="B96" s="42"/>
      <c r="C96" s="96">
        <v>3831070943198</v>
      </c>
      <c r="D96" s="97" t="s">
        <v>1656</v>
      </c>
      <c r="E96" s="44">
        <v>22</v>
      </c>
      <c r="F96" s="98" t="s">
        <v>959</v>
      </c>
      <c r="G96" s="46"/>
      <c r="H96" s="47"/>
      <c r="I96" s="48"/>
      <c r="J96" s="26"/>
      <c r="K96" s="49">
        <f t="shared" si="2"/>
        <v>0</v>
      </c>
      <c r="L96" s="49">
        <f t="shared" si="3"/>
        <v>0</v>
      </c>
    </row>
    <row r="97" spans="1:12" x14ac:dyDescent="0.2">
      <c r="A97" s="41" t="s">
        <v>126</v>
      </c>
      <c r="B97" s="42"/>
      <c r="C97" s="96">
        <v>383107096102</v>
      </c>
      <c r="D97" s="97" t="s">
        <v>1657</v>
      </c>
      <c r="E97" s="44">
        <v>238</v>
      </c>
      <c r="F97" s="98" t="s">
        <v>959</v>
      </c>
      <c r="G97" s="46"/>
      <c r="H97" s="47"/>
      <c r="I97" s="48"/>
      <c r="J97" s="26"/>
      <c r="K97" s="49">
        <f t="shared" si="2"/>
        <v>0</v>
      </c>
      <c r="L97" s="49">
        <f t="shared" si="3"/>
        <v>0</v>
      </c>
    </row>
    <row r="98" spans="1:12" x14ac:dyDescent="0.2">
      <c r="A98" s="41" t="s">
        <v>127</v>
      </c>
      <c r="B98" s="42"/>
      <c r="C98" s="96">
        <v>3831070950875</v>
      </c>
      <c r="D98" s="97" t="s">
        <v>1658</v>
      </c>
      <c r="E98" s="44">
        <v>103</v>
      </c>
      <c r="F98" s="98" t="s">
        <v>959</v>
      </c>
      <c r="G98" s="46"/>
      <c r="H98" s="47"/>
      <c r="I98" s="48"/>
      <c r="J98" s="26"/>
      <c r="K98" s="49">
        <f t="shared" si="2"/>
        <v>0</v>
      </c>
      <c r="L98" s="49">
        <f t="shared" si="3"/>
        <v>0</v>
      </c>
    </row>
    <row r="99" spans="1:12" x14ac:dyDescent="0.2">
      <c r="A99" s="41" t="s">
        <v>128</v>
      </c>
      <c r="B99" s="42"/>
      <c r="C99" s="96">
        <v>3831070950868</v>
      </c>
      <c r="D99" s="97" t="s">
        <v>1659</v>
      </c>
      <c r="E99" s="44">
        <v>97</v>
      </c>
      <c r="F99" s="98" t="s">
        <v>959</v>
      </c>
      <c r="G99" s="46"/>
      <c r="H99" s="47"/>
      <c r="I99" s="48"/>
      <c r="J99" s="26"/>
      <c r="K99" s="49">
        <f t="shared" si="2"/>
        <v>0</v>
      </c>
      <c r="L99" s="49">
        <f t="shared" si="3"/>
        <v>0</v>
      </c>
    </row>
    <row r="100" spans="1:12" x14ac:dyDescent="0.2">
      <c r="A100" s="41" t="s">
        <v>129</v>
      </c>
      <c r="B100" s="42"/>
      <c r="C100" s="96">
        <v>3831070902959</v>
      </c>
      <c r="D100" s="97" t="s">
        <v>1660</v>
      </c>
      <c r="E100" s="44">
        <v>88</v>
      </c>
      <c r="F100" s="98" t="s">
        <v>959</v>
      </c>
      <c r="G100" s="46"/>
      <c r="H100" s="47"/>
      <c r="I100" s="48"/>
      <c r="J100" s="26"/>
      <c r="K100" s="49">
        <f t="shared" si="2"/>
        <v>0</v>
      </c>
      <c r="L100" s="49">
        <f t="shared" si="3"/>
        <v>0</v>
      </c>
    </row>
    <row r="101" spans="1:12" x14ac:dyDescent="0.2">
      <c r="A101" s="41" t="s">
        <v>130</v>
      </c>
      <c r="B101" s="42"/>
      <c r="C101" s="96">
        <v>3831070902966</v>
      </c>
      <c r="D101" s="97" t="s">
        <v>1661</v>
      </c>
      <c r="E101" s="44">
        <v>66</v>
      </c>
      <c r="F101" s="98" t="s">
        <v>959</v>
      </c>
      <c r="G101" s="46"/>
      <c r="H101" s="47"/>
      <c r="I101" s="48"/>
      <c r="J101" s="26"/>
      <c r="K101" s="49">
        <f t="shared" si="2"/>
        <v>0</v>
      </c>
      <c r="L101" s="49">
        <f t="shared" si="3"/>
        <v>0</v>
      </c>
    </row>
    <row r="102" spans="1:12" x14ac:dyDescent="0.2">
      <c r="A102" s="41" t="s">
        <v>131</v>
      </c>
      <c r="B102" s="42"/>
      <c r="C102" s="96">
        <v>3831070938804</v>
      </c>
      <c r="D102" s="97" t="s">
        <v>1662</v>
      </c>
      <c r="E102" s="44">
        <v>45</v>
      </c>
      <c r="F102" s="98" t="s">
        <v>959</v>
      </c>
      <c r="G102" s="46"/>
      <c r="H102" s="47"/>
      <c r="I102" s="48"/>
      <c r="J102" s="26"/>
      <c r="K102" s="49">
        <f t="shared" si="2"/>
        <v>0</v>
      </c>
      <c r="L102" s="49">
        <f t="shared" si="3"/>
        <v>0</v>
      </c>
    </row>
    <row r="103" spans="1:12" x14ac:dyDescent="0.2">
      <c r="A103" s="41" t="s">
        <v>132</v>
      </c>
      <c r="B103" s="42"/>
      <c r="C103" s="96">
        <v>3831070989264</v>
      </c>
      <c r="D103" s="97" t="s">
        <v>1663</v>
      </c>
      <c r="E103" s="44">
        <v>45</v>
      </c>
      <c r="F103" s="98" t="s">
        <v>959</v>
      </c>
      <c r="G103" s="46"/>
      <c r="H103" s="47"/>
      <c r="I103" s="48"/>
      <c r="J103" s="26"/>
      <c r="K103" s="49">
        <f t="shared" si="2"/>
        <v>0</v>
      </c>
      <c r="L103" s="49">
        <f t="shared" si="3"/>
        <v>0</v>
      </c>
    </row>
    <row r="104" spans="1:12" x14ac:dyDescent="0.2">
      <c r="A104" s="41" t="s">
        <v>133</v>
      </c>
      <c r="B104" s="42"/>
      <c r="C104" s="96">
        <v>383107095494</v>
      </c>
      <c r="D104" s="97" t="s">
        <v>1664</v>
      </c>
      <c r="E104" s="44">
        <v>40</v>
      </c>
      <c r="F104" s="98" t="s">
        <v>959</v>
      </c>
      <c r="G104" s="46"/>
      <c r="H104" s="47"/>
      <c r="I104" s="48"/>
      <c r="J104" s="26"/>
      <c r="K104" s="49">
        <f t="shared" si="2"/>
        <v>0</v>
      </c>
      <c r="L104" s="49">
        <f t="shared" si="3"/>
        <v>0</v>
      </c>
    </row>
    <row r="105" spans="1:12" x14ac:dyDescent="0.2">
      <c r="A105" s="41" t="s">
        <v>134</v>
      </c>
      <c r="B105" s="42"/>
      <c r="C105" s="96">
        <v>3831070950882</v>
      </c>
      <c r="D105" s="97" t="s">
        <v>1665</v>
      </c>
      <c r="E105" s="44">
        <v>40</v>
      </c>
      <c r="F105" s="98" t="s">
        <v>959</v>
      </c>
      <c r="G105" s="46"/>
      <c r="H105" s="47"/>
      <c r="I105" s="48"/>
      <c r="J105" s="26"/>
      <c r="K105" s="49">
        <f t="shared" si="2"/>
        <v>0</v>
      </c>
      <c r="L105" s="49">
        <f t="shared" si="3"/>
        <v>0</v>
      </c>
    </row>
    <row r="106" spans="1:12" x14ac:dyDescent="0.2">
      <c r="A106" s="41" t="s">
        <v>135</v>
      </c>
      <c r="B106" s="42"/>
      <c r="C106" s="96">
        <v>3831070907954</v>
      </c>
      <c r="D106" s="97" t="s">
        <v>1666</v>
      </c>
      <c r="E106" s="44">
        <v>27</v>
      </c>
      <c r="F106" s="98" t="s">
        <v>959</v>
      </c>
      <c r="G106" s="46"/>
      <c r="H106" s="47"/>
      <c r="I106" s="48"/>
      <c r="J106" s="26"/>
      <c r="K106" s="49">
        <f t="shared" si="2"/>
        <v>0</v>
      </c>
      <c r="L106" s="49">
        <f t="shared" si="3"/>
        <v>0</v>
      </c>
    </row>
    <row r="107" spans="1:12" x14ac:dyDescent="0.2">
      <c r="A107" s="41" t="s">
        <v>136</v>
      </c>
      <c r="B107" s="42"/>
      <c r="C107" s="96">
        <v>3831070907169</v>
      </c>
      <c r="D107" s="97" t="s">
        <v>1667</v>
      </c>
      <c r="E107" s="44">
        <v>13</v>
      </c>
      <c r="F107" s="98" t="s">
        <v>959</v>
      </c>
      <c r="G107" s="46"/>
      <c r="H107" s="47"/>
      <c r="I107" s="48"/>
      <c r="J107" s="26"/>
      <c r="K107" s="49">
        <f t="shared" si="2"/>
        <v>0</v>
      </c>
      <c r="L107" s="49">
        <f t="shared" si="3"/>
        <v>0</v>
      </c>
    </row>
    <row r="108" spans="1:12" x14ac:dyDescent="0.2">
      <c r="A108" s="41" t="s">
        <v>137</v>
      </c>
      <c r="B108" s="42"/>
      <c r="C108" s="96">
        <v>3831070940920</v>
      </c>
      <c r="D108" s="97" t="s">
        <v>1668</v>
      </c>
      <c r="E108" s="44">
        <v>13</v>
      </c>
      <c r="F108" s="98" t="s">
        <v>959</v>
      </c>
      <c r="G108" s="46"/>
      <c r="H108" s="47"/>
      <c r="I108" s="48"/>
      <c r="J108" s="26"/>
      <c r="K108" s="49">
        <f t="shared" si="2"/>
        <v>0</v>
      </c>
      <c r="L108" s="49">
        <f t="shared" si="3"/>
        <v>0</v>
      </c>
    </row>
    <row r="109" spans="1:12" x14ac:dyDescent="0.2">
      <c r="A109" s="41" t="s">
        <v>138</v>
      </c>
      <c r="B109" s="42"/>
      <c r="C109" s="96">
        <v>3831070903031</v>
      </c>
      <c r="D109" s="97" t="s">
        <v>1669</v>
      </c>
      <c r="E109" s="44">
        <v>13</v>
      </c>
      <c r="F109" s="98" t="s">
        <v>959</v>
      </c>
      <c r="G109" s="46"/>
      <c r="H109" s="47"/>
      <c r="I109" s="48"/>
      <c r="J109" s="26"/>
      <c r="K109" s="49">
        <f t="shared" si="2"/>
        <v>0</v>
      </c>
      <c r="L109" s="49">
        <f t="shared" si="3"/>
        <v>0</v>
      </c>
    </row>
    <row r="110" spans="1:12" x14ac:dyDescent="0.2">
      <c r="A110" s="41" t="s">
        <v>139</v>
      </c>
      <c r="B110" s="42"/>
      <c r="C110" s="96">
        <v>383107036599</v>
      </c>
      <c r="D110" s="97" t="s">
        <v>1670</v>
      </c>
      <c r="E110" s="44">
        <v>12</v>
      </c>
      <c r="F110" s="98" t="s">
        <v>959</v>
      </c>
      <c r="G110" s="46"/>
      <c r="H110" s="47"/>
      <c r="I110" s="48"/>
      <c r="J110" s="26"/>
      <c r="K110" s="49">
        <f t="shared" si="2"/>
        <v>0</v>
      </c>
      <c r="L110" s="49">
        <f t="shared" si="3"/>
        <v>0</v>
      </c>
    </row>
    <row r="111" spans="1:12" x14ac:dyDescent="0.2">
      <c r="A111" s="41" t="s">
        <v>140</v>
      </c>
      <c r="B111" s="42"/>
      <c r="C111" s="96">
        <v>3831070919049</v>
      </c>
      <c r="D111" s="97" t="s">
        <v>1671</v>
      </c>
      <c r="E111" s="44">
        <v>9</v>
      </c>
      <c r="F111" s="98" t="s">
        <v>959</v>
      </c>
      <c r="G111" s="46"/>
      <c r="H111" s="47"/>
      <c r="I111" s="48"/>
      <c r="J111" s="26"/>
      <c r="K111" s="49">
        <f t="shared" si="2"/>
        <v>0</v>
      </c>
      <c r="L111" s="49">
        <f t="shared" si="3"/>
        <v>0</v>
      </c>
    </row>
    <row r="112" spans="1:12" x14ac:dyDescent="0.2">
      <c r="A112" s="41" t="s">
        <v>141</v>
      </c>
      <c r="B112" s="42"/>
      <c r="C112" s="96">
        <v>3831070907152</v>
      </c>
      <c r="D112" s="97" t="s">
        <v>1672</v>
      </c>
      <c r="E112" s="44">
        <v>9</v>
      </c>
      <c r="F112" s="98" t="s">
        <v>959</v>
      </c>
      <c r="G112" s="46"/>
      <c r="H112" s="47"/>
      <c r="I112" s="48"/>
      <c r="J112" s="26"/>
      <c r="K112" s="49">
        <f t="shared" si="2"/>
        <v>0</v>
      </c>
      <c r="L112" s="49">
        <f t="shared" si="3"/>
        <v>0</v>
      </c>
    </row>
    <row r="113" spans="1:12" x14ac:dyDescent="0.2">
      <c r="A113" s="41" t="s">
        <v>142</v>
      </c>
      <c r="B113" s="42"/>
      <c r="C113" s="96">
        <v>3831070903109</v>
      </c>
      <c r="D113" s="97" t="s">
        <v>1673</v>
      </c>
      <c r="E113" s="44">
        <v>7</v>
      </c>
      <c r="F113" s="98" t="s">
        <v>959</v>
      </c>
      <c r="G113" s="46"/>
      <c r="H113" s="47"/>
      <c r="I113" s="48"/>
      <c r="J113" s="26"/>
      <c r="K113" s="49">
        <f t="shared" si="2"/>
        <v>0</v>
      </c>
      <c r="L113" s="49">
        <f t="shared" si="3"/>
        <v>0</v>
      </c>
    </row>
    <row r="114" spans="1:12" x14ac:dyDescent="0.2">
      <c r="A114" s="41" t="s">
        <v>143</v>
      </c>
      <c r="B114" s="42"/>
      <c r="C114" s="96">
        <v>3831070981022</v>
      </c>
      <c r="D114" s="97" t="s">
        <v>1674</v>
      </c>
      <c r="E114" s="44">
        <v>4</v>
      </c>
      <c r="F114" s="98" t="s">
        <v>959</v>
      </c>
      <c r="G114" s="46"/>
      <c r="H114" s="47"/>
      <c r="I114" s="48"/>
      <c r="J114" s="26"/>
      <c r="K114" s="49">
        <f t="shared" si="2"/>
        <v>0</v>
      </c>
      <c r="L114" s="49">
        <f t="shared" si="3"/>
        <v>0</v>
      </c>
    </row>
    <row r="115" spans="1:12" x14ac:dyDescent="0.2">
      <c r="A115" s="41" t="s">
        <v>144</v>
      </c>
      <c r="B115" s="42"/>
      <c r="C115" s="96">
        <v>3831070918998</v>
      </c>
      <c r="D115" s="97" t="s">
        <v>1675</v>
      </c>
      <c r="E115" s="44">
        <v>4</v>
      </c>
      <c r="F115" s="98" t="s">
        <v>959</v>
      </c>
      <c r="G115" s="46"/>
      <c r="H115" s="47"/>
      <c r="I115" s="48"/>
      <c r="J115" s="26"/>
      <c r="K115" s="49">
        <f t="shared" si="2"/>
        <v>0</v>
      </c>
      <c r="L115" s="49">
        <f t="shared" si="3"/>
        <v>0</v>
      </c>
    </row>
    <row r="116" spans="1:12" x14ac:dyDescent="0.2">
      <c r="A116" s="41" t="s">
        <v>145</v>
      </c>
      <c r="B116" s="42"/>
      <c r="C116" s="96">
        <v>3831070952749</v>
      </c>
      <c r="D116" s="97" t="s">
        <v>1676</v>
      </c>
      <c r="E116" s="44">
        <v>3</v>
      </c>
      <c r="F116" s="98" t="s">
        <v>959</v>
      </c>
      <c r="G116" s="46"/>
      <c r="H116" s="47"/>
      <c r="I116" s="48"/>
      <c r="J116" s="26"/>
      <c r="K116" s="49">
        <f t="shared" si="2"/>
        <v>0</v>
      </c>
      <c r="L116" s="49">
        <f t="shared" si="3"/>
        <v>0</v>
      </c>
    </row>
    <row r="117" spans="1:12" x14ac:dyDescent="0.2">
      <c r="A117" s="41" t="s">
        <v>146</v>
      </c>
      <c r="B117" s="42"/>
      <c r="C117" s="96">
        <v>3831070991236</v>
      </c>
      <c r="D117" s="97" t="s">
        <v>1677</v>
      </c>
      <c r="E117" s="44">
        <v>4</v>
      </c>
      <c r="F117" s="98" t="s">
        <v>959</v>
      </c>
      <c r="G117" s="46"/>
      <c r="H117" s="47"/>
      <c r="I117" s="48"/>
      <c r="J117" s="26"/>
      <c r="K117" s="49">
        <f t="shared" si="2"/>
        <v>0</v>
      </c>
      <c r="L117" s="49">
        <f t="shared" si="3"/>
        <v>0</v>
      </c>
    </row>
    <row r="118" spans="1:12" x14ac:dyDescent="0.2">
      <c r="A118" s="41" t="s">
        <v>147</v>
      </c>
      <c r="B118" s="42"/>
      <c r="C118" s="96">
        <v>3831070995661</v>
      </c>
      <c r="D118" s="97" t="s">
        <v>1678</v>
      </c>
      <c r="E118" s="44">
        <v>4</v>
      </c>
      <c r="F118" s="98" t="s">
        <v>959</v>
      </c>
      <c r="G118" s="46"/>
      <c r="H118" s="47"/>
      <c r="I118" s="48"/>
      <c r="J118" s="26"/>
      <c r="K118" s="49">
        <f t="shared" si="2"/>
        <v>0</v>
      </c>
      <c r="L118" s="49">
        <f t="shared" si="3"/>
        <v>0</v>
      </c>
    </row>
    <row r="119" spans="1:12" x14ac:dyDescent="0.2">
      <c r="A119" s="41" t="s">
        <v>148</v>
      </c>
      <c r="B119" s="42"/>
      <c r="C119" s="96">
        <v>3831070945963</v>
      </c>
      <c r="D119" s="97" t="s">
        <v>1679</v>
      </c>
      <c r="E119" s="44">
        <v>4</v>
      </c>
      <c r="F119" s="98" t="s">
        <v>959</v>
      </c>
      <c r="G119" s="46"/>
      <c r="H119" s="47"/>
      <c r="I119" s="48"/>
      <c r="J119" s="26"/>
      <c r="K119" s="49">
        <f t="shared" si="2"/>
        <v>0</v>
      </c>
      <c r="L119" s="49">
        <f t="shared" si="3"/>
        <v>0</v>
      </c>
    </row>
    <row r="120" spans="1:12" x14ac:dyDescent="0.2">
      <c r="A120" s="41" t="s">
        <v>149</v>
      </c>
      <c r="B120" s="42"/>
      <c r="C120" s="96">
        <v>3831070903048</v>
      </c>
      <c r="D120" s="97" t="s">
        <v>1680</v>
      </c>
      <c r="E120" s="44">
        <v>4</v>
      </c>
      <c r="F120" s="98" t="s">
        <v>959</v>
      </c>
      <c r="G120" s="46"/>
      <c r="H120" s="47"/>
      <c r="I120" s="48"/>
      <c r="J120" s="26"/>
      <c r="K120" s="49">
        <f t="shared" si="2"/>
        <v>0</v>
      </c>
      <c r="L120" s="49">
        <f t="shared" si="3"/>
        <v>0</v>
      </c>
    </row>
    <row r="121" spans="1:12" x14ac:dyDescent="0.2">
      <c r="A121" s="41" t="s">
        <v>150</v>
      </c>
      <c r="B121" s="42"/>
      <c r="C121" s="96">
        <v>3831070907367</v>
      </c>
      <c r="D121" s="97" t="s">
        <v>1681</v>
      </c>
      <c r="E121" s="44">
        <v>3</v>
      </c>
      <c r="F121" s="98" t="s">
        <v>959</v>
      </c>
      <c r="G121" s="46"/>
      <c r="H121" s="47"/>
      <c r="I121" s="48"/>
      <c r="J121" s="26"/>
      <c r="K121" s="49">
        <f t="shared" si="2"/>
        <v>0</v>
      </c>
      <c r="L121" s="49">
        <f t="shared" si="3"/>
        <v>0</v>
      </c>
    </row>
    <row r="122" spans="1:12" x14ac:dyDescent="0.2">
      <c r="A122" s="41" t="s">
        <v>151</v>
      </c>
      <c r="B122" s="42"/>
      <c r="C122" s="96">
        <v>3831070934783</v>
      </c>
      <c r="D122" s="97" t="s">
        <v>1682</v>
      </c>
      <c r="E122" s="44">
        <v>3</v>
      </c>
      <c r="F122" s="98" t="s">
        <v>959</v>
      </c>
      <c r="G122" s="46"/>
      <c r="H122" s="47"/>
      <c r="I122" s="48"/>
      <c r="J122" s="26"/>
      <c r="K122" s="49">
        <f t="shared" si="2"/>
        <v>0</v>
      </c>
      <c r="L122" s="49">
        <f t="shared" si="3"/>
        <v>0</v>
      </c>
    </row>
    <row r="123" spans="1:12" x14ac:dyDescent="0.2">
      <c r="A123" s="41" t="s">
        <v>152</v>
      </c>
      <c r="B123" s="42"/>
      <c r="C123" s="96">
        <v>383107096101</v>
      </c>
      <c r="D123" s="97" t="s">
        <v>1683</v>
      </c>
      <c r="E123" s="44">
        <v>117</v>
      </c>
      <c r="F123" s="98" t="s">
        <v>959</v>
      </c>
      <c r="G123" s="46"/>
      <c r="H123" s="47"/>
      <c r="I123" s="48"/>
      <c r="J123" s="26"/>
      <c r="K123" s="49">
        <f t="shared" si="2"/>
        <v>0</v>
      </c>
      <c r="L123" s="49">
        <f t="shared" si="3"/>
        <v>0</v>
      </c>
    </row>
    <row r="124" spans="1:12" x14ac:dyDescent="0.2">
      <c r="A124" s="41" t="s">
        <v>153</v>
      </c>
      <c r="B124" s="42"/>
      <c r="C124" s="96">
        <v>383107095946</v>
      </c>
      <c r="D124" s="97" t="s">
        <v>1684</v>
      </c>
      <c r="E124" s="44">
        <v>12</v>
      </c>
      <c r="F124" s="98" t="s">
        <v>959</v>
      </c>
      <c r="G124" s="46"/>
      <c r="H124" s="47"/>
      <c r="I124" s="48"/>
      <c r="J124" s="26"/>
      <c r="K124" s="49">
        <f t="shared" si="2"/>
        <v>0</v>
      </c>
      <c r="L124" s="49">
        <f t="shared" si="3"/>
        <v>0</v>
      </c>
    </row>
    <row r="125" spans="1:12" x14ac:dyDescent="0.2">
      <c r="A125" s="41" t="s">
        <v>154</v>
      </c>
      <c r="B125" s="42"/>
      <c r="C125" s="96">
        <v>383107096129</v>
      </c>
      <c r="D125" s="97" t="s">
        <v>1685</v>
      </c>
      <c r="E125" s="44">
        <v>16</v>
      </c>
      <c r="F125" s="98" t="s">
        <v>959</v>
      </c>
      <c r="G125" s="46"/>
      <c r="H125" s="47"/>
      <c r="I125" s="48"/>
      <c r="J125" s="26"/>
      <c r="K125" s="49">
        <f t="shared" si="2"/>
        <v>0</v>
      </c>
      <c r="L125" s="49">
        <f t="shared" si="3"/>
        <v>0</v>
      </c>
    </row>
    <row r="126" spans="1:12" x14ac:dyDescent="0.2">
      <c r="A126" s="41" t="s">
        <v>155</v>
      </c>
      <c r="B126" s="42"/>
      <c r="C126" s="96">
        <v>3831070915010</v>
      </c>
      <c r="D126" s="97" t="s">
        <v>1686</v>
      </c>
      <c r="E126" s="44">
        <v>13</v>
      </c>
      <c r="F126" s="98" t="s">
        <v>959</v>
      </c>
      <c r="G126" s="46"/>
      <c r="H126" s="47"/>
      <c r="I126" s="48"/>
      <c r="J126" s="26"/>
      <c r="K126" s="49">
        <f t="shared" si="2"/>
        <v>0</v>
      </c>
      <c r="L126" s="49">
        <f t="shared" si="3"/>
        <v>0</v>
      </c>
    </row>
    <row r="127" spans="1:12" x14ac:dyDescent="0.2">
      <c r="A127" s="41" t="s">
        <v>156</v>
      </c>
      <c r="B127" s="42"/>
      <c r="C127" s="96">
        <v>3831070927082</v>
      </c>
      <c r="D127" s="97" t="s">
        <v>1687</v>
      </c>
      <c r="E127" s="44">
        <v>30</v>
      </c>
      <c r="F127" s="98" t="s">
        <v>959</v>
      </c>
      <c r="G127" s="46"/>
      <c r="H127" s="47"/>
      <c r="I127" s="48"/>
      <c r="J127" s="26"/>
      <c r="K127" s="49">
        <f t="shared" si="2"/>
        <v>0</v>
      </c>
      <c r="L127" s="49">
        <f t="shared" si="3"/>
        <v>0</v>
      </c>
    </row>
    <row r="128" spans="1:12" x14ac:dyDescent="0.2">
      <c r="A128" s="41" t="s">
        <v>157</v>
      </c>
      <c r="B128" s="42"/>
      <c r="C128" s="96">
        <v>3831070939986</v>
      </c>
      <c r="D128" s="97" t="s">
        <v>1688</v>
      </c>
      <c r="E128" s="44">
        <v>27</v>
      </c>
      <c r="F128" s="98" t="s">
        <v>959</v>
      </c>
      <c r="G128" s="46"/>
      <c r="H128" s="47"/>
      <c r="I128" s="48"/>
      <c r="J128" s="26"/>
      <c r="K128" s="49">
        <f t="shared" si="2"/>
        <v>0</v>
      </c>
      <c r="L128" s="49">
        <f t="shared" si="3"/>
        <v>0</v>
      </c>
    </row>
    <row r="129" spans="1:12" x14ac:dyDescent="0.2">
      <c r="A129" s="41" t="s">
        <v>158</v>
      </c>
      <c r="B129" s="42"/>
      <c r="C129" s="96">
        <v>3831070920908</v>
      </c>
      <c r="D129" s="97" t="s">
        <v>1689</v>
      </c>
      <c r="E129" s="44">
        <v>25</v>
      </c>
      <c r="F129" s="98" t="s">
        <v>959</v>
      </c>
      <c r="G129" s="46"/>
      <c r="H129" s="47"/>
      <c r="I129" s="48"/>
      <c r="J129" s="26"/>
      <c r="K129" s="49">
        <f t="shared" si="2"/>
        <v>0</v>
      </c>
      <c r="L129" s="49">
        <f t="shared" si="3"/>
        <v>0</v>
      </c>
    </row>
    <row r="130" spans="1:12" x14ac:dyDescent="0.2">
      <c r="A130" s="41" t="s">
        <v>159</v>
      </c>
      <c r="B130" s="42"/>
      <c r="C130" s="96">
        <v>3831070952428</v>
      </c>
      <c r="D130" s="97" t="s">
        <v>1690</v>
      </c>
      <c r="E130" s="44">
        <v>21</v>
      </c>
      <c r="F130" s="98" t="s">
        <v>959</v>
      </c>
      <c r="G130" s="46"/>
      <c r="H130" s="47"/>
      <c r="I130" s="48"/>
      <c r="J130" s="26"/>
      <c r="K130" s="49">
        <f t="shared" si="2"/>
        <v>0</v>
      </c>
      <c r="L130" s="49">
        <f t="shared" si="3"/>
        <v>0</v>
      </c>
    </row>
    <row r="131" spans="1:12" x14ac:dyDescent="0.2">
      <c r="A131" s="41" t="s">
        <v>160</v>
      </c>
      <c r="B131" s="42"/>
      <c r="C131" s="96">
        <v>3831070924104</v>
      </c>
      <c r="D131" s="97" t="s">
        <v>1691</v>
      </c>
      <c r="E131" s="44">
        <v>12</v>
      </c>
      <c r="F131" s="98" t="s">
        <v>959</v>
      </c>
      <c r="G131" s="46"/>
      <c r="H131" s="47"/>
      <c r="I131" s="48"/>
      <c r="J131" s="26"/>
      <c r="K131" s="49">
        <f t="shared" si="2"/>
        <v>0</v>
      </c>
      <c r="L131" s="49">
        <f t="shared" si="3"/>
        <v>0</v>
      </c>
    </row>
    <row r="132" spans="1:12" x14ac:dyDescent="0.2">
      <c r="A132" s="41" t="s">
        <v>161</v>
      </c>
      <c r="B132" s="42"/>
      <c r="C132" s="96">
        <v>3831070909866</v>
      </c>
      <c r="D132" s="97" t="s">
        <v>1692</v>
      </c>
      <c r="E132" s="44">
        <v>12</v>
      </c>
      <c r="F132" s="98" t="s">
        <v>959</v>
      </c>
      <c r="G132" s="46"/>
      <c r="H132" s="47"/>
      <c r="I132" s="48"/>
      <c r="J132" s="26"/>
      <c r="K132" s="49">
        <f t="shared" si="2"/>
        <v>0</v>
      </c>
      <c r="L132" s="49">
        <f t="shared" si="3"/>
        <v>0</v>
      </c>
    </row>
    <row r="133" spans="1:12" x14ac:dyDescent="0.2">
      <c r="A133" s="41" t="s">
        <v>162</v>
      </c>
      <c r="B133" s="42"/>
      <c r="C133" s="96">
        <v>3831070909842</v>
      </c>
      <c r="D133" s="97" t="s">
        <v>1693</v>
      </c>
      <c r="E133" s="44">
        <v>12</v>
      </c>
      <c r="F133" s="98" t="s">
        <v>959</v>
      </c>
      <c r="G133" s="46"/>
      <c r="H133" s="47"/>
      <c r="I133" s="48"/>
      <c r="J133" s="26"/>
      <c r="K133" s="49">
        <f t="shared" si="2"/>
        <v>0</v>
      </c>
      <c r="L133" s="49">
        <f t="shared" si="3"/>
        <v>0</v>
      </c>
    </row>
    <row r="134" spans="1:12" x14ac:dyDescent="0.2">
      <c r="A134" s="41" t="s">
        <v>163</v>
      </c>
      <c r="B134" s="42"/>
      <c r="C134" s="96">
        <v>383107095569</v>
      </c>
      <c r="D134" s="97" t="s">
        <v>1694</v>
      </c>
      <c r="E134" s="44">
        <v>12</v>
      </c>
      <c r="F134" s="98" t="s">
        <v>959</v>
      </c>
      <c r="G134" s="46"/>
      <c r="H134" s="47"/>
      <c r="I134" s="48"/>
      <c r="J134" s="26"/>
      <c r="K134" s="49">
        <f t="shared" si="2"/>
        <v>0</v>
      </c>
      <c r="L134" s="49">
        <f t="shared" si="3"/>
        <v>0</v>
      </c>
    </row>
    <row r="135" spans="1:12" x14ac:dyDescent="0.2">
      <c r="A135" s="41" t="s">
        <v>164</v>
      </c>
      <c r="B135" s="42"/>
      <c r="C135" s="96">
        <v>3831070926825</v>
      </c>
      <c r="D135" s="97" t="s">
        <v>1695</v>
      </c>
      <c r="E135" s="44">
        <v>7</v>
      </c>
      <c r="F135" s="98" t="s">
        <v>959</v>
      </c>
      <c r="G135" s="46"/>
      <c r="H135" s="47"/>
      <c r="I135" s="48"/>
      <c r="J135" s="26"/>
      <c r="K135" s="49">
        <f t="shared" si="2"/>
        <v>0</v>
      </c>
      <c r="L135" s="49">
        <f t="shared" si="3"/>
        <v>0</v>
      </c>
    </row>
    <row r="136" spans="1:12" x14ac:dyDescent="0.2">
      <c r="A136" s="41" t="s">
        <v>165</v>
      </c>
      <c r="B136" s="42"/>
      <c r="C136" s="96">
        <v>3831070922698</v>
      </c>
      <c r="D136" s="97" t="s">
        <v>1696</v>
      </c>
      <c r="E136" s="44">
        <v>4</v>
      </c>
      <c r="F136" s="98" t="s">
        <v>959</v>
      </c>
      <c r="G136" s="46"/>
      <c r="H136" s="47"/>
      <c r="I136" s="48"/>
      <c r="J136" s="26"/>
      <c r="K136" s="49">
        <f t="shared" si="2"/>
        <v>0</v>
      </c>
      <c r="L136" s="49">
        <f t="shared" si="3"/>
        <v>0</v>
      </c>
    </row>
    <row r="137" spans="1:12" x14ac:dyDescent="0.2">
      <c r="A137" s="41" t="s">
        <v>166</v>
      </c>
      <c r="B137" s="42"/>
      <c r="C137" s="96">
        <v>3831070923053</v>
      </c>
      <c r="D137" s="97" t="s">
        <v>1697</v>
      </c>
      <c r="E137" s="44">
        <v>4</v>
      </c>
      <c r="F137" s="98" t="s">
        <v>959</v>
      </c>
      <c r="G137" s="46"/>
      <c r="H137" s="47"/>
      <c r="I137" s="48"/>
      <c r="J137" s="26"/>
      <c r="K137" s="49">
        <f t="shared" si="2"/>
        <v>0</v>
      </c>
      <c r="L137" s="49">
        <f t="shared" si="3"/>
        <v>0</v>
      </c>
    </row>
    <row r="138" spans="1:12" x14ac:dyDescent="0.2">
      <c r="A138" s="41" t="s">
        <v>167</v>
      </c>
      <c r="B138" s="42"/>
      <c r="C138" s="96">
        <v>3831070930761</v>
      </c>
      <c r="D138" s="97" t="s">
        <v>1698</v>
      </c>
      <c r="E138" s="44">
        <v>4</v>
      </c>
      <c r="F138" s="98" t="s">
        <v>959</v>
      </c>
      <c r="G138" s="46"/>
      <c r="H138" s="47"/>
      <c r="I138" s="48"/>
      <c r="J138" s="26"/>
      <c r="K138" s="49">
        <f t="shared" si="2"/>
        <v>0</v>
      </c>
      <c r="L138" s="49">
        <f t="shared" si="3"/>
        <v>0</v>
      </c>
    </row>
    <row r="139" spans="1:12" x14ac:dyDescent="0.2">
      <c r="A139" s="41" t="s">
        <v>168</v>
      </c>
      <c r="B139" s="42"/>
      <c r="C139" s="96">
        <v>3831070918561</v>
      </c>
      <c r="D139" s="97" t="s">
        <v>1699</v>
      </c>
      <c r="E139" s="44">
        <v>3</v>
      </c>
      <c r="F139" s="98" t="s">
        <v>959</v>
      </c>
      <c r="G139" s="46"/>
      <c r="H139" s="47"/>
      <c r="I139" s="48"/>
      <c r="J139" s="26"/>
      <c r="K139" s="49">
        <f t="shared" ref="K139:K202" si="4">I139*(100-J139)/100</f>
        <v>0</v>
      </c>
      <c r="L139" s="49">
        <f t="shared" ref="L139:L202" si="5">K139*E139</f>
        <v>0</v>
      </c>
    </row>
    <row r="140" spans="1:12" x14ac:dyDescent="0.2">
      <c r="A140" s="41" t="s">
        <v>169</v>
      </c>
      <c r="B140" s="42"/>
      <c r="C140" s="96">
        <v>383107095810</v>
      </c>
      <c r="D140" s="97" t="s">
        <v>1700</v>
      </c>
      <c r="E140" s="44">
        <v>3</v>
      </c>
      <c r="F140" s="98" t="s">
        <v>959</v>
      </c>
      <c r="G140" s="46"/>
      <c r="H140" s="47"/>
      <c r="I140" s="48"/>
      <c r="J140" s="26"/>
      <c r="K140" s="49">
        <f t="shared" si="4"/>
        <v>0</v>
      </c>
      <c r="L140" s="49">
        <f t="shared" si="5"/>
        <v>0</v>
      </c>
    </row>
    <row r="141" spans="1:12" x14ac:dyDescent="0.2">
      <c r="A141" s="41" t="s">
        <v>170</v>
      </c>
      <c r="B141" s="42"/>
      <c r="C141" s="96">
        <v>3831070918882</v>
      </c>
      <c r="D141" s="97" t="s">
        <v>1701</v>
      </c>
      <c r="E141" s="44">
        <v>3</v>
      </c>
      <c r="F141" s="98" t="s">
        <v>959</v>
      </c>
      <c r="G141" s="46"/>
      <c r="H141" s="47"/>
      <c r="I141" s="48"/>
      <c r="J141" s="26"/>
      <c r="K141" s="49">
        <f t="shared" si="4"/>
        <v>0</v>
      </c>
      <c r="L141" s="49">
        <f t="shared" si="5"/>
        <v>0</v>
      </c>
    </row>
    <row r="142" spans="1:12" x14ac:dyDescent="0.2">
      <c r="A142" s="41" t="s">
        <v>171</v>
      </c>
      <c r="B142" s="42"/>
      <c r="C142" s="96">
        <v>3831070992912</v>
      </c>
      <c r="D142" s="97" t="s">
        <v>1702</v>
      </c>
      <c r="E142" s="44">
        <v>3</v>
      </c>
      <c r="F142" s="98" t="s">
        <v>959</v>
      </c>
      <c r="G142" s="46"/>
      <c r="H142" s="47"/>
      <c r="I142" s="48"/>
      <c r="J142" s="26"/>
      <c r="K142" s="49">
        <f t="shared" si="4"/>
        <v>0</v>
      </c>
      <c r="L142" s="49">
        <f t="shared" si="5"/>
        <v>0</v>
      </c>
    </row>
    <row r="143" spans="1:12" x14ac:dyDescent="0.2">
      <c r="A143" s="41" t="s">
        <v>172</v>
      </c>
      <c r="B143" s="42"/>
      <c r="C143" s="96">
        <v>3831070935841</v>
      </c>
      <c r="D143" s="97" t="s">
        <v>1703</v>
      </c>
      <c r="E143" s="44">
        <v>3</v>
      </c>
      <c r="F143" s="98" t="s">
        <v>959</v>
      </c>
      <c r="G143" s="46"/>
      <c r="H143" s="47"/>
      <c r="I143" s="48"/>
      <c r="J143" s="26"/>
      <c r="K143" s="49">
        <f t="shared" si="4"/>
        <v>0</v>
      </c>
      <c r="L143" s="49">
        <f t="shared" si="5"/>
        <v>0</v>
      </c>
    </row>
    <row r="144" spans="1:12" x14ac:dyDescent="0.2">
      <c r="A144" s="41" t="s">
        <v>173</v>
      </c>
      <c r="B144" s="42"/>
      <c r="C144" s="96">
        <v>3831070941019</v>
      </c>
      <c r="D144" s="97" t="s">
        <v>1704</v>
      </c>
      <c r="E144" s="44">
        <v>3</v>
      </c>
      <c r="F144" s="98" t="s">
        <v>959</v>
      </c>
      <c r="G144" s="46"/>
      <c r="H144" s="47"/>
      <c r="I144" s="48"/>
      <c r="J144" s="26"/>
      <c r="K144" s="49">
        <f t="shared" si="4"/>
        <v>0</v>
      </c>
      <c r="L144" s="49">
        <f t="shared" si="5"/>
        <v>0</v>
      </c>
    </row>
    <row r="145" spans="1:12" x14ac:dyDescent="0.2">
      <c r="A145" s="41" t="s">
        <v>174</v>
      </c>
      <c r="B145" s="42"/>
      <c r="C145" s="96">
        <v>3831070924753</v>
      </c>
      <c r="D145" s="97" t="s">
        <v>1705</v>
      </c>
      <c r="E145" s="44">
        <v>3</v>
      </c>
      <c r="F145" s="98" t="s">
        <v>959</v>
      </c>
      <c r="G145" s="46"/>
      <c r="H145" s="47"/>
      <c r="I145" s="48"/>
      <c r="J145" s="26"/>
      <c r="K145" s="49">
        <f t="shared" si="4"/>
        <v>0</v>
      </c>
      <c r="L145" s="49">
        <f t="shared" si="5"/>
        <v>0</v>
      </c>
    </row>
    <row r="146" spans="1:12" x14ac:dyDescent="0.2">
      <c r="A146" s="41" t="s">
        <v>175</v>
      </c>
      <c r="B146" s="42"/>
      <c r="C146" s="96">
        <v>3831070952619</v>
      </c>
      <c r="D146" s="97" t="s">
        <v>1706</v>
      </c>
      <c r="E146" s="44">
        <v>3</v>
      </c>
      <c r="F146" s="98" t="s">
        <v>959</v>
      </c>
      <c r="G146" s="46"/>
      <c r="H146" s="47"/>
      <c r="I146" s="48"/>
      <c r="J146" s="26"/>
      <c r="K146" s="49">
        <f t="shared" si="4"/>
        <v>0</v>
      </c>
      <c r="L146" s="49">
        <f t="shared" si="5"/>
        <v>0</v>
      </c>
    </row>
    <row r="147" spans="1:12" x14ac:dyDescent="0.2">
      <c r="A147" s="41" t="s">
        <v>176</v>
      </c>
      <c r="B147" s="42"/>
      <c r="C147" s="96">
        <v>3831070925460</v>
      </c>
      <c r="D147" s="97" t="s">
        <v>1707</v>
      </c>
      <c r="E147" s="44">
        <v>3</v>
      </c>
      <c r="F147" s="98" t="s">
        <v>959</v>
      </c>
      <c r="G147" s="46"/>
      <c r="H147" s="47"/>
      <c r="I147" s="48"/>
      <c r="J147" s="26"/>
      <c r="K147" s="49">
        <f t="shared" si="4"/>
        <v>0</v>
      </c>
      <c r="L147" s="49">
        <f t="shared" si="5"/>
        <v>0</v>
      </c>
    </row>
    <row r="148" spans="1:12" x14ac:dyDescent="0.2">
      <c r="A148" s="41" t="s">
        <v>177</v>
      </c>
      <c r="B148" s="42"/>
      <c r="C148" s="96">
        <v>3831070922841</v>
      </c>
      <c r="D148" s="97" t="s">
        <v>1708</v>
      </c>
      <c r="E148" s="44">
        <v>3</v>
      </c>
      <c r="F148" s="98" t="s">
        <v>959</v>
      </c>
      <c r="G148" s="46"/>
      <c r="H148" s="47"/>
      <c r="I148" s="48"/>
      <c r="J148" s="26"/>
      <c r="K148" s="49">
        <f t="shared" si="4"/>
        <v>0</v>
      </c>
      <c r="L148" s="49">
        <f t="shared" si="5"/>
        <v>0</v>
      </c>
    </row>
    <row r="149" spans="1:12" x14ac:dyDescent="0.2">
      <c r="A149" s="41" t="s">
        <v>178</v>
      </c>
      <c r="B149" s="42"/>
      <c r="C149" s="96">
        <v>3831070931355</v>
      </c>
      <c r="D149" s="97" t="s">
        <v>1709</v>
      </c>
      <c r="E149" s="44">
        <v>3</v>
      </c>
      <c r="F149" s="98" t="s">
        <v>959</v>
      </c>
      <c r="G149" s="46"/>
      <c r="H149" s="47"/>
      <c r="I149" s="48"/>
      <c r="J149" s="26"/>
      <c r="K149" s="49">
        <f t="shared" si="4"/>
        <v>0</v>
      </c>
      <c r="L149" s="49">
        <f t="shared" si="5"/>
        <v>0</v>
      </c>
    </row>
    <row r="150" spans="1:12" x14ac:dyDescent="0.2">
      <c r="A150" s="41" t="s">
        <v>179</v>
      </c>
      <c r="B150" s="42"/>
      <c r="C150" s="96">
        <v>3831070927877</v>
      </c>
      <c r="D150" s="97" t="s">
        <v>6596</v>
      </c>
      <c r="E150" s="44">
        <v>3</v>
      </c>
      <c r="F150" s="98" t="s">
        <v>959</v>
      </c>
      <c r="G150" s="46"/>
      <c r="H150" s="47"/>
      <c r="I150" s="48"/>
      <c r="J150" s="26"/>
      <c r="K150" s="49">
        <f t="shared" si="4"/>
        <v>0</v>
      </c>
      <c r="L150" s="49">
        <f t="shared" si="5"/>
        <v>0</v>
      </c>
    </row>
    <row r="151" spans="1:12" x14ac:dyDescent="0.2">
      <c r="A151" s="41" t="s">
        <v>180</v>
      </c>
      <c r="B151" s="42"/>
      <c r="C151" s="96">
        <v>3831070968030</v>
      </c>
      <c r="D151" s="97" t="s">
        <v>1710</v>
      </c>
      <c r="E151" s="44">
        <v>3</v>
      </c>
      <c r="F151" s="98" t="s">
        <v>959</v>
      </c>
      <c r="G151" s="46"/>
      <c r="H151" s="47"/>
      <c r="I151" s="48"/>
      <c r="J151" s="26"/>
      <c r="K151" s="49">
        <f t="shared" si="4"/>
        <v>0</v>
      </c>
      <c r="L151" s="49">
        <f t="shared" si="5"/>
        <v>0</v>
      </c>
    </row>
    <row r="152" spans="1:12" x14ac:dyDescent="0.2">
      <c r="A152" s="41" t="s">
        <v>181</v>
      </c>
      <c r="B152" s="42"/>
      <c r="C152" s="96">
        <v>3831070989257</v>
      </c>
      <c r="D152" s="97" t="s">
        <v>1711</v>
      </c>
      <c r="E152" s="44">
        <v>3</v>
      </c>
      <c r="F152" s="98" t="s">
        <v>959</v>
      </c>
      <c r="G152" s="46"/>
      <c r="H152" s="47"/>
      <c r="I152" s="48"/>
      <c r="J152" s="26"/>
      <c r="K152" s="49">
        <f t="shared" si="4"/>
        <v>0</v>
      </c>
      <c r="L152" s="49">
        <f t="shared" si="5"/>
        <v>0</v>
      </c>
    </row>
    <row r="153" spans="1:12" x14ac:dyDescent="0.2">
      <c r="A153" s="41" t="s">
        <v>182</v>
      </c>
      <c r="B153" s="42"/>
      <c r="C153" s="96">
        <v>3831070905066</v>
      </c>
      <c r="D153" s="97" t="s">
        <v>1712</v>
      </c>
      <c r="E153" s="44">
        <v>13</v>
      </c>
      <c r="F153" s="98" t="s">
        <v>959</v>
      </c>
      <c r="G153" s="46"/>
      <c r="H153" s="47"/>
      <c r="I153" s="48"/>
      <c r="J153" s="26"/>
      <c r="K153" s="49">
        <f t="shared" si="4"/>
        <v>0</v>
      </c>
      <c r="L153" s="49">
        <f t="shared" si="5"/>
        <v>0</v>
      </c>
    </row>
    <row r="154" spans="1:12" x14ac:dyDescent="0.2">
      <c r="A154" s="41" t="s">
        <v>183</v>
      </c>
      <c r="B154" s="42"/>
      <c r="C154" s="96">
        <v>3831070905035</v>
      </c>
      <c r="D154" s="97" t="s">
        <v>1713</v>
      </c>
      <c r="E154" s="44">
        <v>27</v>
      </c>
      <c r="F154" s="98" t="s">
        <v>959</v>
      </c>
      <c r="G154" s="46"/>
      <c r="H154" s="47"/>
      <c r="I154" s="48"/>
      <c r="J154" s="26"/>
      <c r="K154" s="49">
        <f t="shared" si="4"/>
        <v>0</v>
      </c>
      <c r="L154" s="49">
        <f t="shared" si="5"/>
        <v>0</v>
      </c>
    </row>
    <row r="155" spans="1:12" x14ac:dyDescent="0.2">
      <c r="A155" s="41" t="s">
        <v>184</v>
      </c>
      <c r="B155" s="42"/>
      <c r="C155" s="96">
        <v>3831070904533</v>
      </c>
      <c r="D155" s="97" t="s">
        <v>1714</v>
      </c>
      <c r="E155" s="44">
        <v>22</v>
      </c>
      <c r="F155" s="98" t="s">
        <v>959</v>
      </c>
      <c r="G155" s="46"/>
      <c r="H155" s="47"/>
      <c r="I155" s="48"/>
      <c r="J155" s="26"/>
      <c r="K155" s="49">
        <f t="shared" si="4"/>
        <v>0</v>
      </c>
      <c r="L155" s="49">
        <f t="shared" si="5"/>
        <v>0</v>
      </c>
    </row>
    <row r="156" spans="1:12" x14ac:dyDescent="0.2">
      <c r="A156" s="41" t="s">
        <v>185</v>
      </c>
      <c r="B156" s="42"/>
      <c r="C156" s="96">
        <v>3831070948315</v>
      </c>
      <c r="D156" s="97" t="s">
        <v>1715</v>
      </c>
      <c r="E156" s="44">
        <v>4</v>
      </c>
      <c r="F156" s="98" t="s">
        <v>959</v>
      </c>
      <c r="G156" s="46"/>
      <c r="H156" s="47"/>
      <c r="I156" s="48"/>
      <c r="J156" s="26"/>
      <c r="K156" s="49">
        <f t="shared" si="4"/>
        <v>0</v>
      </c>
      <c r="L156" s="49">
        <f t="shared" si="5"/>
        <v>0</v>
      </c>
    </row>
    <row r="157" spans="1:12" x14ac:dyDescent="0.2">
      <c r="A157" s="41" t="s">
        <v>186</v>
      </c>
      <c r="B157" s="42"/>
      <c r="C157" s="96">
        <v>3831070923657</v>
      </c>
      <c r="D157" s="97" t="s">
        <v>1716</v>
      </c>
      <c r="E157" s="44">
        <v>7</v>
      </c>
      <c r="F157" s="98" t="s">
        <v>959</v>
      </c>
      <c r="G157" s="46"/>
      <c r="H157" s="47"/>
      <c r="I157" s="48"/>
      <c r="J157" s="26"/>
      <c r="K157" s="49">
        <f t="shared" si="4"/>
        <v>0</v>
      </c>
      <c r="L157" s="49">
        <f t="shared" si="5"/>
        <v>0</v>
      </c>
    </row>
    <row r="158" spans="1:12" x14ac:dyDescent="0.2">
      <c r="A158" s="41" t="s">
        <v>187</v>
      </c>
      <c r="B158" s="42"/>
      <c r="C158" s="96">
        <v>3831070923664</v>
      </c>
      <c r="D158" s="97" t="s">
        <v>1717</v>
      </c>
      <c r="E158" s="44">
        <v>31</v>
      </c>
      <c r="F158" s="98" t="s">
        <v>959</v>
      </c>
      <c r="G158" s="46"/>
      <c r="H158" s="47"/>
      <c r="I158" s="48"/>
      <c r="J158" s="26"/>
      <c r="K158" s="49">
        <f t="shared" si="4"/>
        <v>0</v>
      </c>
      <c r="L158" s="49">
        <f t="shared" si="5"/>
        <v>0</v>
      </c>
    </row>
    <row r="159" spans="1:12" x14ac:dyDescent="0.2">
      <c r="A159" s="41" t="s">
        <v>188</v>
      </c>
      <c r="B159" s="42"/>
      <c r="C159" s="96">
        <v>3831070954583</v>
      </c>
      <c r="D159" s="97" t="s">
        <v>1718</v>
      </c>
      <c r="E159" s="44">
        <v>9</v>
      </c>
      <c r="F159" s="98" t="s">
        <v>959</v>
      </c>
      <c r="G159" s="46"/>
      <c r="H159" s="47"/>
      <c r="I159" s="48"/>
      <c r="J159" s="26"/>
      <c r="K159" s="49">
        <f t="shared" si="4"/>
        <v>0</v>
      </c>
      <c r="L159" s="49">
        <f t="shared" si="5"/>
        <v>0</v>
      </c>
    </row>
    <row r="160" spans="1:12" x14ac:dyDescent="0.2">
      <c r="A160" s="41" t="s">
        <v>189</v>
      </c>
      <c r="B160" s="42"/>
      <c r="C160" s="96">
        <v>3831070923572</v>
      </c>
      <c r="D160" s="97" t="s">
        <v>1719</v>
      </c>
      <c r="E160" s="44">
        <v>9</v>
      </c>
      <c r="F160" s="98" t="s">
        <v>959</v>
      </c>
      <c r="G160" s="46"/>
      <c r="H160" s="47"/>
      <c r="I160" s="48"/>
      <c r="J160" s="26"/>
      <c r="K160" s="49">
        <f t="shared" si="4"/>
        <v>0</v>
      </c>
      <c r="L160" s="49">
        <f t="shared" si="5"/>
        <v>0</v>
      </c>
    </row>
    <row r="161" spans="1:12" x14ac:dyDescent="0.2">
      <c r="A161" s="41" t="s">
        <v>190</v>
      </c>
      <c r="B161" s="42"/>
      <c r="C161" s="96">
        <v>3831070954613</v>
      </c>
      <c r="D161" s="97" t="s">
        <v>1720</v>
      </c>
      <c r="E161" s="44">
        <v>9</v>
      </c>
      <c r="F161" s="98" t="s">
        <v>959</v>
      </c>
      <c r="G161" s="46"/>
      <c r="H161" s="47"/>
      <c r="I161" s="48"/>
      <c r="J161" s="26"/>
      <c r="K161" s="49">
        <f t="shared" si="4"/>
        <v>0</v>
      </c>
      <c r="L161" s="49">
        <f t="shared" si="5"/>
        <v>0</v>
      </c>
    </row>
    <row r="162" spans="1:12" x14ac:dyDescent="0.2">
      <c r="A162" s="41" t="s">
        <v>191</v>
      </c>
      <c r="B162" s="42"/>
      <c r="C162" s="96">
        <v>3831070949657</v>
      </c>
      <c r="D162" s="97" t="s">
        <v>1721</v>
      </c>
      <c r="E162" s="44">
        <v>22</v>
      </c>
      <c r="F162" s="98" t="s">
        <v>959</v>
      </c>
      <c r="G162" s="46"/>
      <c r="H162" s="47"/>
      <c r="I162" s="48"/>
      <c r="J162" s="26"/>
      <c r="K162" s="49">
        <f t="shared" si="4"/>
        <v>0</v>
      </c>
      <c r="L162" s="49">
        <f t="shared" si="5"/>
        <v>0</v>
      </c>
    </row>
    <row r="163" spans="1:12" x14ac:dyDescent="0.2">
      <c r="A163" s="41" t="s">
        <v>192</v>
      </c>
      <c r="B163" s="42"/>
      <c r="C163" s="96">
        <v>3831070936589</v>
      </c>
      <c r="D163" s="97" t="s">
        <v>1722</v>
      </c>
      <c r="E163" s="44">
        <v>3</v>
      </c>
      <c r="F163" s="98" t="s">
        <v>959</v>
      </c>
      <c r="G163" s="46"/>
      <c r="H163" s="47"/>
      <c r="I163" s="48"/>
      <c r="J163" s="26"/>
      <c r="K163" s="49">
        <f t="shared" si="4"/>
        <v>0</v>
      </c>
      <c r="L163" s="49">
        <f t="shared" si="5"/>
        <v>0</v>
      </c>
    </row>
    <row r="164" spans="1:12" x14ac:dyDescent="0.2">
      <c r="A164" s="41" t="s">
        <v>193</v>
      </c>
      <c r="B164" s="42"/>
      <c r="C164" s="96">
        <v>3831070991229</v>
      </c>
      <c r="D164" s="97" t="s">
        <v>1723</v>
      </c>
      <c r="E164" s="44">
        <v>4</v>
      </c>
      <c r="F164" s="98" t="s">
        <v>959</v>
      </c>
      <c r="G164" s="46"/>
      <c r="H164" s="47"/>
      <c r="I164" s="48"/>
      <c r="J164" s="26"/>
      <c r="K164" s="49">
        <f t="shared" si="4"/>
        <v>0</v>
      </c>
      <c r="L164" s="49">
        <f t="shared" si="5"/>
        <v>0</v>
      </c>
    </row>
    <row r="165" spans="1:12" x14ac:dyDescent="0.2">
      <c r="A165" s="41" t="s">
        <v>194</v>
      </c>
      <c r="B165" s="42"/>
      <c r="C165" s="96">
        <v>3831070965428</v>
      </c>
      <c r="D165" s="97" t="s">
        <v>1724</v>
      </c>
      <c r="E165" s="44">
        <v>4</v>
      </c>
      <c r="F165" s="98" t="s">
        <v>959</v>
      </c>
      <c r="G165" s="46"/>
      <c r="H165" s="47"/>
      <c r="I165" s="48"/>
      <c r="J165" s="26"/>
      <c r="K165" s="49">
        <f t="shared" si="4"/>
        <v>0</v>
      </c>
      <c r="L165" s="49">
        <f t="shared" si="5"/>
        <v>0</v>
      </c>
    </row>
    <row r="166" spans="1:12" x14ac:dyDescent="0.2">
      <c r="A166" s="41" t="s">
        <v>195</v>
      </c>
      <c r="B166" s="42"/>
      <c r="C166" s="96">
        <v>3831070932758</v>
      </c>
      <c r="D166" s="97" t="s">
        <v>1725</v>
      </c>
      <c r="E166" s="44">
        <v>4</v>
      </c>
      <c r="F166" s="98" t="s">
        <v>959</v>
      </c>
      <c r="G166" s="46"/>
      <c r="H166" s="47"/>
      <c r="I166" s="48"/>
      <c r="J166" s="26"/>
      <c r="K166" s="49">
        <f t="shared" si="4"/>
        <v>0</v>
      </c>
      <c r="L166" s="49">
        <f t="shared" si="5"/>
        <v>0</v>
      </c>
    </row>
    <row r="167" spans="1:12" x14ac:dyDescent="0.2">
      <c r="A167" s="41" t="s">
        <v>196</v>
      </c>
      <c r="B167" s="42"/>
      <c r="C167" s="96">
        <v>3831070919858</v>
      </c>
      <c r="D167" s="97" t="s">
        <v>1726</v>
      </c>
      <c r="E167" s="44">
        <v>3</v>
      </c>
      <c r="F167" s="98" t="s">
        <v>959</v>
      </c>
      <c r="G167" s="46"/>
      <c r="H167" s="47"/>
      <c r="I167" s="48"/>
      <c r="J167" s="26"/>
      <c r="K167" s="49">
        <f t="shared" si="4"/>
        <v>0</v>
      </c>
      <c r="L167" s="49">
        <f t="shared" si="5"/>
        <v>0</v>
      </c>
    </row>
    <row r="168" spans="1:12" x14ac:dyDescent="0.2">
      <c r="A168" s="41" t="s">
        <v>197</v>
      </c>
      <c r="B168" s="42"/>
      <c r="C168" s="96">
        <v>3831070922926</v>
      </c>
      <c r="D168" s="97" t="s">
        <v>1727</v>
      </c>
      <c r="E168" s="44">
        <v>18</v>
      </c>
      <c r="F168" s="98" t="s">
        <v>959</v>
      </c>
      <c r="G168" s="46"/>
      <c r="H168" s="47"/>
      <c r="I168" s="48"/>
      <c r="J168" s="26"/>
      <c r="K168" s="49">
        <f t="shared" si="4"/>
        <v>0</v>
      </c>
      <c r="L168" s="49">
        <f t="shared" si="5"/>
        <v>0</v>
      </c>
    </row>
    <row r="169" spans="1:12" x14ac:dyDescent="0.2">
      <c r="A169" s="41" t="s">
        <v>198</v>
      </c>
      <c r="B169" s="42"/>
      <c r="C169" s="96">
        <v>3831070923398</v>
      </c>
      <c r="D169" s="97" t="s">
        <v>1728</v>
      </c>
      <c r="E169" s="44">
        <v>7</v>
      </c>
      <c r="F169" s="98" t="s">
        <v>959</v>
      </c>
      <c r="G169" s="46"/>
      <c r="H169" s="47"/>
      <c r="I169" s="48"/>
      <c r="J169" s="26"/>
      <c r="K169" s="49">
        <f t="shared" si="4"/>
        <v>0</v>
      </c>
      <c r="L169" s="49">
        <f t="shared" si="5"/>
        <v>0</v>
      </c>
    </row>
    <row r="170" spans="1:12" x14ac:dyDescent="0.2">
      <c r="A170" s="41" t="s">
        <v>199</v>
      </c>
      <c r="B170" s="42"/>
      <c r="C170" s="96">
        <v>3831070971443</v>
      </c>
      <c r="D170" s="97" t="s">
        <v>1729</v>
      </c>
      <c r="E170" s="44">
        <v>4</v>
      </c>
      <c r="F170" s="98" t="s">
        <v>959</v>
      </c>
      <c r="G170" s="46"/>
      <c r="H170" s="47"/>
      <c r="I170" s="48"/>
      <c r="J170" s="26"/>
      <c r="K170" s="49">
        <f t="shared" si="4"/>
        <v>0</v>
      </c>
      <c r="L170" s="49">
        <f t="shared" si="5"/>
        <v>0</v>
      </c>
    </row>
    <row r="171" spans="1:12" x14ac:dyDescent="0.2">
      <c r="A171" s="41" t="s">
        <v>200</v>
      </c>
      <c r="B171" s="42"/>
      <c r="C171" s="96">
        <v>3831070971467</v>
      </c>
      <c r="D171" s="97" t="s">
        <v>1730</v>
      </c>
      <c r="E171" s="44">
        <v>12</v>
      </c>
      <c r="F171" s="98" t="s">
        <v>959</v>
      </c>
      <c r="G171" s="46"/>
      <c r="H171" s="47"/>
      <c r="I171" s="48"/>
      <c r="J171" s="26"/>
      <c r="K171" s="49">
        <f t="shared" si="4"/>
        <v>0</v>
      </c>
      <c r="L171" s="49">
        <f t="shared" si="5"/>
        <v>0</v>
      </c>
    </row>
    <row r="172" spans="1:12" x14ac:dyDescent="0.2">
      <c r="A172" s="41" t="s">
        <v>201</v>
      </c>
      <c r="B172" s="42"/>
      <c r="C172" s="96">
        <v>383107095858</v>
      </c>
      <c r="D172" s="97" t="s">
        <v>1731</v>
      </c>
      <c r="E172" s="44">
        <v>12</v>
      </c>
      <c r="F172" s="98" t="s">
        <v>959</v>
      </c>
      <c r="G172" s="46"/>
      <c r="H172" s="47"/>
      <c r="I172" s="48"/>
      <c r="J172" s="26"/>
      <c r="K172" s="49">
        <f t="shared" si="4"/>
        <v>0</v>
      </c>
      <c r="L172" s="49">
        <f t="shared" si="5"/>
        <v>0</v>
      </c>
    </row>
    <row r="173" spans="1:12" x14ac:dyDescent="0.2">
      <c r="A173" s="41" t="s">
        <v>202</v>
      </c>
      <c r="B173" s="42"/>
      <c r="C173" s="96">
        <v>3831070929796</v>
      </c>
      <c r="D173" s="97" t="s">
        <v>1732</v>
      </c>
      <c r="E173" s="44">
        <v>22</v>
      </c>
      <c r="F173" s="98" t="s">
        <v>959</v>
      </c>
      <c r="G173" s="46"/>
      <c r="H173" s="47"/>
      <c r="I173" s="48"/>
      <c r="J173" s="26"/>
      <c r="K173" s="49">
        <f t="shared" si="4"/>
        <v>0</v>
      </c>
      <c r="L173" s="49">
        <f t="shared" si="5"/>
        <v>0</v>
      </c>
    </row>
    <row r="174" spans="1:12" x14ac:dyDescent="0.2">
      <c r="A174" s="41" t="s">
        <v>203</v>
      </c>
      <c r="B174" s="42"/>
      <c r="C174" s="96">
        <v>3831070929536</v>
      </c>
      <c r="D174" s="97" t="s">
        <v>1733</v>
      </c>
      <c r="E174" s="44">
        <v>3</v>
      </c>
      <c r="F174" s="98" t="s">
        <v>959</v>
      </c>
      <c r="G174" s="46"/>
      <c r="H174" s="47"/>
      <c r="I174" s="48"/>
      <c r="J174" s="26"/>
      <c r="K174" s="49">
        <f t="shared" si="4"/>
        <v>0</v>
      </c>
      <c r="L174" s="49">
        <f t="shared" si="5"/>
        <v>0</v>
      </c>
    </row>
    <row r="175" spans="1:12" x14ac:dyDescent="0.2">
      <c r="A175" s="41" t="s">
        <v>204</v>
      </c>
      <c r="B175" s="42"/>
      <c r="C175" s="96">
        <v>3831070974536</v>
      </c>
      <c r="D175" s="97" t="s">
        <v>1734</v>
      </c>
      <c r="E175" s="44">
        <v>13</v>
      </c>
      <c r="F175" s="98" t="s">
        <v>959</v>
      </c>
      <c r="G175" s="46"/>
      <c r="H175" s="47"/>
      <c r="I175" s="48"/>
      <c r="J175" s="26"/>
      <c r="K175" s="49">
        <f t="shared" si="4"/>
        <v>0</v>
      </c>
      <c r="L175" s="49">
        <f t="shared" si="5"/>
        <v>0</v>
      </c>
    </row>
    <row r="176" spans="1:12" x14ac:dyDescent="0.2">
      <c r="A176" s="41" t="s">
        <v>205</v>
      </c>
      <c r="B176" s="42"/>
      <c r="C176" s="96">
        <v>3831070984979</v>
      </c>
      <c r="D176" s="97" t="s">
        <v>1735</v>
      </c>
      <c r="E176" s="44">
        <v>21</v>
      </c>
      <c r="F176" s="98" t="s">
        <v>959</v>
      </c>
      <c r="G176" s="46"/>
      <c r="H176" s="47"/>
      <c r="I176" s="48"/>
      <c r="J176" s="26"/>
      <c r="K176" s="49">
        <f t="shared" si="4"/>
        <v>0</v>
      </c>
      <c r="L176" s="49">
        <f t="shared" si="5"/>
        <v>0</v>
      </c>
    </row>
    <row r="177" spans="1:12" x14ac:dyDescent="0.2">
      <c r="A177" s="41" t="s">
        <v>206</v>
      </c>
      <c r="B177" s="42"/>
      <c r="C177" s="96">
        <v>3831070983248</v>
      </c>
      <c r="D177" s="97" t="s">
        <v>1736</v>
      </c>
      <c r="E177" s="44">
        <v>57</v>
      </c>
      <c r="F177" s="98" t="s">
        <v>1745</v>
      </c>
      <c r="G177" s="46"/>
      <c r="H177" s="47"/>
      <c r="I177" s="48"/>
      <c r="J177" s="26"/>
      <c r="K177" s="49">
        <f t="shared" si="4"/>
        <v>0</v>
      </c>
      <c r="L177" s="49">
        <f t="shared" si="5"/>
        <v>0</v>
      </c>
    </row>
    <row r="178" spans="1:12" x14ac:dyDescent="0.2">
      <c r="A178" s="41" t="s">
        <v>207</v>
      </c>
      <c r="B178" s="42"/>
      <c r="C178" s="96">
        <v>3831070984993</v>
      </c>
      <c r="D178" s="97" t="s">
        <v>1737</v>
      </c>
      <c r="E178" s="44">
        <v>34</v>
      </c>
      <c r="F178" s="98" t="s">
        <v>959</v>
      </c>
      <c r="G178" s="46"/>
      <c r="H178" s="47"/>
      <c r="I178" s="48"/>
      <c r="J178" s="26"/>
      <c r="K178" s="49">
        <f t="shared" si="4"/>
        <v>0</v>
      </c>
      <c r="L178" s="49">
        <f t="shared" si="5"/>
        <v>0</v>
      </c>
    </row>
    <row r="179" spans="1:12" x14ac:dyDescent="0.2">
      <c r="A179" s="41" t="s">
        <v>208</v>
      </c>
      <c r="B179" s="42"/>
      <c r="C179" s="96">
        <v>3831070974420</v>
      </c>
      <c r="D179" s="97" t="s">
        <v>1738</v>
      </c>
      <c r="E179" s="44">
        <v>9</v>
      </c>
      <c r="F179" s="98" t="s">
        <v>959</v>
      </c>
      <c r="G179" s="46"/>
      <c r="H179" s="47"/>
      <c r="I179" s="48"/>
      <c r="J179" s="26"/>
      <c r="K179" s="49">
        <f t="shared" si="4"/>
        <v>0</v>
      </c>
      <c r="L179" s="49">
        <f t="shared" si="5"/>
        <v>0</v>
      </c>
    </row>
    <row r="180" spans="1:12" x14ac:dyDescent="0.2">
      <c r="A180" s="41" t="s">
        <v>209</v>
      </c>
      <c r="B180" s="42"/>
      <c r="C180" s="96">
        <v>3831070974437</v>
      </c>
      <c r="D180" s="97" t="s">
        <v>1739</v>
      </c>
      <c r="E180" s="44">
        <v>4</v>
      </c>
      <c r="F180" s="98" t="s">
        <v>959</v>
      </c>
      <c r="G180" s="46"/>
      <c r="H180" s="47"/>
      <c r="I180" s="48"/>
      <c r="J180" s="26"/>
      <c r="K180" s="49">
        <f t="shared" si="4"/>
        <v>0</v>
      </c>
      <c r="L180" s="49">
        <f t="shared" si="5"/>
        <v>0</v>
      </c>
    </row>
    <row r="181" spans="1:12" x14ac:dyDescent="0.2">
      <c r="A181" s="41" t="s">
        <v>210</v>
      </c>
      <c r="B181" s="42"/>
      <c r="C181" s="96">
        <v>3831070974468</v>
      </c>
      <c r="D181" s="97" t="s">
        <v>1740</v>
      </c>
      <c r="E181" s="44">
        <v>3</v>
      </c>
      <c r="F181" s="98" t="s">
        <v>959</v>
      </c>
      <c r="G181" s="46"/>
      <c r="H181" s="47"/>
      <c r="I181" s="48"/>
      <c r="J181" s="26"/>
      <c r="K181" s="49">
        <f t="shared" si="4"/>
        <v>0</v>
      </c>
      <c r="L181" s="49">
        <f t="shared" si="5"/>
        <v>0</v>
      </c>
    </row>
    <row r="182" spans="1:12" x14ac:dyDescent="0.2">
      <c r="A182" s="41" t="s">
        <v>211</v>
      </c>
      <c r="B182" s="42"/>
      <c r="C182" s="96">
        <v>3831070966203</v>
      </c>
      <c r="D182" s="97" t="s">
        <v>1741</v>
      </c>
      <c r="E182" s="44">
        <v>18</v>
      </c>
      <c r="F182" s="98" t="s">
        <v>1745</v>
      </c>
      <c r="G182" s="46"/>
      <c r="H182" s="47"/>
      <c r="I182" s="48"/>
      <c r="J182" s="26"/>
      <c r="K182" s="49">
        <f t="shared" si="4"/>
        <v>0</v>
      </c>
      <c r="L182" s="49">
        <f t="shared" si="5"/>
        <v>0</v>
      </c>
    </row>
    <row r="183" spans="1:12" x14ac:dyDescent="0.2">
      <c r="A183" s="41" t="s">
        <v>212</v>
      </c>
      <c r="B183" s="42"/>
      <c r="C183" s="96">
        <v>3831070935261</v>
      </c>
      <c r="D183" s="97" t="s">
        <v>1742</v>
      </c>
      <c r="E183" s="44">
        <v>12</v>
      </c>
      <c r="F183" s="98" t="s">
        <v>959</v>
      </c>
      <c r="G183" s="46"/>
      <c r="H183" s="47"/>
      <c r="I183" s="48"/>
      <c r="J183" s="26"/>
      <c r="K183" s="49">
        <f t="shared" si="4"/>
        <v>0</v>
      </c>
      <c r="L183" s="49">
        <f t="shared" si="5"/>
        <v>0</v>
      </c>
    </row>
    <row r="184" spans="1:12" x14ac:dyDescent="0.2">
      <c r="A184" s="41" t="s">
        <v>213</v>
      </c>
      <c r="B184" s="42"/>
      <c r="C184" s="96">
        <v>3831070910002</v>
      </c>
      <c r="D184" s="97" t="s">
        <v>1743</v>
      </c>
      <c r="E184" s="44">
        <v>18</v>
      </c>
      <c r="F184" s="98" t="s">
        <v>959</v>
      </c>
      <c r="G184" s="46"/>
      <c r="H184" s="47"/>
      <c r="I184" s="48"/>
      <c r="J184" s="26"/>
      <c r="K184" s="49">
        <f t="shared" si="4"/>
        <v>0</v>
      </c>
      <c r="L184" s="49">
        <f t="shared" si="5"/>
        <v>0</v>
      </c>
    </row>
    <row r="185" spans="1:12" x14ac:dyDescent="0.2">
      <c r="A185" s="41" t="s">
        <v>214</v>
      </c>
      <c r="B185" s="42"/>
      <c r="C185" s="96">
        <v>3831070973508</v>
      </c>
      <c r="D185" s="97" t="s">
        <v>1744</v>
      </c>
      <c r="E185" s="44">
        <v>9</v>
      </c>
      <c r="F185" s="98" t="s">
        <v>959</v>
      </c>
      <c r="G185" s="46"/>
      <c r="H185" s="47"/>
      <c r="I185" s="48"/>
      <c r="J185" s="26"/>
      <c r="K185" s="49">
        <f t="shared" si="4"/>
        <v>0</v>
      </c>
      <c r="L185" s="49">
        <f t="shared" si="5"/>
        <v>0</v>
      </c>
    </row>
    <row r="186" spans="1:12" x14ac:dyDescent="0.2">
      <c r="A186" s="41" t="s">
        <v>215</v>
      </c>
      <c r="B186" s="100" t="s">
        <v>6597</v>
      </c>
      <c r="D186" s="42"/>
      <c r="E186" s="44"/>
      <c r="F186" s="45"/>
      <c r="G186" s="46"/>
      <c r="H186" s="47"/>
      <c r="I186" s="48"/>
      <c r="J186" s="26"/>
      <c r="K186" s="49">
        <f t="shared" si="4"/>
        <v>0</v>
      </c>
      <c r="L186" s="49">
        <f t="shared" si="5"/>
        <v>0</v>
      </c>
    </row>
    <row r="187" spans="1:12" x14ac:dyDescent="0.2">
      <c r="A187" s="41" t="s">
        <v>216</v>
      </c>
      <c r="B187" s="42">
        <v>4004659</v>
      </c>
      <c r="C187" s="42" t="s">
        <v>3254</v>
      </c>
      <c r="D187" s="42" t="s">
        <v>3202</v>
      </c>
      <c r="E187" s="44">
        <v>150</v>
      </c>
      <c r="F187" s="45" t="s">
        <v>619</v>
      </c>
      <c r="G187" s="46"/>
      <c r="H187" s="47"/>
      <c r="I187" s="48"/>
      <c r="J187" s="26"/>
      <c r="K187" s="49">
        <f t="shared" si="4"/>
        <v>0</v>
      </c>
      <c r="L187" s="49">
        <f t="shared" si="5"/>
        <v>0</v>
      </c>
    </row>
    <row r="188" spans="1:12" x14ac:dyDescent="0.2">
      <c r="A188" s="41" t="s">
        <v>217</v>
      </c>
      <c r="B188" s="42">
        <v>4004656</v>
      </c>
      <c r="C188" s="42" t="s">
        <v>3255</v>
      </c>
      <c r="D188" s="42" t="s">
        <v>3203</v>
      </c>
      <c r="E188" s="44">
        <v>42</v>
      </c>
      <c r="F188" s="45" t="s">
        <v>9</v>
      </c>
      <c r="G188" s="46"/>
      <c r="H188" s="47"/>
      <c r="I188" s="48"/>
      <c r="J188" s="26"/>
      <c r="K188" s="49">
        <f t="shared" si="4"/>
        <v>0</v>
      </c>
      <c r="L188" s="49">
        <f t="shared" si="5"/>
        <v>0</v>
      </c>
    </row>
    <row r="189" spans="1:12" x14ac:dyDescent="0.2">
      <c r="A189" s="41" t="s">
        <v>218</v>
      </c>
      <c r="B189" s="42">
        <v>4004753</v>
      </c>
      <c r="C189" s="42" t="s">
        <v>3256</v>
      </c>
      <c r="D189" s="42" t="s">
        <v>3204</v>
      </c>
      <c r="E189" s="44">
        <v>40</v>
      </c>
      <c r="F189" s="45" t="s">
        <v>9</v>
      </c>
      <c r="G189" s="46"/>
      <c r="H189" s="47"/>
      <c r="I189" s="48"/>
      <c r="J189" s="26"/>
      <c r="K189" s="49">
        <f t="shared" si="4"/>
        <v>0</v>
      </c>
      <c r="L189" s="49">
        <f t="shared" si="5"/>
        <v>0</v>
      </c>
    </row>
    <row r="190" spans="1:12" x14ac:dyDescent="0.2">
      <c r="A190" s="41" t="s">
        <v>219</v>
      </c>
      <c r="B190" s="42">
        <v>4004695</v>
      </c>
      <c r="C190" s="42" t="s">
        <v>3257</v>
      </c>
      <c r="D190" s="42" t="s">
        <v>3205</v>
      </c>
      <c r="E190" s="44">
        <v>40</v>
      </c>
      <c r="F190" s="45" t="s">
        <v>9</v>
      </c>
      <c r="G190" s="46"/>
      <c r="H190" s="47"/>
      <c r="I190" s="48"/>
      <c r="J190" s="26"/>
      <c r="K190" s="49">
        <f t="shared" si="4"/>
        <v>0</v>
      </c>
      <c r="L190" s="49">
        <f t="shared" si="5"/>
        <v>0</v>
      </c>
    </row>
    <row r="191" spans="1:12" x14ac:dyDescent="0.2">
      <c r="A191" s="41" t="s">
        <v>220</v>
      </c>
      <c r="B191" s="42">
        <v>4004752</v>
      </c>
      <c r="C191" s="42" t="s">
        <v>3258</v>
      </c>
      <c r="D191" s="42" t="s">
        <v>3206</v>
      </c>
      <c r="E191" s="44">
        <v>75</v>
      </c>
      <c r="F191" s="45" t="s">
        <v>9</v>
      </c>
      <c r="G191" s="46"/>
      <c r="H191" s="47"/>
      <c r="I191" s="48"/>
      <c r="J191" s="26"/>
      <c r="K191" s="49">
        <f t="shared" si="4"/>
        <v>0</v>
      </c>
      <c r="L191" s="49">
        <f t="shared" si="5"/>
        <v>0</v>
      </c>
    </row>
    <row r="192" spans="1:12" x14ac:dyDescent="0.2">
      <c r="A192" s="41" t="s">
        <v>221</v>
      </c>
      <c r="B192" s="42">
        <v>4004651</v>
      </c>
      <c r="C192" s="42" t="s">
        <v>3259</v>
      </c>
      <c r="D192" s="42" t="s">
        <v>3207</v>
      </c>
      <c r="E192" s="44">
        <v>25</v>
      </c>
      <c r="F192" s="45" t="s">
        <v>9</v>
      </c>
      <c r="G192" s="46"/>
      <c r="H192" s="47"/>
      <c r="I192" s="48"/>
      <c r="J192" s="26"/>
      <c r="K192" s="49">
        <f t="shared" si="4"/>
        <v>0</v>
      </c>
      <c r="L192" s="49">
        <f t="shared" si="5"/>
        <v>0</v>
      </c>
    </row>
    <row r="193" spans="1:12" x14ac:dyDescent="0.2">
      <c r="A193" s="41" t="s">
        <v>222</v>
      </c>
      <c r="B193" s="42">
        <v>4005345</v>
      </c>
      <c r="C193" s="42" t="s">
        <v>3260</v>
      </c>
      <c r="D193" s="42" t="s">
        <v>3208</v>
      </c>
      <c r="E193" s="44">
        <v>20</v>
      </c>
      <c r="F193" s="45" t="s">
        <v>9</v>
      </c>
      <c r="G193" s="46"/>
      <c r="H193" s="47"/>
      <c r="I193" s="48"/>
      <c r="J193" s="26"/>
      <c r="K193" s="49">
        <f t="shared" si="4"/>
        <v>0</v>
      </c>
      <c r="L193" s="49">
        <f t="shared" si="5"/>
        <v>0</v>
      </c>
    </row>
    <row r="194" spans="1:12" x14ac:dyDescent="0.2">
      <c r="A194" s="41" t="s">
        <v>223</v>
      </c>
      <c r="B194" s="42">
        <v>4004649</v>
      </c>
      <c r="C194" s="42" t="s">
        <v>3261</v>
      </c>
      <c r="D194" s="42" t="s">
        <v>3209</v>
      </c>
      <c r="E194" s="44">
        <v>70</v>
      </c>
      <c r="F194" s="45" t="s">
        <v>9</v>
      </c>
      <c r="G194" s="46"/>
      <c r="H194" s="47"/>
      <c r="I194" s="48"/>
      <c r="J194" s="26"/>
      <c r="K194" s="49">
        <f t="shared" si="4"/>
        <v>0</v>
      </c>
      <c r="L194" s="49">
        <f t="shared" si="5"/>
        <v>0</v>
      </c>
    </row>
    <row r="195" spans="1:12" x14ac:dyDescent="0.2">
      <c r="A195" s="41" t="s">
        <v>224</v>
      </c>
      <c r="B195" s="42">
        <v>4006303</v>
      </c>
      <c r="C195" s="42" t="s">
        <v>3262</v>
      </c>
      <c r="D195" s="42" t="s">
        <v>3210</v>
      </c>
      <c r="E195" s="44">
        <v>5</v>
      </c>
      <c r="F195" s="45" t="s">
        <v>9</v>
      </c>
      <c r="G195" s="46"/>
      <c r="H195" s="47"/>
      <c r="I195" s="48"/>
      <c r="J195" s="26"/>
      <c r="K195" s="49">
        <f t="shared" si="4"/>
        <v>0</v>
      </c>
      <c r="L195" s="49">
        <f t="shared" si="5"/>
        <v>0</v>
      </c>
    </row>
    <row r="196" spans="1:12" x14ac:dyDescent="0.2">
      <c r="A196" s="41" t="s">
        <v>225</v>
      </c>
      <c r="B196" s="42">
        <v>4004660</v>
      </c>
      <c r="C196" s="42" t="s">
        <v>3263</v>
      </c>
      <c r="D196" s="42" t="s">
        <v>3211</v>
      </c>
      <c r="E196" s="44">
        <v>87</v>
      </c>
      <c r="F196" s="45" t="s">
        <v>619</v>
      </c>
      <c r="G196" s="46"/>
      <c r="H196" s="47"/>
      <c r="I196" s="48"/>
      <c r="J196" s="26"/>
      <c r="K196" s="49">
        <f t="shared" si="4"/>
        <v>0</v>
      </c>
      <c r="L196" s="49">
        <f t="shared" si="5"/>
        <v>0</v>
      </c>
    </row>
    <row r="197" spans="1:12" x14ac:dyDescent="0.2">
      <c r="A197" s="41" t="s">
        <v>226</v>
      </c>
      <c r="B197" s="42">
        <v>4004658</v>
      </c>
      <c r="C197" s="42" t="s">
        <v>3264</v>
      </c>
      <c r="D197" s="42" t="s">
        <v>3212</v>
      </c>
      <c r="E197" s="44">
        <v>100</v>
      </c>
      <c r="F197" s="45" t="s">
        <v>619</v>
      </c>
      <c r="G197" s="46"/>
      <c r="H197" s="47"/>
      <c r="I197" s="48"/>
      <c r="J197" s="26"/>
      <c r="K197" s="49">
        <f t="shared" si="4"/>
        <v>0</v>
      </c>
      <c r="L197" s="49">
        <f t="shared" si="5"/>
        <v>0</v>
      </c>
    </row>
    <row r="198" spans="1:12" x14ac:dyDescent="0.2">
      <c r="A198" s="41" t="s">
        <v>227</v>
      </c>
      <c r="B198" s="42">
        <v>4010926</v>
      </c>
      <c r="C198" s="42" t="s">
        <v>3265</v>
      </c>
      <c r="D198" s="42" t="s">
        <v>3213</v>
      </c>
      <c r="E198" s="44">
        <v>10</v>
      </c>
      <c r="F198" s="45" t="s">
        <v>9</v>
      </c>
      <c r="G198" s="46"/>
      <c r="H198" s="47"/>
      <c r="I198" s="48"/>
      <c r="J198" s="26"/>
      <c r="K198" s="49">
        <f t="shared" si="4"/>
        <v>0</v>
      </c>
      <c r="L198" s="49">
        <f t="shared" si="5"/>
        <v>0</v>
      </c>
    </row>
    <row r="199" spans="1:12" x14ac:dyDescent="0.2">
      <c r="A199" s="41" t="s">
        <v>228</v>
      </c>
      <c r="B199" s="42">
        <v>4008877</v>
      </c>
      <c r="C199" s="42" t="s">
        <v>3266</v>
      </c>
      <c r="D199" s="42" t="s">
        <v>3214</v>
      </c>
      <c r="E199" s="44">
        <v>5</v>
      </c>
      <c r="F199" s="45" t="s">
        <v>9</v>
      </c>
      <c r="G199" s="46"/>
      <c r="H199" s="47"/>
      <c r="I199" s="48"/>
      <c r="J199" s="26"/>
      <c r="K199" s="49">
        <f t="shared" si="4"/>
        <v>0</v>
      </c>
      <c r="L199" s="49">
        <f t="shared" si="5"/>
        <v>0</v>
      </c>
    </row>
    <row r="200" spans="1:12" x14ac:dyDescent="0.2">
      <c r="A200" s="41" t="s">
        <v>229</v>
      </c>
      <c r="B200" s="42">
        <v>4004655</v>
      </c>
      <c r="C200" s="42" t="s">
        <v>3267</v>
      </c>
      <c r="D200" s="42" t="s">
        <v>3215</v>
      </c>
      <c r="E200" s="44">
        <v>65</v>
      </c>
      <c r="F200" s="45" t="s">
        <v>9</v>
      </c>
      <c r="G200" s="46"/>
      <c r="H200" s="47"/>
      <c r="I200" s="48"/>
      <c r="J200" s="26"/>
      <c r="K200" s="49">
        <f t="shared" si="4"/>
        <v>0</v>
      </c>
      <c r="L200" s="49">
        <f t="shared" si="5"/>
        <v>0</v>
      </c>
    </row>
    <row r="201" spans="1:12" x14ac:dyDescent="0.2">
      <c r="A201" s="41" t="s">
        <v>230</v>
      </c>
      <c r="B201" s="42">
        <v>4004654</v>
      </c>
      <c r="C201" s="42" t="s">
        <v>3268</v>
      </c>
      <c r="D201" s="42" t="s">
        <v>3216</v>
      </c>
      <c r="E201" s="44">
        <v>10</v>
      </c>
      <c r="F201" s="45" t="s">
        <v>9</v>
      </c>
      <c r="G201" s="46"/>
      <c r="H201" s="47"/>
      <c r="I201" s="48"/>
      <c r="J201" s="26"/>
      <c r="K201" s="49">
        <f t="shared" si="4"/>
        <v>0</v>
      </c>
      <c r="L201" s="49">
        <f t="shared" si="5"/>
        <v>0</v>
      </c>
    </row>
    <row r="202" spans="1:12" x14ac:dyDescent="0.2">
      <c r="A202" s="41" t="s">
        <v>231</v>
      </c>
      <c r="B202" s="42">
        <v>4005608</v>
      </c>
      <c r="C202" s="42" t="s">
        <v>3269</v>
      </c>
      <c r="D202" s="42" t="s">
        <v>3217</v>
      </c>
      <c r="E202" s="44">
        <v>15</v>
      </c>
      <c r="F202" s="45" t="s">
        <v>9</v>
      </c>
      <c r="G202" s="46"/>
      <c r="H202" s="47"/>
      <c r="I202" s="48"/>
      <c r="J202" s="26"/>
      <c r="K202" s="49">
        <f t="shared" si="4"/>
        <v>0</v>
      </c>
      <c r="L202" s="49">
        <f t="shared" si="5"/>
        <v>0</v>
      </c>
    </row>
    <row r="203" spans="1:12" x14ac:dyDescent="0.2">
      <c r="A203" s="41" t="s">
        <v>232</v>
      </c>
      <c r="B203" s="42">
        <v>4006185</v>
      </c>
      <c r="C203" s="42" t="s">
        <v>3270</v>
      </c>
      <c r="D203" s="42" t="s">
        <v>3218</v>
      </c>
      <c r="E203" s="44">
        <v>1</v>
      </c>
      <c r="F203" s="45" t="s">
        <v>9</v>
      </c>
      <c r="G203" s="46"/>
      <c r="H203" s="47"/>
      <c r="I203" s="48"/>
      <c r="J203" s="26"/>
      <c r="K203" s="49">
        <f t="shared" ref="K203:K238" si="6">I203*(100-J203)/100</f>
        <v>0</v>
      </c>
      <c r="L203" s="49">
        <f t="shared" ref="L203:L238" si="7">K203*E203</f>
        <v>0</v>
      </c>
    </row>
    <row r="204" spans="1:12" x14ac:dyDescent="0.2">
      <c r="A204" s="41" t="s">
        <v>233</v>
      </c>
      <c r="B204" s="42">
        <v>4010925</v>
      </c>
      <c r="C204" s="42" t="s">
        <v>3271</v>
      </c>
      <c r="D204" s="42" t="s">
        <v>3219</v>
      </c>
      <c r="E204" s="44">
        <v>100</v>
      </c>
      <c r="F204" s="45" t="s">
        <v>9</v>
      </c>
      <c r="G204" s="46"/>
      <c r="H204" s="47"/>
      <c r="I204" s="48"/>
      <c r="J204" s="26"/>
      <c r="K204" s="49">
        <f t="shared" si="6"/>
        <v>0</v>
      </c>
      <c r="L204" s="49">
        <f t="shared" si="7"/>
        <v>0</v>
      </c>
    </row>
    <row r="205" spans="1:12" x14ac:dyDescent="0.2">
      <c r="A205" s="41" t="s">
        <v>234</v>
      </c>
      <c r="B205" s="42">
        <v>4005607</v>
      </c>
      <c r="C205" s="42" t="s">
        <v>3272</v>
      </c>
      <c r="D205" s="42" t="s">
        <v>3220</v>
      </c>
      <c r="E205" s="44">
        <v>5</v>
      </c>
      <c r="F205" s="45" t="s">
        <v>9</v>
      </c>
      <c r="G205" s="46"/>
      <c r="H205" s="47"/>
      <c r="I205" s="48"/>
      <c r="J205" s="26"/>
      <c r="K205" s="49">
        <f t="shared" si="6"/>
        <v>0</v>
      </c>
      <c r="L205" s="49">
        <f t="shared" si="7"/>
        <v>0</v>
      </c>
    </row>
    <row r="206" spans="1:12" x14ac:dyDescent="0.2">
      <c r="A206" s="41" t="s">
        <v>235</v>
      </c>
      <c r="B206" s="42">
        <v>4009111</v>
      </c>
      <c r="C206" s="42" t="s">
        <v>3273</v>
      </c>
      <c r="D206" s="42" t="s">
        <v>3221</v>
      </c>
      <c r="E206" s="44">
        <v>1</v>
      </c>
      <c r="F206" s="45" t="s">
        <v>9</v>
      </c>
      <c r="G206" s="46"/>
      <c r="H206" s="47"/>
      <c r="I206" s="48"/>
      <c r="J206" s="26"/>
      <c r="K206" s="49">
        <f t="shared" si="6"/>
        <v>0</v>
      </c>
      <c r="L206" s="49">
        <f t="shared" si="7"/>
        <v>0</v>
      </c>
    </row>
    <row r="207" spans="1:12" x14ac:dyDescent="0.2">
      <c r="A207" s="41" t="s">
        <v>236</v>
      </c>
      <c r="B207" s="42">
        <v>4009112</v>
      </c>
      <c r="C207" s="42" t="s">
        <v>3274</v>
      </c>
      <c r="D207" s="42" t="s">
        <v>3222</v>
      </c>
      <c r="E207" s="44">
        <v>1</v>
      </c>
      <c r="F207" s="45" t="s">
        <v>9</v>
      </c>
      <c r="G207" s="46"/>
      <c r="H207" s="47"/>
      <c r="I207" s="48"/>
      <c r="J207" s="26"/>
      <c r="K207" s="49">
        <f t="shared" si="6"/>
        <v>0</v>
      </c>
      <c r="L207" s="49">
        <f t="shared" si="7"/>
        <v>0</v>
      </c>
    </row>
    <row r="208" spans="1:12" x14ac:dyDescent="0.2">
      <c r="A208" s="41" t="s">
        <v>237</v>
      </c>
      <c r="B208" s="42">
        <v>4009113</v>
      </c>
      <c r="C208" s="42" t="s">
        <v>3275</v>
      </c>
      <c r="D208" s="42" t="s">
        <v>3223</v>
      </c>
      <c r="E208" s="44">
        <v>1</v>
      </c>
      <c r="F208" s="45" t="s">
        <v>9</v>
      </c>
      <c r="G208" s="46"/>
      <c r="H208" s="47"/>
      <c r="I208" s="48"/>
      <c r="J208" s="26"/>
      <c r="K208" s="49">
        <f t="shared" si="6"/>
        <v>0</v>
      </c>
      <c r="L208" s="49">
        <f t="shared" si="7"/>
        <v>0</v>
      </c>
    </row>
    <row r="209" spans="1:12" x14ac:dyDescent="0.2">
      <c r="A209" s="41" t="s">
        <v>238</v>
      </c>
      <c r="B209" s="42">
        <v>4011158</v>
      </c>
      <c r="C209" s="42" t="s">
        <v>3276</v>
      </c>
      <c r="D209" s="42" t="s">
        <v>3224</v>
      </c>
      <c r="E209" s="44">
        <v>5</v>
      </c>
      <c r="F209" s="45" t="s">
        <v>9</v>
      </c>
      <c r="G209" s="46"/>
      <c r="H209" s="47"/>
      <c r="I209" s="48"/>
      <c r="J209" s="26"/>
      <c r="K209" s="49">
        <f t="shared" si="6"/>
        <v>0</v>
      </c>
      <c r="L209" s="49">
        <f t="shared" si="7"/>
        <v>0</v>
      </c>
    </row>
    <row r="210" spans="1:12" x14ac:dyDescent="0.2">
      <c r="A210" s="41" t="s">
        <v>239</v>
      </c>
      <c r="B210" s="42">
        <v>4004661</v>
      </c>
      <c r="C210" s="42" t="s">
        <v>3277</v>
      </c>
      <c r="D210" s="42" t="s">
        <v>3225</v>
      </c>
      <c r="E210" s="44">
        <v>60</v>
      </c>
      <c r="F210" s="45" t="s">
        <v>619</v>
      </c>
      <c r="G210" s="46"/>
      <c r="H210" s="47"/>
      <c r="I210" s="48"/>
      <c r="J210" s="26"/>
      <c r="K210" s="49">
        <f t="shared" si="6"/>
        <v>0</v>
      </c>
      <c r="L210" s="49">
        <f t="shared" si="7"/>
        <v>0</v>
      </c>
    </row>
    <row r="211" spans="1:12" x14ac:dyDescent="0.2">
      <c r="A211" s="41" t="s">
        <v>240</v>
      </c>
      <c r="B211" s="42">
        <v>4005481</v>
      </c>
      <c r="C211" s="42" t="s">
        <v>3278</v>
      </c>
      <c r="D211" s="42" t="s">
        <v>3226</v>
      </c>
      <c r="E211" s="44">
        <v>60</v>
      </c>
      <c r="F211" s="45" t="s">
        <v>619</v>
      </c>
      <c r="G211" s="46"/>
      <c r="H211" s="47"/>
      <c r="I211" s="48"/>
      <c r="J211" s="26"/>
      <c r="K211" s="49">
        <f t="shared" si="6"/>
        <v>0</v>
      </c>
      <c r="L211" s="49">
        <f t="shared" si="7"/>
        <v>0</v>
      </c>
    </row>
    <row r="212" spans="1:12" x14ac:dyDescent="0.2">
      <c r="A212" s="41" t="s">
        <v>241</v>
      </c>
      <c r="B212" s="42">
        <v>4011557</v>
      </c>
      <c r="C212" s="42" t="s">
        <v>3279</v>
      </c>
      <c r="D212" s="42" t="s">
        <v>3227</v>
      </c>
      <c r="E212" s="44">
        <v>1</v>
      </c>
      <c r="F212" s="45" t="s">
        <v>9</v>
      </c>
      <c r="G212" s="46"/>
      <c r="H212" s="47"/>
      <c r="I212" s="48"/>
      <c r="J212" s="26"/>
      <c r="K212" s="49">
        <f t="shared" si="6"/>
        <v>0</v>
      </c>
      <c r="L212" s="49">
        <f t="shared" si="7"/>
        <v>0</v>
      </c>
    </row>
    <row r="213" spans="1:12" x14ac:dyDescent="0.2">
      <c r="A213" s="41" t="s">
        <v>242</v>
      </c>
      <c r="B213" s="42">
        <v>4005545</v>
      </c>
      <c r="C213" s="42" t="s">
        <v>3280</v>
      </c>
      <c r="D213" s="42" t="s">
        <v>3228</v>
      </c>
      <c r="E213" s="44">
        <v>1</v>
      </c>
      <c r="F213" s="45" t="s">
        <v>9</v>
      </c>
      <c r="G213" s="46"/>
      <c r="H213" s="47"/>
      <c r="I213" s="48"/>
      <c r="J213" s="26"/>
      <c r="K213" s="49">
        <f t="shared" si="6"/>
        <v>0</v>
      </c>
      <c r="L213" s="49">
        <f t="shared" si="7"/>
        <v>0</v>
      </c>
    </row>
    <row r="214" spans="1:12" x14ac:dyDescent="0.2">
      <c r="A214" s="41" t="s">
        <v>243</v>
      </c>
      <c r="B214" s="42">
        <v>4005609</v>
      </c>
      <c r="C214" s="42" t="s">
        <v>3281</v>
      </c>
      <c r="D214" s="42" t="s">
        <v>3229</v>
      </c>
      <c r="E214" s="44">
        <v>25</v>
      </c>
      <c r="F214" s="45" t="s">
        <v>9</v>
      </c>
      <c r="G214" s="46"/>
      <c r="H214" s="47"/>
      <c r="I214" s="48"/>
      <c r="J214" s="26"/>
      <c r="K214" s="49">
        <f t="shared" si="6"/>
        <v>0</v>
      </c>
      <c r="L214" s="49">
        <f t="shared" si="7"/>
        <v>0</v>
      </c>
    </row>
    <row r="215" spans="1:12" x14ac:dyDescent="0.2">
      <c r="A215" s="41" t="s">
        <v>244</v>
      </c>
      <c r="B215" s="42">
        <v>4005610</v>
      </c>
      <c r="C215" s="42" t="s">
        <v>3282</v>
      </c>
      <c r="D215" s="42" t="s">
        <v>3230</v>
      </c>
      <c r="E215" s="44">
        <v>1</v>
      </c>
      <c r="F215" s="45" t="s">
        <v>9</v>
      </c>
      <c r="G215" s="46"/>
      <c r="H215" s="47"/>
      <c r="I215" s="48"/>
      <c r="J215" s="26"/>
      <c r="K215" s="49">
        <f t="shared" si="6"/>
        <v>0</v>
      </c>
      <c r="L215" s="49">
        <f t="shared" si="7"/>
        <v>0</v>
      </c>
    </row>
    <row r="216" spans="1:12" x14ac:dyDescent="0.2">
      <c r="A216" s="41" t="s">
        <v>245</v>
      </c>
      <c r="B216" s="42">
        <v>4004657</v>
      </c>
      <c r="C216" s="42" t="s">
        <v>3283</v>
      </c>
      <c r="D216" s="42" t="s">
        <v>3231</v>
      </c>
      <c r="E216" s="44">
        <v>5</v>
      </c>
      <c r="F216" s="45" t="s">
        <v>9</v>
      </c>
      <c r="G216" s="46"/>
      <c r="H216" s="47"/>
      <c r="I216" s="48"/>
      <c r="J216" s="26"/>
      <c r="K216" s="49">
        <f t="shared" si="6"/>
        <v>0</v>
      </c>
      <c r="L216" s="49">
        <f t="shared" si="7"/>
        <v>0</v>
      </c>
    </row>
    <row r="217" spans="1:12" x14ac:dyDescent="0.2">
      <c r="A217" s="41" t="s">
        <v>246</v>
      </c>
      <c r="B217" s="42">
        <v>4004663</v>
      </c>
      <c r="C217" s="42" t="s">
        <v>3284</v>
      </c>
      <c r="D217" s="42" t="s">
        <v>3232</v>
      </c>
      <c r="E217" s="44">
        <v>15</v>
      </c>
      <c r="F217" s="45" t="s">
        <v>9</v>
      </c>
      <c r="G217" s="46"/>
      <c r="H217" s="47"/>
      <c r="I217" s="48"/>
      <c r="J217" s="26"/>
      <c r="K217" s="49">
        <f t="shared" si="6"/>
        <v>0</v>
      </c>
      <c r="L217" s="49">
        <f t="shared" si="7"/>
        <v>0</v>
      </c>
    </row>
    <row r="218" spans="1:12" x14ac:dyDescent="0.2">
      <c r="A218" s="41" t="s">
        <v>247</v>
      </c>
      <c r="B218" s="42">
        <v>4004664</v>
      </c>
      <c r="C218" s="42" t="s">
        <v>3285</v>
      </c>
      <c r="D218" s="42" t="s">
        <v>3233</v>
      </c>
      <c r="E218" s="44">
        <v>5</v>
      </c>
      <c r="F218" s="45" t="s">
        <v>9</v>
      </c>
      <c r="G218" s="46"/>
      <c r="H218" s="47"/>
      <c r="I218" s="48"/>
      <c r="J218" s="26"/>
      <c r="K218" s="49">
        <f t="shared" si="6"/>
        <v>0</v>
      </c>
      <c r="L218" s="49">
        <f t="shared" si="7"/>
        <v>0</v>
      </c>
    </row>
    <row r="219" spans="1:12" x14ac:dyDescent="0.2">
      <c r="A219" s="41" t="s">
        <v>248</v>
      </c>
      <c r="B219" s="42">
        <v>4005363</v>
      </c>
      <c r="C219" s="42" t="s">
        <v>3286</v>
      </c>
      <c r="D219" s="42" t="s">
        <v>3234</v>
      </c>
      <c r="E219" s="44">
        <v>15</v>
      </c>
      <c r="F219" s="45" t="s">
        <v>9</v>
      </c>
      <c r="G219" s="46"/>
      <c r="H219" s="47"/>
      <c r="I219" s="48"/>
      <c r="J219" s="26"/>
      <c r="K219" s="49">
        <f t="shared" si="6"/>
        <v>0</v>
      </c>
      <c r="L219" s="49">
        <f t="shared" si="7"/>
        <v>0</v>
      </c>
    </row>
    <row r="220" spans="1:12" x14ac:dyDescent="0.2">
      <c r="A220" s="41" t="s">
        <v>249</v>
      </c>
      <c r="B220" s="42">
        <v>4005812</v>
      </c>
      <c r="C220" s="42" t="s">
        <v>3287</v>
      </c>
      <c r="D220" s="42" t="s">
        <v>3235</v>
      </c>
      <c r="E220" s="44">
        <v>1</v>
      </c>
      <c r="F220" s="45" t="s">
        <v>9</v>
      </c>
      <c r="G220" s="46"/>
      <c r="H220" s="47"/>
      <c r="I220" s="48"/>
      <c r="J220" s="26"/>
      <c r="K220" s="49">
        <f t="shared" si="6"/>
        <v>0</v>
      </c>
      <c r="L220" s="49">
        <f t="shared" si="7"/>
        <v>0</v>
      </c>
    </row>
    <row r="221" spans="1:12" x14ac:dyDescent="0.2">
      <c r="A221" s="41" t="s">
        <v>250</v>
      </c>
      <c r="B221" s="42">
        <v>4005362</v>
      </c>
      <c r="C221" s="42" t="s">
        <v>3288</v>
      </c>
      <c r="D221" s="42" t="s">
        <v>3236</v>
      </c>
      <c r="E221" s="44">
        <v>40</v>
      </c>
      <c r="F221" s="45" t="s">
        <v>9</v>
      </c>
      <c r="G221" s="46"/>
      <c r="H221" s="47"/>
      <c r="I221" s="48"/>
      <c r="J221" s="26"/>
      <c r="K221" s="49">
        <f t="shared" si="6"/>
        <v>0</v>
      </c>
      <c r="L221" s="49">
        <f t="shared" si="7"/>
        <v>0</v>
      </c>
    </row>
    <row r="222" spans="1:12" x14ac:dyDescent="0.2">
      <c r="A222" s="41" t="s">
        <v>251</v>
      </c>
      <c r="B222" s="42">
        <v>4004966</v>
      </c>
      <c r="C222" s="42" t="s">
        <v>3289</v>
      </c>
      <c r="D222" s="42" t="s">
        <v>3237</v>
      </c>
      <c r="E222" s="44">
        <v>50</v>
      </c>
      <c r="F222" s="45" t="s">
        <v>9</v>
      </c>
      <c r="G222" s="46"/>
      <c r="H222" s="47"/>
      <c r="I222" s="48"/>
      <c r="J222" s="26"/>
      <c r="K222" s="49">
        <f t="shared" si="6"/>
        <v>0</v>
      </c>
      <c r="L222" s="49">
        <f t="shared" si="7"/>
        <v>0</v>
      </c>
    </row>
    <row r="223" spans="1:12" x14ac:dyDescent="0.2">
      <c r="A223" s="41" t="s">
        <v>252</v>
      </c>
      <c r="B223" s="42">
        <v>4006511</v>
      </c>
      <c r="C223" s="42" t="s">
        <v>3290</v>
      </c>
      <c r="D223" s="42" t="s">
        <v>3238</v>
      </c>
      <c r="E223" s="44">
        <v>1</v>
      </c>
      <c r="F223" s="45" t="s">
        <v>9</v>
      </c>
      <c r="G223" s="46"/>
      <c r="H223" s="47"/>
      <c r="I223" s="48"/>
      <c r="J223" s="26"/>
      <c r="K223" s="49">
        <f t="shared" si="6"/>
        <v>0</v>
      </c>
      <c r="L223" s="49">
        <f t="shared" si="7"/>
        <v>0</v>
      </c>
    </row>
    <row r="224" spans="1:12" x14ac:dyDescent="0.2">
      <c r="A224" s="41" t="s">
        <v>253</v>
      </c>
      <c r="B224" s="42">
        <v>4004653</v>
      </c>
      <c r="C224" s="42" t="s">
        <v>3291</v>
      </c>
      <c r="D224" s="42" t="s">
        <v>3239</v>
      </c>
      <c r="E224" s="44">
        <v>5</v>
      </c>
      <c r="F224" s="45" t="s">
        <v>9</v>
      </c>
      <c r="G224" s="46"/>
      <c r="H224" s="47"/>
      <c r="I224" s="48"/>
      <c r="J224" s="26"/>
      <c r="K224" s="49">
        <f t="shared" si="6"/>
        <v>0</v>
      </c>
      <c r="L224" s="49">
        <f t="shared" si="7"/>
        <v>0</v>
      </c>
    </row>
    <row r="225" spans="1:12" x14ac:dyDescent="0.2">
      <c r="A225" s="41" t="s">
        <v>254</v>
      </c>
      <c r="B225" s="42">
        <v>4006060</v>
      </c>
      <c r="C225" s="42" t="s">
        <v>3292</v>
      </c>
      <c r="D225" s="42" t="s">
        <v>3240</v>
      </c>
      <c r="E225" s="44">
        <v>5</v>
      </c>
      <c r="F225" s="45" t="s">
        <v>9</v>
      </c>
      <c r="G225" s="46"/>
      <c r="H225" s="47"/>
      <c r="I225" s="48"/>
      <c r="J225" s="26"/>
      <c r="K225" s="49">
        <f t="shared" si="6"/>
        <v>0</v>
      </c>
      <c r="L225" s="49">
        <f t="shared" si="7"/>
        <v>0</v>
      </c>
    </row>
    <row r="226" spans="1:12" x14ac:dyDescent="0.2">
      <c r="A226" s="41" t="s">
        <v>255</v>
      </c>
      <c r="B226" s="42">
        <v>4005364</v>
      </c>
      <c r="C226" s="42" t="s">
        <v>3293</v>
      </c>
      <c r="D226" s="42" t="s">
        <v>3241</v>
      </c>
      <c r="E226" s="44">
        <v>10</v>
      </c>
      <c r="F226" s="45" t="s">
        <v>9</v>
      </c>
      <c r="G226" s="46"/>
      <c r="H226" s="47"/>
      <c r="I226" s="48"/>
      <c r="J226" s="26"/>
      <c r="K226" s="49">
        <f t="shared" si="6"/>
        <v>0</v>
      </c>
      <c r="L226" s="49">
        <f t="shared" si="7"/>
        <v>0</v>
      </c>
    </row>
    <row r="227" spans="1:12" x14ac:dyDescent="0.2">
      <c r="A227" s="41" t="s">
        <v>256</v>
      </c>
      <c r="B227" s="42">
        <v>4005168</v>
      </c>
      <c r="C227" s="42" t="s">
        <v>3294</v>
      </c>
      <c r="D227" s="42" t="s">
        <v>3242</v>
      </c>
      <c r="E227" s="44">
        <v>10</v>
      </c>
      <c r="F227" s="45" t="s">
        <v>9</v>
      </c>
      <c r="G227" s="46"/>
      <c r="H227" s="47"/>
      <c r="I227" s="48"/>
      <c r="J227" s="26"/>
      <c r="K227" s="49">
        <f t="shared" si="6"/>
        <v>0</v>
      </c>
      <c r="L227" s="49">
        <f t="shared" si="7"/>
        <v>0</v>
      </c>
    </row>
    <row r="228" spans="1:12" x14ac:dyDescent="0.2">
      <c r="A228" s="41" t="s">
        <v>257</v>
      </c>
      <c r="B228" s="42">
        <v>4005172</v>
      </c>
      <c r="C228" s="42" t="s">
        <v>3295</v>
      </c>
      <c r="D228" s="42" t="s">
        <v>3243</v>
      </c>
      <c r="E228" s="44">
        <v>1</v>
      </c>
      <c r="F228" s="45" t="s">
        <v>9</v>
      </c>
      <c r="G228" s="46"/>
      <c r="H228" s="47"/>
      <c r="I228" s="48"/>
      <c r="J228" s="26"/>
      <c r="K228" s="49">
        <f t="shared" si="6"/>
        <v>0</v>
      </c>
      <c r="L228" s="49">
        <f t="shared" si="7"/>
        <v>0</v>
      </c>
    </row>
    <row r="229" spans="1:12" x14ac:dyDescent="0.2">
      <c r="A229" s="41" t="s">
        <v>258</v>
      </c>
      <c r="B229" s="42">
        <v>4004662</v>
      </c>
      <c r="C229" s="42" t="s">
        <v>3296</v>
      </c>
      <c r="D229" s="42" t="s">
        <v>3244</v>
      </c>
      <c r="E229" s="44">
        <v>60</v>
      </c>
      <c r="F229" s="45" t="s">
        <v>9</v>
      </c>
      <c r="G229" s="46"/>
      <c r="H229" s="47"/>
      <c r="I229" s="48"/>
      <c r="J229" s="26"/>
      <c r="K229" s="49">
        <f t="shared" si="6"/>
        <v>0</v>
      </c>
      <c r="L229" s="49">
        <f t="shared" si="7"/>
        <v>0</v>
      </c>
    </row>
    <row r="230" spans="1:12" x14ac:dyDescent="0.2">
      <c r="A230" s="41" t="s">
        <v>259</v>
      </c>
      <c r="B230" s="42">
        <v>4005169</v>
      </c>
      <c r="C230" s="42" t="s">
        <v>3297</v>
      </c>
      <c r="D230" s="42" t="s">
        <v>3245</v>
      </c>
      <c r="E230" s="44">
        <v>10</v>
      </c>
      <c r="F230" s="45" t="s">
        <v>9</v>
      </c>
      <c r="G230" s="46"/>
      <c r="H230" s="47"/>
      <c r="I230" s="48"/>
      <c r="J230" s="26"/>
      <c r="K230" s="49">
        <f t="shared" si="6"/>
        <v>0</v>
      </c>
      <c r="L230" s="49">
        <f t="shared" si="7"/>
        <v>0</v>
      </c>
    </row>
    <row r="231" spans="1:12" x14ac:dyDescent="0.2">
      <c r="A231" s="41" t="s">
        <v>260</v>
      </c>
      <c r="B231" s="42">
        <v>4004652</v>
      </c>
      <c r="C231" s="42" t="s">
        <v>3298</v>
      </c>
      <c r="D231" s="42" t="s">
        <v>3246</v>
      </c>
      <c r="E231" s="44">
        <v>75</v>
      </c>
      <c r="F231" s="45" t="s">
        <v>9</v>
      </c>
      <c r="G231" s="46"/>
      <c r="H231" s="47"/>
      <c r="I231" s="48"/>
      <c r="J231" s="26"/>
      <c r="K231" s="49">
        <f t="shared" si="6"/>
        <v>0</v>
      </c>
      <c r="L231" s="49">
        <f t="shared" si="7"/>
        <v>0</v>
      </c>
    </row>
    <row r="232" spans="1:12" x14ac:dyDescent="0.2">
      <c r="A232" s="41" t="s">
        <v>261</v>
      </c>
      <c r="B232" s="42">
        <v>4006061</v>
      </c>
      <c r="C232" s="42" t="s">
        <v>3299</v>
      </c>
      <c r="D232" s="42" t="s">
        <v>3247</v>
      </c>
      <c r="E232" s="44">
        <v>25</v>
      </c>
      <c r="F232" s="45" t="s">
        <v>9</v>
      </c>
      <c r="G232" s="46"/>
      <c r="H232" s="47"/>
      <c r="I232" s="48"/>
      <c r="J232" s="26"/>
      <c r="K232" s="49">
        <f t="shared" si="6"/>
        <v>0</v>
      </c>
      <c r="L232" s="49">
        <f t="shared" si="7"/>
        <v>0</v>
      </c>
    </row>
    <row r="233" spans="1:12" x14ac:dyDescent="0.2">
      <c r="A233" s="41" t="s">
        <v>262</v>
      </c>
      <c r="B233" s="42">
        <v>4006598</v>
      </c>
      <c r="C233" s="42" t="s">
        <v>3300</v>
      </c>
      <c r="D233" s="42" t="s">
        <v>3248</v>
      </c>
      <c r="E233" s="44">
        <v>25</v>
      </c>
      <c r="F233" s="45" t="s">
        <v>9</v>
      </c>
      <c r="G233" s="46"/>
      <c r="H233" s="47"/>
      <c r="I233" s="48"/>
      <c r="J233" s="26"/>
      <c r="K233" s="49">
        <f t="shared" si="6"/>
        <v>0</v>
      </c>
      <c r="L233" s="49">
        <f t="shared" si="7"/>
        <v>0</v>
      </c>
    </row>
    <row r="234" spans="1:12" x14ac:dyDescent="0.2">
      <c r="A234" s="41" t="s">
        <v>263</v>
      </c>
      <c r="B234" s="42">
        <v>4004650</v>
      </c>
      <c r="C234" s="42" t="s">
        <v>3301</v>
      </c>
      <c r="D234" s="42" t="s">
        <v>3249</v>
      </c>
      <c r="E234" s="44">
        <v>25</v>
      </c>
      <c r="F234" s="45" t="s">
        <v>9</v>
      </c>
      <c r="G234" s="46"/>
      <c r="H234" s="47"/>
      <c r="I234" s="48"/>
      <c r="J234" s="26"/>
      <c r="K234" s="49">
        <f t="shared" si="6"/>
        <v>0</v>
      </c>
      <c r="L234" s="49">
        <f t="shared" si="7"/>
        <v>0</v>
      </c>
    </row>
    <row r="235" spans="1:12" x14ac:dyDescent="0.2">
      <c r="A235" s="41" t="s">
        <v>264</v>
      </c>
      <c r="B235" s="42">
        <v>4011157</v>
      </c>
      <c r="C235" s="42" t="s">
        <v>3302</v>
      </c>
      <c r="D235" s="42" t="s">
        <v>3250</v>
      </c>
      <c r="E235" s="44">
        <v>5</v>
      </c>
      <c r="F235" s="45" t="s">
        <v>9</v>
      </c>
      <c r="G235" s="46"/>
      <c r="H235" s="47"/>
      <c r="I235" s="48"/>
      <c r="J235" s="26"/>
      <c r="K235" s="49">
        <f t="shared" si="6"/>
        <v>0</v>
      </c>
      <c r="L235" s="49">
        <f t="shared" si="7"/>
        <v>0</v>
      </c>
    </row>
    <row r="236" spans="1:12" x14ac:dyDescent="0.2">
      <c r="A236" s="41" t="s">
        <v>265</v>
      </c>
      <c r="B236" s="42">
        <v>4018296</v>
      </c>
      <c r="C236" s="42" t="s">
        <v>3303</v>
      </c>
      <c r="D236" s="42" t="s">
        <v>3251</v>
      </c>
      <c r="E236" s="44">
        <v>5</v>
      </c>
      <c r="F236" s="45" t="s">
        <v>9</v>
      </c>
      <c r="G236" s="46"/>
      <c r="H236" s="47"/>
      <c r="I236" s="48"/>
      <c r="J236" s="26"/>
      <c r="K236" s="49">
        <f t="shared" si="6"/>
        <v>0</v>
      </c>
      <c r="L236" s="49">
        <f t="shared" si="7"/>
        <v>0</v>
      </c>
    </row>
    <row r="237" spans="1:12" x14ac:dyDescent="0.2">
      <c r="A237" s="41" t="s">
        <v>266</v>
      </c>
      <c r="B237" s="42">
        <v>4018372</v>
      </c>
      <c r="C237" s="42">
        <v>870532</v>
      </c>
      <c r="D237" s="42" t="s">
        <v>3252</v>
      </c>
      <c r="E237" s="44">
        <v>10</v>
      </c>
      <c r="F237" s="45" t="s">
        <v>9</v>
      </c>
      <c r="G237" s="46"/>
      <c r="H237" s="47"/>
      <c r="I237" s="48"/>
      <c r="J237" s="26"/>
      <c r="K237" s="49">
        <f t="shared" si="6"/>
        <v>0</v>
      </c>
      <c r="L237" s="49">
        <f t="shared" si="7"/>
        <v>0</v>
      </c>
    </row>
    <row r="238" spans="1:12" x14ac:dyDescent="0.2">
      <c r="A238" s="41" t="s">
        <v>267</v>
      </c>
      <c r="B238" s="42">
        <v>4014455</v>
      </c>
      <c r="C238" s="42" t="s">
        <v>3304</v>
      </c>
      <c r="D238" s="42" t="s">
        <v>3253</v>
      </c>
      <c r="E238" s="44">
        <v>5</v>
      </c>
      <c r="F238" s="45" t="s">
        <v>9</v>
      </c>
      <c r="G238" s="46"/>
      <c r="H238" s="47"/>
      <c r="I238" s="48"/>
      <c r="J238" s="26"/>
      <c r="K238" s="49">
        <f t="shared" si="6"/>
        <v>0</v>
      </c>
      <c r="L238" s="49">
        <f t="shared" si="7"/>
        <v>0</v>
      </c>
    </row>
    <row r="239" spans="1:12" ht="12.95" customHeight="1" x14ac:dyDescent="0.2">
      <c r="A239" s="27"/>
      <c r="D239" s="4"/>
      <c r="E239" s="169" t="s">
        <v>6995</v>
      </c>
      <c r="F239" s="170"/>
      <c r="G239" s="170"/>
      <c r="H239" s="170"/>
      <c r="I239" s="171"/>
      <c r="J239" s="171"/>
      <c r="K239" s="28">
        <f>SUM(L10:L238)</f>
        <v>0</v>
      </c>
    </row>
    <row r="240" spans="1:12" ht="12.95" customHeight="1" x14ac:dyDescent="0.2">
      <c r="F240" s="17"/>
      <c r="G240" s="17"/>
      <c r="H240" s="18"/>
      <c r="I240" s="15"/>
      <c r="J240" s="3"/>
    </row>
    <row r="241" spans="1:11" ht="12.95" customHeight="1" x14ac:dyDescent="0.2">
      <c r="F241" s="17"/>
      <c r="G241" s="17"/>
      <c r="H241" s="18"/>
      <c r="I241" s="15"/>
      <c r="J241" s="3"/>
    </row>
    <row r="242" spans="1:11" ht="12.95" customHeight="1" x14ac:dyDescent="0.2">
      <c r="A242" s="95" t="s">
        <v>17816</v>
      </c>
      <c r="F242" s="17"/>
      <c r="G242" s="17"/>
      <c r="H242" s="18"/>
      <c r="I242" s="15"/>
      <c r="J242" s="3"/>
    </row>
    <row r="243" spans="1:11" ht="10.5" customHeight="1" x14ac:dyDescent="0.2">
      <c r="D243" s="27"/>
      <c r="G243" s="17"/>
      <c r="H243" s="17"/>
      <c r="I243" s="18"/>
      <c r="J243" s="15"/>
    </row>
    <row r="244" spans="1:11" ht="10.5" customHeight="1" x14ac:dyDescent="0.2">
      <c r="G244" s="17"/>
      <c r="H244" s="17"/>
      <c r="I244" s="18"/>
      <c r="J244" s="15"/>
    </row>
    <row r="245" spans="1:11" ht="12" customHeight="1" x14ac:dyDescent="0.2">
      <c r="C245" s="19"/>
      <c r="D245" s="19"/>
      <c r="E245" s="19"/>
      <c r="F245" s="19"/>
      <c r="G245" s="19"/>
      <c r="H245" s="19"/>
      <c r="I245" s="16"/>
      <c r="J245" s="16"/>
      <c r="K245" s="20"/>
    </row>
    <row r="246" spans="1:11" ht="10.5" customHeight="1" x14ac:dyDescent="0.2">
      <c r="C246" s="155" t="s">
        <v>10</v>
      </c>
      <c r="D246" s="156"/>
      <c r="E246" s="21"/>
      <c r="F246" s="21"/>
      <c r="G246" s="21"/>
      <c r="H246" s="157"/>
      <c r="I246" s="157"/>
      <c r="J246" s="157"/>
      <c r="K246" s="20"/>
    </row>
    <row r="247" spans="1:11" ht="14.25" customHeight="1" x14ac:dyDescent="0.2">
      <c r="C247" s="22" t="s">
        <v>6997</v>
      </c>
      <c r="D247" s="23"/>
      <c r="E247" s="24"/>
      <c r="F247" s="24"/>
      <c r="G247" s="24" t="s">
        <v>11</v>
      </c>
      <c r="H247" s="142" t="s">
        <v>6</v>
      </c>
      <c r="I247" s="142"/>
      <c r="J247" s="143"/>
      <c r="K247" s="20"/>
    </row>
    <row r="248" spans="1:11" ht="10.5" customHeight="1" x14ac:dyDescent="0.2">
      <c r="C248" s="38"/>
      <c r="D248" s="21"/>
      <c r="E248" s="21"/>
      <c r="F248" s="21"/>
      <c r="G248" s="21"/>
      <c r="H248" s="178"/>
      <c r="I248" s="178"/>
      <c r="J248" s="7"/>
      <c r="K248" s="20"/>
    </row>
    <row r="249" spans="1:11" ht="10.5" customHeight="1" x14ac:dyDescent="0.2">
      <c r="A249" s="20"/>
      <c r="B249" s="7"/>
      <c r="C249" s="39"/>
      <c r="D249" s="39"/>
      <c r="E249" s="39"/>
      <c r="F249" s="39"/>
      <c r="G249" s="39"/>
      <c r="H249" s="39"/>
    </row>
    <row r="250" spans="1:11" ht="12" customHeight="1" x14ac:dyDescent="0.2">
      <c r="A250" s="38"/>
      <c r="B250" s="40"/>
      <c r="C250" s="39"/>
      <c r="D250" s="39"/>
      <c r="E250" s="39"/>
      <c r="F250" s="39"/>
      <c r="G250" s="39"/>
      <c r="H250" s="39"/>
    </row>
    <row r="251" spans="1:11" ht="12.95" customHeight="1" x14ac:dyDescent="0.2">
      <c r="A251" s="22" t="s">
        <v>5</v>
      </c>
      <c r="B251" s="33"/>
      <c r="C251" s="39"/>
      <c r="D251" s="39"/>
      <c r="E251" s="39"/>
      <c r="F251" s="39"/>
      <c r="G251" s="39"/>
      <c r="H251" s="39"/>
      <c r="I251" s="3"/>
      <c r="J251" s="3"/>
    </row>
    <row r="252" spans="1:11" ht="14.25" customHeight="1" x14ac:dyDescent="0.2">
      <c r="A252" s="38"/>
      <c r="B252" s="40"/>
      <c r="C252" s="39"/>
      <c r="D252" s="39"/>
      <c r="E252" s="39"/>
      <c r="F252" s="39"/>
      <c r="G252" s="39"/>
      <c r="H252" s="39"/>
      <c r="I252" s="3"/>
      <c r="J252" s="3"/>
    </row>
    <row r="258" spans="2:10" x14ac:dyDescent="0.2">
      <c r="B258" s="3"/>
      <c r="I258" s="3"/>
      <c r="J258" s="3"/>
    </row>
    <row r="259" spans="2:10" x14ac:dyDescent="0.2">
      <c r="B259" s="3"/>
      <c r="I259" s="3"/>
      <c r="J259" s="3"/>
    </row>
    <row r="260" spans="2:10" x14ac:dyDescent="0.2">
      <c r="B260" s="3"/>
      <c r="I260" s="3"/>
      <c r="J260" s="3"/>
    </row>
    <row r="261" spans="2:10" x14ac:dyDescent="0.2">
      <c r="B261" s="3"/>
      <c r="I261" s="3"/>
      <c r="J261" s="3"/>
    </row>
    <row r="262" spans="2:10" x14ac:dyDescent="0.2">
      <c r="B262" s="3"/>
      <c r="I262" s="3"/>
      <c r="J262" s="3"/>
    </row>
    <row r="263" spans="2:10" x14ac:dyDescent="0.2">
      <c r="B263" s="3"/>
      <c r="I263" s="3"/>
      <c r="J263" s="3"/>
    </row>
    <row r="264" spans="2:10" x14ac:dyDescent="0.2">
      <c r="B264" s="3"/>
      <c r="I264" s="3"/>
      <c r="J264" s="3"/>
    </row>
    <row r="265" spans="2:10" x14ac:dyDescent="0.2">
      <c r="B265" s="3"/>
      <c r="I265" s="3"/>
      <c r="J265" s="3"/>
    </row>
    <row r="266" spans="2:10" x14ac:dyDescent="0.2">
      <c r="B266" s="3"/>
      <c r="I266" s="3"/>
      <c r="J266" s="3"/>
    </row>
    <row r="267" spans="2:10" x14ac:dyDescent="0.2">
      <c r="B267" s="3"/>
      <c r="I267" s="3"/>
      <c r="J267" s="3"/>
    </row>
    <row r="268" spans="2:10" x14ac:dyDescent="0.2">
      <c r="B268" s="3"/>
      <c r="I268" s="3"/>
      <c r="J268" s="3"/>
    </row>
    <row r="269" spans="2:10" x14ac:dyDescent="0.2">
      <c r="B269" s="3"/>
      <c r="I269" s="3"/>
      <c r="J269" s="3"/>
    </row>
    <row r="270" spans="2:10" x14ac:dyDescent="0.2">
      <c r="B270" s="3"/>
      <c r="I270" s="3"/>
      <c r="J270" s="3"/>
    </row>
    <row r="271" spans="2:10" x14ac:dyDescent="0.2">
      <c r="B271" s="3"/>
      <c r="I271" s="3"/>
      <c r="J271" s="3"/>
    </row>
    <row r="272" spans="2:10" x14ac:dyDescent="0.2">
      <c r="B272" s="3"/>
      <c r="I272" s="3"/>
      <c r="J272" s="3"/>
    </row>
    <row r="273" spans="2:10" x14ac:dyDescent="0.2">
      <c r="B273" s="3"/>
      <c r="I273" s="3"/>
      <c r="J273" s="3"/>
    </row>
    <row r="274" spans="2:10" x14ac:dyDescent="0.2">
      <c r="B274" s="3"/>
      <c r="I274" s="3"/>
      <c r="J274" s="3"/>
    </row>
    <row r="275" spans="2:10" x14ac:dyDescent="0.2">
      <c r="B275" s="3"/>
      <c r="I275" s="3"/>
      <c r="J275" s="3"/>
    </row>
    <row r="276" spans="2:10" x14ac:dyDescent="0.2">
      <c r="B276" s="3"/>
      <c r="I276" s="3"/>
      <c r="J276" s="3"/>
    </row>
    <row r="277" spans="2:10" x14ac:dyDescent="0.2">
      <c r="B277" s="3"/>
      <c r="I277" s="3"/>
      <c r="J277" s="3"/>
    </row>
    <row r="278" spans="2:10" x14ac:dyDescent="0.2">
      <c r="B278" s="3"/>
      <c r="I278" s="3"/>
      <c r="J278" s="3"/>
    </row>
    <row r="279" spans="2:10" x14ac:dyDescent="0.2">
      <c r="B279" s="3"/>
      <c r="I279" s="3"/>
      <c r="J279" s="3"/>
    </row>
    <row r="280" spans="2:10" x14ac:dyDescent="0.2">
      <c r="B280" s="3"/>
      <c r="I280" s="3"/>
      <c r="J280" s="3"/>
    </row>
    <row r="281" spans="2:10" x14ac:dyDescent="0.2">
      <c r="B281" s="3"/>
      <c r="I281" s="3"/>
      <c r="J281" s="3"/>
    </row>
    <row r="282" spans="2:10" x14ac:dyDescent="0.2">
      <c r="B282" s="3"/>
      <c r="I282" s="3"/>
      <c r="J282" s="3"/>
    </row>
    <row r="283" spans="2:10" x14ac:dyDescent="0.2">
      <c r="B283" s="3"/>
      <c r="I283" s="3"/>
      <c r="J283" s="3"/>
    </row>
    <row r="284" spans="2:10" x14ac:dyDescent="0.2">
      <c r="B284" s="3"/>
      <c r="I284" s="3"/>
      <c r="J284" s="3"/>
    </row>
    <row r="285" spans="2:10" x14ac:dyDescent="0.2">
      <c r="B285" s="3"/>
      <c r="I285" s="3"/>
      <c r="J285" s="3"/>
    </row>
  </sheetData>
  <mergeCells count="20">
    <mergeCell ref="A8:A9"/>
    <mergeCell ref="C8:C9"/>
    <mergeCell ref="D8:D9"/>
    <mergeCell ref="E8:E9"/>
    <mergeCell ref="L8:L9"/>
    <mergeCell ref="G8:G9"/>
    <mergeCell ref="H8:H9"/>
    <mergeCell ref="I8:I9"/>
    <mergeCell ref="J8:J9"/>
    <mergeCell ref="K8:K9"/>
    <mergeCell ref="F8:F9"/>
    <mergeCell ref="H248:I248"/>
    <mergeCell ref="C1:G1"/>
    <mergeCell ref="C3:H3"/>
    <mergeCell ref="C5:H5"/>
    <mergeCell ref="C6:K6"/>
    <mergeCell ref="E239:J239"/>
    <mergeCell ref="C246:D246"/>
    <mergeCell ref="H246:J246"/>
    <mergeCell ref="H247:J247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38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workbookViewId="0">
      <pane ySplit="9" topLeftCell="A10" activePane="bottomLeft" state="frozen"/>
      <selection pane="bottomLeft" activeCell="K29" sqref="K29"/>
    </sheetView>
  </sheetViews>
  <sheetFormatPr defaultColWidth="11.5703125" defaultRowHeight="12.75" x14ac:dyDescent="0.2"/>
  <cols>
    <col min="1" max="1" width="7.28515625" style="3" customWidth="1"/>
    <col min="2" max="2" width="22.140625" style="3" customWidth="1"/>
    <col min="3" max="3" width="25" style="3" customWidth="1"/>
    <col min="4" max="4" width="10.85546875" style="3" customWidth="1"/>
    <col min="5" max="5" width="15.7109375" style="3" customWidth="1"/>
    <col min="6" max="6" width="9.85546875" style="3" customWidth="1"/>
    <col min="7" max="7" width="16.7109375" style="3" customWidth="1"/>
    <col min="8" max="8" width="17.7109375" style="3" customWidth="1"/>
    <col min="9" max="9" width="18.28515625" style="4" customWidth="1"/>
    <col min="10" max="10" width="8.42578125" style="4" customWidth="1"/>
    <col min="11" max="11" width="14.28515625" style="3" customWidth="1"/>
    <col min="12" max="12" width="13.140625" style="3" customWidth="1"/>
    <col min="13" max="16384" width="11.5703125" style="3"/>
  </cols>
  <sheetData>
    <row r="1" spans="1:12" ht="15" customHeight="1" x14ac:dyDescent="0.2">
      <c r="B1" s="158" t="s">
        <v>12</v>
      </c>
      <c r="C1" s="159"/>
      <c r="D1" s="159"/>
      <c r="E1" s="159"/>
      <c r="F1" s="159"/>
      <c r="G1" s="160"/>
      <c r="H1" s="5"/>
      <c r="I1" s="3"/>
      <c r="J1" s="3"/>
    </row>
    <row r="2" spans="1:12" x14ac:dyDescent="0.2">
      <c r="B2" s="6"/>
      <c r="C2" s="6"/>
      <c r="D2" s="6"/>
      <c r="E2" s="6"/>
      <c r="F2" s="6"/>
      <c r="G2" s="6"/>
      <c r="H2" s="6"/>
    </row>
    <row r="3" spans="1:12" x14ac:dyDescent="0.2">
      <c r="B3" s="161" t="s">
        <v>17807</v>
      </c>
      <c r="C3" s="161"/>
      <c r="D3" s="161"/>
      <c r="E3" s="161"/>
      <c r="F3" s="161"/>
      <c r="G3" s="161"/>
      <c r="H3" s="161"/>
      <c r="I3" s="7"/>
      <c r="J3" s="7"/>
    </row>
    <row r="4" spans="1:12" x14ac:dyDescent="0.2">
      <c r="B4" s="8" t="s">
        <v>17809</v>
      </c>
      <c r="C4" s="8"/>
      <c r="D4" s="8"/>
      <c r="E4" s="8"/>
      <c r="F4" s="8"/>
      <c r="G4" s="8"/>
      <c r="H4" s="8"/>
      <c r="I4" s="7"/>
      <c r="J4" s="7"/>
    </row>
    <row r="5" spans="1:12" ht="7.5" customHeight="1" x14ac:dyDescent="0.2">
      <c r="B5" s="162" t="s">
        <v>0</v>
      </c>
      <c r="C5" s="162"/>
      <c r="D5" s="162"/>
      <c r="E5" s="162"/>
      <c r="F5" s="162"/>
      <c r="G5" s="162"/>
      <c r="H5" s="162"/>
      <c r="I5" s="7"/>
      <c r="J5" s="7"/>
    </row>
    <row r="6" spans="1:12" x14ac:dyDescent="0.2">
      <c r="B6" s="173" t="s">
        <v>7048</v>
      </c>
      <c r="C6" s="173"/>
      <c r="D6" s="173"/>
      <c r="E6" s="173"/>
      <c r="F6" s="173"/>
      <c r="G6" s="173"/>
      <c r="H6" s="173"/>
      <c r="I6" s="174"/>
      <c r="J6" s="174"/>
      <c r="K6" s="174"/>
    </row>
    <row r="7" spans="1:12" x14ac:dyDescent="0.2">
      <c r="B7" s="9"/>
      <c r="C7" s="9"/>
      <c r="D7" s="9"/>
      <c r="E7" s="9"/>
      <c r="F7" s="9"/>
      <c r="G7" s="9"/>
      <c r="H7" s="9"/>
      <c r="I7" s="7"/>
      <c r="J7" s="7"/>
    </row>
    <row r="8" spans="1:12" ht="26.25" customHeight="1" x14ac:dyDescent="0.2">
      <c r="A8" s="165" t="s">
        <v>1</v>
      </c>
      <c r="B8" s="101"/>
      <c r="C8" s="101"/>
      <c r="D8" s="101"/>
      <c r="E8" s="102"/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ht="23.25" customHeight="1" x14ac:dyDescent="0.2">
      <c r="A9" s="166"/>
      <c r="B9" s="103" t="s">
        <v>6918</v>
      </c>
      <c r="C9" s="103" t="s">
        <v>6919</v>
      </c>
      <c r="D9" s="104" t="s">
        <v>6920</v>
      </c>
      <c r="E9" s="105" t="s">
        <v>6921</v>
      </c>
      <c r="F9" s="168"/>
      <c r="G9" s="164"/>
      <c r="H9" s="164"/>
      <c r="I9" s="145"/>
      <c r="J9" s="147"/>
      <c r="K9" s="149"/>
      <c r="L9" s="151"/>
    </row>
    <row r="10" spans="1:12" ht="25.5" x14ac:dyDescent="0.2">
      <c r="A10" s="41">
        <v>1</v>
      </c>
      <c r="B10" s="106" t="s">
        <v>6896</v>
      </c>
      <c r="C10" s="106" t="s">
        <v>6897</v>
      </c>
      <c r="D10" s="106" t="s">
        <v>6898</v>
      </c>
      <c r="E10" s="107">
        <v>3</v>
      </c>
      <c r="F10" s="108" t="s">
        <v>959</v>
      </c>
      <c r="G10" s="46"/>
      <c r="H10" s="47"/>
      <c r="I10" s="48"/>
      <c r="J10" s="26"/>
      <c r="K10" s="49">
        <f>I10*(100-J10)/100</f>
        <v>0</v>
      </c>
      <c r="L10" s="49">
        <f>K10*E10</f>
        <v>0</v>
      </c>
    </row>
    <row r="11" spans="1:12" ht="25.5" x14ac:dyDescent="0.2">
      <c r="A11" s="41">
        <v>2</v>
      </c>
      <c r="B11" s="106" t="s">
        <v>6896</v>
      </c>
      <c r="C11" s="106" t="s">
        <v>6899</v>
      </c>
      <c r="D11" s="106" t="s">
        <v>6900</v>
      </c>
      <c r="E11" s="107">
        <v>3</v>
      </c>
      <c r="F11" s="108" t="s">
        <v>959</v>
      </c>
      <c r="G11" s="46"/>
      <c r="H11" s="47"/>
      <c r="I11" s="48"/>
      <c r="J11" s="26"/>
      <c r="K11" s="49">
        <f t="shared" ref="K11:K27" si="0">I11*(100-J11)/100</f>
        <v>0</v>
      </c>
      <c r="L11" s="49">
        <f t="shared" ref="L11:L27" si="1">K11*E11</f>
        <v>0</v>
      </c>
    </row>
    <row r="12" spans="1:12" ht="25.5" x14ac:dyDescent="0.2">
      <c r="A12" s="41">
        <v>3</v>
      </c>
      <c r="B12" s="106" t="s">
        <v>6901</v>
      </c>
      <c r="C12" s="106" t="s">
        <v>6897</v>
      </c>
      <c r="D12" s="106" t="s">
        <v>6902</v>
      </c>
      <c r="E12" s="107">
        <v>7</v>
      </c>
      <c r="F12" s="108" t="s">
        <v>959</v>
      </c>
      <c r="G12" s="46"/>
      <c r="H12" s="47"/>
      <c r="I12" s="48"/>
      <c r="J12" s="26"/>
      <c r="K12" s="49">
        <f t="shared" si="0"/>
        <v>0</v>
      </c>
      <c r="L12" s="49">
        <f t="shared" si="1"/>
        <v>0</v>
      </c>
    </row>
    <row r="13" spans="1:12" ht="25.5" x14ac:dyDescent="0.2">
      <c r="A13" s="41">
        <v>4</v>
      </c>
      <c r="B13" s="106" t="s">
        <v>6901</v>
      </c>
      <c r="C13" s="106" t="s">
        <v>6903</v>
      </c>
      <c r="D13" s="106" t="s">
        <v>6904</v>
      </c>
      <c r="E13" s="107">
        <v>7</v>
      </c>
      <c r="F13" s="108" t="s">
        <v>959</v>
      </c>
      <c r="G13" s="46"/>
      <c r="H13" s="47"/>
      <c r="I13" s="48"/>
      <c r="J13" s="26"/>
      <c r="K13" s="49">
        <f t="shared" si="0"/>
        <v>0</v>
      </c>
      <c r="L13" s="49">
        <f t="shared" si="1"/>
        <v>0</v>
      </c>
    </row>
    <row r="14" spans="1:12" ht="25.5" x14ac:dyDescent="0.2">
      <c r="A14" s="41">
        <v>5</v>
      </c>
      <c r="B14" s="106" t="s">
        <v>6905</v>
      </c>
      <c r="C14" s="106" t="s">
        <v>6897</v>
      </c>
      <c r="D14" s="106" t="s">
        <v>6906</v>
      </c>
      <c r="E14" s="107">
        <v>52</v>
      </c>
      <c r="F14" s="108" t="s">
        <v>959</v>
      </c>
      <c r="G14" s="46"/>
      <c r="H14" s="47"/>
      <c r="I14" s="48"/>
      <c r="J14" s="26"/>
      <c r="K14" s="49">
        <f t="shared" si="0"/>
        <v>0</v>
      </c>
      <c r="L14" s="49">
        <f t="shared" si="1"/>
        <v>0</v>
      </c>
    </row>
    <row r="15" spans="1:12" x14ac:dyDescent="0.2">
      <c r="A15" s="41">
        <v>6</v>
      </c>
      <c r="B15" s="106" t="s">
        <v>6905</v>
      </c>
      <c r="C15" s="106" t="s">
        <v>6907</v>
      </c>
      <c r="D15" s="106" t="s">
        <v>6906</v>
      </c>
      <c r="E15" s="107">
        <v>15</v>
      </c>
      <c r="F15" s="108" t="s">
        <v>959</v>
      </c>
      <c r="G15" s="46"/>
      <c r="H15" s="47"/>
      <c r="I15" s="48"/>
      <c r="J15" s="26"/>
      <c r="K15" s="49">
        <f t="shared" si="0"/>
        <v>0</v>
      </c>
      <c r="L15" s="49">
        <f t="shared" si="1"/>
        <v>0</v>
      </c>
    </row>
    <row r="16" spans="1:12" x14ac:dyDescent="0.2">
      <c r="A16" s="41">
        <v>7</v>
      </c>
      <c r="B16" s="106" t="s">
        <v>6905</v>
      </c>
      <c r="C16" s="106" t="s">
        <v>6908</v>
      </c>
      <c r="D16" s="106" t="s">
        <v>6906</v>
      </c>
      <c r="E16" s="107">
        <v>20</v>
      </c>
      <c r="F16" s="108" t="s">
        <v>959</v>
      </c>
      <c r="G16" s="46"/>
      <c r="H16" s="47"/>
      <c r="I16" s="48"/>
      <c r="J16" s="26"/>
      <c r="K16" s="49">
        <f t="shared" si="0"/>
        <v>0</v>
      </c>
      <c r="L16" s="49">
        <f t="shared" si="1"/>
        <v>0</v>
      </c>
    </row>
    <row r="17" spans="1:12" x14ac:dyDescent="0.2">
      <c r="A17" s="41">
        <v>8</v>
      </c>
      <c r="B17" s="106" t="s">
        <v>6905</v>
      </c>
      <c r="C17" s="106" t="s">
        <v>6909</v>
      </c>
      <c r="D17" s="106" t="s">
        <v>6906</v>
      </c>
      <c r="E17" s="107">
        <v>8</v>
      </c>
      <c r="F17" s="108" t="s">
        <v>959</v>
      </c>
      <c r="G17" s="46"/>
      <c r="H17" s="47"/>
      <c r="I17" s="48"/>
      <c r="J17" s="26"/>
      <c r="K17" s="49">
        <f t="shared" si="0"/>
        <v>0</v>
      </c>
      <c r="L17" s="49">
        <f t="shared" si="1"/>
        <v>0</v>
      </c>
    </row>
    <row r="18" spans="1:12" ht="25.5" x14ac:dyDescent="0.2">
      <c r="A18" s="41">
        <v>9</v>
      </c>
      <c r="B18" s="109" t="s">
        <v>6910</v>
      </c>
      <c r="C18" s="106" t="s">
        <v>6897</v>
      </c>
      <c r="D18" s="106" t="s">
        <v>6911</v>
      </c>
      <c r="E18" s="107">
        <v>6</v>
      </c>
      <c r="F18" s="108" t="s">
        <v>959</v>
      </c>
      <c r="G18" s="46"/>
      <c r="H18" s="47"/>
      <c r="I18" s="48"/>
      <c r="J18" s="26"/>
      <c r="K18" s="49">
        <f t="shared" si="0"/>
        <v>0</v>
      </c>
      <c r="L18" s="49">
        <f t="shared" si="1"/>
        <v>0</v>
      </c>
    </row>
    <row r="19" spans="1:12" x14ac:dyDescent="0.2">
      <c r="A19" s="41">
        <v>10</v>
      </c>
      <c r="B19" s="109" t="s">
        <v>6910</v>
      </c>
      <c r="C19" s="106" t="s">
        <v>6908</v>
      </c>
      <c r="D19" s="106" t="s">
        <v>6911</v>
      </c>
      <c r="E19" s="107">
        <v>6</v>
      </c>
      <c r="F19" s="108" t="s">
        <v>959</v>
      </c>
      <c r="G19" s="46"/>
      <c r="H19" s="47"/>
      <c r="I19" s="48"/>
      <c r="J19" s="26"/>
      <c r="K19" s="49">
        <f t="shared" si="0"/>
        <v>0</v>
      </c>
      <c r="L19" s="49">
        <f t="shared" si="1"/>
        <v>0</v>
      </c>
    </row>
    <row r="20" spans="1:12" ht="25.5" x14ac:dyDescent="0.2">
      <c r="A20" s="41">
        <v>11</v>
      </c>
      <c r="B20" s="106" t="s">
        <v>6912</v>
      </c>
      <c r="C20" s="106" t="s">
        <v>6897</v>
      </c>
      <c r="D20" s="106" t="s">
        <v>6913</v>
      </c>
      <c r="E20" s="107">
        <v>32</v>
      </c>
      <c r="F20" s="108" t="s">
        <v>959</v>
      </c>
      <c r="G20" s="46"/>
      <c r="H20" s="47"/>
      <c r="I20" s="48"/>
      <c r="J20" s="26"/>
      <c r="K20" s="49">
        <f t="shared" si="0"/>
        <v>0</v>
      </c>
      <c r="L20" s="49">
        <f t="shared" si="1"/>
        <v>0</v>
      </c>
    </row>
    <row r="21" spans="1:12" x14ac:dyDescent="0.2">
      <c r="A21" s="41">
        <v>12</v>
      </c>
      <c r="B21" s="106" t="s">
        <v>6912</v>
      </c>
      <c r="C21" s="106" t="s">
        <v>6907</v>
      </c>
      <c r="D21" s="106" t="s">
        <v>6913</v>
      </c>
      <c r="E21" s="107">
        <v>15</v>
      </c>
      <c r="F21" s="108" t="s">
        <v>959</v>
      </c>
      <c r="G21" s="46"/>
      <c r="H21" s="47"/>
      <c r="I21" s="48"/>
      <c r="J21" s="26"/>
      <c r="K21" s="49">
        <f t="shared" si="0"/>
        <v>0</v>
      </c>
      <c r="L21" s="49">
        <f t="shared" si="1"/>
        <v>0</v>
      </c>
    </row>
    <row r="22" spans="1:12" x14ac:dyDescent="0.2">
      <c r="A22" s="41">
        <v>13</v>
      </c>
      <c r="B22" s="106" t="s">
        <v>6912</v>
      </c>
      <c r="C22" s="106" t="s">
        <v>6908</v>
      </c>
      <c r="D22" s="106" t="s">
        <v>6913</v>
      </c>
      <c r="E22" s="107">
        <v>10</v>
      </c>
      <c r="F22" s="108" t="s">
        <v>959</v>
      </c>
      <c r="G22" s="46"/>
      <c r="H22" s="47"/>
      <c r="I22" s="48"/>
      <c r="J22" s="26"/>
      <c r="K22" s="49">
        <f t="shared" si="0"/>
        <v>0</v>
      </c>
      <c r="L22" s="49">
        <f t="shared" si="1"/>
        <v>0</v>
      </c>
    </row>
    <row r="23" spans="1:12" x14ac:dyDescent="0.2">
      <c r="A23" s="41">
        <v>14</v>
      </c>
      <c r="B23" s="106" t="s">
        <v>6912</v>
      </c>
      <c r="C23" s="106" t="s">
        <v>6909</v>
      </c>
      <c r="D23" s="106" t="s">
        <v>6913</v>
      </c>
      <c r="E23" s="107">
        <v>10</v>
      </c>
      <c r="F23" s="108" t="s">
        <v>959</v>
      </c>
      <c r="G23" s="46"/>
      <c r="H23" s="47"/>
      <c r="I23" s="48"/>
      <c r="J23" s="26"/>
      <c r="K23" s="49">
        <f t="shared" si="0"/>
        <v>0</v>
      </c>
      <c r="L23" s="49">
        <f t="shared" si="1"/>
        <v>0</v>
      </c>
    </row>
    <row r="24" spans="1:12" ht="25.5" x14ac:dyDescent="0.2">
      <c r="A24" s="41">
        <v>15</v>
      </c>
      <c r="B24" s="106" t="s">
        <v>6914</v>
      </c>
      <c r="C24" s="106" t="s">
        <v>6897</v>
      </c>
      <c r="D24" s="106" t="s">
        <v>6913</v>
      </c>
      <c r="E24" s="107">
        <v>14</v>
      </c>
      <c r="F24" s="108" t="s">
        <v>959</v>
      </c>
      <c r="G24" s="46"/>
      <c r="H24" s="47"/>
      <c r="I24" s="48"/>
      <c r="J24" s="26"/>
      <c r="K24" s="49">
        <f t="shared" si="0"/>
        <v>0</v>
      </c>
      <c r="L24" s="49">
        <f t="shared" si="1"/>
        <v>0</v>
      </c>
    </row>
    <row r="25" spans="1:12" x14ac:dyDescent="0.2">
      <c r="A25" s="41">
        <v>16</v>
      </c>
      <c r="B25" s="106" t="s">
        <v>6914</v>
      </c>
      <c r="C25" s="106" t="s">
        <v>6907</v>
      </c>
      <c r="D25" s="106" t="s">
        <v>6913</v>
      </c>
      <c r="E25" s="107">
        <v>8</v>
      </c>
      <c r="F25" s="108" t="s">
        <v>959</v>
      </c>
      <c r="G25" s="46"/>
      <c r="H25" s="47"/>
      <c r="I25" s="48"/>
      <c r="J25" s="26"/>
      <c r="K25" s="49">
        <f t="shared" si="0"/>
        <v>0</v>
      </c>
      <c r="L25" s="49">
        <f t="shared" si="1"/>
        <v>0</v>
      </c>
    </row>
    <row r="26" spans="1:12" x14ac:dyDescent="0.2">
      <c r="A26" s="41">
        <v>17</v>
      </c>
      <c r="B26" s="106" t="s">
        <v>6914</v>
      </c>
      <c r="C26" s="106" t="s">
        <v>6909</v>
      </c>
      <c r="D26" s="106" t="s">
        <v>6913</v>
      </c>
      <c r="E26" s="107">
        <v>3</v>
      </c>
      <c r="F26" s="108" t="s">
        <v>959</v>
      </c>
      <c r="G26" s="46"/>
      <c r="H26" s="47"/>
      <c r="I26" s="48"/>
      <c r="J26" s="26"/>
      <c r="K26" s="49">
        <f t="shared" si="0"/>
        <v>0</v>
      </c>
      <c r="L26" s="49">
        <f t="shared" si="1"/>
        <v>0</v>
      </c>
    </row>
    <row r="27" spans="1:12" ht="13.5" customHeight="1" x14ac:dyDescent="0.2">
      <c r="A27" s="41">
        <v>18</v>
      </c>
      <c r="B27" s="106" t="s">
        <v>6915</v>
      </c>
      <c r="C27" s="106" t="s">
        <v>6908</v>
      </c>
      <c r="D27" s="106" t="s">
        <v>6916</v>
      </c>
      <c r="E27" s="107">
        <v>20</v>
      </c>
      <c r="F27" s="108" t="s">
        <v>959</v>
      </c>
      <c r="G27" s="46"/>
      <c r="H27" s="47"/>
      <c r="I27" s="48"/>
      <c r="J27" s="26"/>
      <c r="K27" s="49">
        <f t="shared" si="0"/>
        <v>0</v>
      </c>
      <c r="L27" s="49">
        <f t="shared" si="1"/>
        <v>0</v>
      </c>
    </row>
    <row r="28" spans="1:12" ht="12.95" customHeight="1" x14ac:dyDescent="0.2">
      <c r="A28" s="27"/>
      <c r="D28" s="4"/>
      <c r="E28" s="169" t="s">
        <v>6995</v>
      </c>
      <c r="F28" s="170"/>
      <c r="G28" s="170"/>
      <c r="H28" s="170"/>
      <c r="I28" s="171"/>
      <c r="J28" s="171"/>
      <c r="K28" s="28">
        <f>SUM(L10:L27)</f>
        <v>0</v>
      </c>
    </row>
    <row r="29" spans="1:12" ht="12.95" customHeight="1" x14ac:dyDescent="0.2">
      <c r="B29" s="3" t="s">
        <v>6917</v>
      </c>
      <c r="F29" s="17"/>
      <c r="G29" s="17"/>
      <c r="H29" s="18"/>
      <c r="I29" s="15"/>
      <c r="J29" s="3"/>
    </row>
    <row r="30" spans="1:12" ht="12.95" customHeight="1" x14ac:dyDescent="0.2">
      <c r="F30" s="17"/>
      <c r="G30" s="17"/>
      <c r="H30" s="18"/>
      <c r="I30" s="15"/>
      <c r="J30" s="3"/>
    </row>
    <row r="31" spans="1:12" ht="12.95" customHeight="1" x14ac:dyDescent="0.2">
      <c r="F31" s="17"/>
      <c r="G31" s="17"/>
      <c r="H31" s="18"/>
      <c r="I31" s="15"/>
      <c r="J31" s="3"/>
    </row>
    <row r="32" spans="1:12" ht="12.95" customHeight="1" x14ac:dyDescent="0.2">
      <c r="F32" s="17"/>
      <c r="G32" s="17"/>
      <c r="H32" s="18"/>
      <c r="I32" s="15"/>
      <c r="J32" s="3"/>
    </row>
    <row r="33" spans="2:11" ht="12.95" customHeight="1" x14ac:dyDescent="0.2">
      <c r="F33" s="17"/>
      <c r="G33" s="17"/>
      <c r="H33" s="18"/>
      <c r="I33" s="15"/>
      <c r="J33" s="3"/>
    </row>
    <row r="34" spans="2:11" ht="12.95" customHeight="1" x14ac:dyDescent="0.2">
      <c r="F34" s="17"/>
      <c r="G34" s="17"/>
      <c r="H34" s="18"/>
      <c r="I34" s="15"/>
      <c r="J34" s="3"/>
    </row>
    <row r="35" spans="2:11" ht="12.95" customHeight="1" x14ac:dyDescent="0.2">
      <c r="F35" s="17"/>
      <c r="G35" s="17"/>
      <c r="H35" s="18"/>
      <c r="I35" s="15"/>
      <c r="J35" s="3"/>
    </row>
    <row r="36" spans="2:11" ht="12.95" customHeight="1" x14ac:dyDescent="0.2">
      <c r="F36" s="17"/>
      <c r="G36" s="17"/>
      <c r="H36" s="18"/>
      <c r="I36" s="15"/>
      <c r="J36" s="3"/>
    </row>
    <row r="37" spans="2:11" ht="12.95" customHeight="1" x14ac:dyDescent="0.2">
      <c r="F37" s="17"/>
      <c r="G37" s="17"/>
      <c r="H37" s="18"/>
      <c r="I37" s="15"/>
      <c r="J37" s="3"/>
    </row>
    <row r="38" spans="2:11" ht="12.95" customHeight="1" x14ac:dyDescent="0.2">
      <c r="F38" s="17"/>
      <c r="G38" s="17"/>
      <c r="H38" s="18"/>
      <c r="I38" s="15"/>
      <c r="J38" s="3"/>
    </row>
    <row r="39" spans="2:11" ht="12.95" customHeight="1" x14ac:dyDescent="0.2">
      <c r="F39" s="17"/>
      <c r="G39" s="17"/>
      <c r="H39" s="18"/>
      <c r="I39" s="15"/>
      <c r="J39" s="3"/>
    </row>
    <row r="40" spans="2:11" ht="12.95" customHeight="1" x14ac:dyDescent="0.2">
      <c r="F40" s="17"/>
      <c r="G40" s="17"/>
      <c r="H40" s="18"/>
      <c r="I40" s="15"/>
      <c r="J40" s="3"/>
    </row>
    <row r="41" spans="2:11" ht="12.95" customHeight="1" x14ac:dyDescent="0.2">
      <c r="F41" s="17"/>
      <c r="G41" s="17"/>
      <c r="H41" s="18"/>
      <c r="I41" s="15"/>
      <c r="J41" s="3"/>
    </row>
    <row r="42" spans="2:11" ht="12.95" customHeight="1" x14ac:dyDescent="0.2">
      <c r="F42" s="17"/>
      <c r="G42" s="17"/>
      <c r="H42" s="18"/>
      <c r="I42" s="15"/>
      <c r="J42" s="3"/>
    </row>
    <row r="43" spans="2:11" ht="12.95" customHeight="1" x14ac:dyDescent="0.2">
      <c r="D43" s="3" t="s">
        <v>6996</v>
      </c>
      <c r="F43" s="17"/>
      <c r="G43" s="17"/>
      <c r="H43" s="18" t="s">
        <v>6998</v>
      </c>
      <c r="I43" s="15"/>
      <c r="J43" s="3"/>
    </row>
    <row r="44" spans="2:11" ht="14.45" customHeight="1" x14ac:dyDescent="0.2">
      <c r="B44" s="22"/>
      <c r="C44" s="22"/>
      <c r="D44" s="23" t="s">
        <v>6997</v>
      </c>
      <c r="E44" s="24"/>
      <c r="F44" s="24"/>
      <c r="G44" s="24" t="s">
        <v>11</v>
      </c>
      <c r="H44" s="142" t="s">
        <v>6</v>
      </c>
      <c r="I44" s="142"/>
      <c r="J44" s="143"/>
      <c r="K44" s="20"/>
    </row>
    <row r="45" spans="2:11" ht="10.5" customHeight="1" x14ac:dyDescent="0.2">
      <c r="B45" s="38"/>
      <c r="C45" s="38"/>
      <c r="D45" s="21"/>
      <c r="E45" s="21"/>
      <c r="F45" s="21"/>
      <c r="G45" s="21"/>
      <c r="H45" s="178"/>
      <c r="I45" s="178"/>
      <c r="J45" s="7"/>
      <c r="K45" s="20"/>
    </row>
  </sheetData>
  <mergeCells count="15">
    <mergeCell ref="A8:A9"/>
    <mergeCell ref="F8:F9"/>
    <mergeCell ref="K8:K9"/>
    <mergeCell ref="L8:L9"/>
    <mergeCell ref="E28:J28"/>
    <mergeCell ref="B1:G1"/>
    <mergeCell ref="B3:H3"/>
    <mergeCell ref="B5:H5"/>
    <mergeCell ref="B6:K6"/>
    <mergeCell ref="G8:G9"/>
    <mergeCell ref="H44:J44"/>
    <mergeCell ref="H45:I45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7">
      <formula1>15</formula1>
      <formula2>100</formula2>
    </dataValidation>
  </dataValidations>
  <pageMargins left="0.70866141732283472" right="0.70866141732283472" top="0.55118110236220474" bottom="0.55118110236220474" header="0.31496062992125984" footer="0.31496062992125984"/>
  <pageSetup paperSize="9" scale="85" orientation="landscape" r:id="rId1"/>
  <headerFooter>
    <oddFooter>&amp;C&amp;P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opLeftCell="A9" zoomScale="90" zoomScaleNormal="90" workbookViewId="0">
      <selection activeCell="K64" sqref="K64"/>
    </sheetView>
  </sheetViews>
  <sheetFormatPr defaultColWidth="8.85546875" defaultRowHeight="12.75" x14ac:dyDescent="0.2"/>
  <cols>
    <col min="1" max="1" width="5.140625" style="1" customWidth="1"/>
    <col min="2" max="2" width="23.5703125" style="1" customWidth="1"/>
    <col min="3" max="3" width="11.5703125" style="1" customWidth="1"/>
    <col min="4" max="4" width="14.42578125" style="1" customWidth="1"/>
    <col min="5" max="5" width="10.28515625" style="1" customWidth="1"/>
    <col min="6" max="6" width="26.140625" style="1" bestFit="1" customWidth="1"/>
    <col min="7" max="7" width="25.42578125" style="1" customWidth="1"/>
    <col min="8" max="8" width="24.5703125" style="1" customWidth="1"/>
    <col min="9" max="9" width="12.140625" style="1" customWidth="1"/>
    <col min="10" max="10" width="17.42578125" style="1" customWidth="1"/>
    <col min="11" max="11" width="17.85546875" style="1" customWidth="1"/>
    <col min="12" max="12" width="8.85546875" style="1"/>
    <col min="13" max="13" width="10.5703125" style="1" bestFit="1" customWidth="1"/>
    <col min="14" max="16384" width="8.85546875" style="1"/>
  </cols>
  <sheetData>
    <row r="1" spans="1:13" ht="19.5" customHeight="1" x14ac:dyDescent="0.2">
      <c r="B1" s="187" t="s">
        <v>12</v>
      </c>
      <c r="C1" s="187"/>
      <c r="D1" s="187"/>
      <c r="E1" s="187"/>
      <c r="F1" s="187"/>
      <c r="G1" s="5"/>
      <c r="H1" s="3"/>
      <c r="I1" s="3"/>
    </row>
    <row r="2" spans="1:13" x14ac:dyDescent="0.2">
      <c r="B2" s="6"/>
      <c r="C2" s="6"/>
      <c r="D2" s="6"/>
      <c r="E2" s="6"/>
      <c r="F2" s="6"/>
      <c r="G2" s="6"/>
    </row>
    <row r="3" spans="1:13" x14ac:dyDescent="0.2">
      <c r="B3" s="161" t="s">
        <v>17807</v>
      </c>
      <c r="C3" s="161"/>
      <c r="D3" s="161"/>
      <c r="E3" s="161"/>
      <c r="F3" s="161"/>
      <c r="G3" s="161"/>
      <c r="M3" s="110"/>
    </row>
    <row r="4" spans="1:13" x14ac:dyDescent="0.2">
      <c r="B4" s="111" t="s">
        <v>17810</v>
      </c>
      <c r="C4" s="111"/>
      <c r="D4" s="111"/>
      <c r="E4" s="111"/>
      <c r="F4" s="111"/>
      <c r="G4" s="111"/>
    </row>
    <row r="5" spans="1:13" x14ac:dyDescent="0.2">
      <c r="B5" s="207" t="s">
        <v>0</v>
      </c>
      <c r="C5" s="207"/>
      <c r="D5" s="207"/>
      <c r="E5" s="207"/>
      <c r="F5" s="207"/>
      <c r="G5" s="207"/>
    </row>
    <row r="6" spans="1:13" ht="14.1" customHeight="1" x14ac:dyDescent="0.2">
      <c r="B6" s="208" t="s">
        <v>7049</v>
      </c>
      <c r="C6" s="208"/>
      <c r="D6" s="208"/>
      <c r="E6" s="208"/>
      <c r="F6" s="208"/>
      <c r="G6" s="208"/>
      <c r="H6" s="208"/>
      <c r="I6" s="208"/>
    </row>
    <row r="7" spans="1:13" ht="11.65" customHeight="1" x14ac:dyDescent="0.2">
      <c r="B7" s="112"/>
      <c r="C7" s="112"/>
      <c r="D7" s="112"/>
      <c r="E7" s="112"/>
      <c r="F7" s="112"/>
      <c r="G7" s="112"/>
      <c r="H7" s="112"/>
      <c r="I7" s="112"/>
    </row>
    <row r="8" spans="1:13" ht="15.95" customHeight="1" x14ac:dyDescent="0.2">
      <c r="A8" s="175" t="s">
        <v>1</v>
      </c>
      <c r="B8" s="175" t="s">
        <v>8</v>
      </c>
      <c r="C8" s="167" t="s">
        <v>2152</v>
      </c>
      <c r="D8" s="175" t="s">
        <v>3</v>
      </c>
      <c r="E8" s="175" t="s">
        <v>4</v>
      </c>
      <c r="F8" s="163" t="s">
        <v>2</v>
      </c>
      <c r="G8" s="163" t="s">
        <v>7</v>
      </c>
      <c r="H8" s="197" t="s">
        <v>7031</v>
      </c>
      <c r="I8" s="146" t="s">
        <v>53</v>
      </c>
      <c r="J8" s="206" t="s">
        <v>14</v>
      </c>
      <c r="K8" s="203" t="s">
        <v>15</v>
      </c>
    </row>
    <row r="9" spans="1:13" ht="51" customHeight="1" x14ac:dyDescent="0.2">
      <c r="A9" s="175"/>
      <c r="B9" s="175"/>
      <c r="C9" s="168"/>
      <c r="D9" s="175"/>
      <c r="E9" s="175"/>
      <c r="F9" s="164"/>
      <c r="G9" s="164"/>
      <c r="H9" s="197"/>
      <c r="I9" s="147"/>
      <c r="J9" s="206"/>
      <c r="K9" s="203"/>
    </row>
    <row r="10" spans="1:13" x14ac:dyDescent="0.2">
      <c r="A10" s="41" t="s">
        <v>16</v>
      </c>
      <c r="B10" s="113" t="s">
        <v>2153</v>
      </c>
      <c r="C10" s="113" t="s">
        <v>2154</v>
      </c>
      <c r="D10" s="114">
        <v>1</v>
      </c>
      <c r="E10" s="114" t="s">
        <v>1745</v>
      </c>
      <c r="F10" s="115"/>
      <c r="G10" s="47"/>
      <c r="H10" s="48"/>
      <c r="I10" s="26"/>
      <c r="J10" s="49">
        <f>H10*(100-I10)/100</f>
        <v>0</v>
      </c>
      <c r="K10" s="49">
        <f>J10*D10</f>
        <v>0</v>
      </c>
      <c r="M10" s="116"/>
    </row>
    <row r="11" spans="1:13" x14ac:dyDescent="0.2">
      <c r="A11" s="41" t="s">
        <v>17</v>
      </c>
      <c r="B11" s="113" t="s">
        <v>2153</v>
      </c>
      <c r="C11" s="113" t="s">
        <v>2155</v>
      </c>
      <c r="D11" s="114">
        <v>1</v>
      </c>
      <c r="E11" s="114" t="s">
        <v>1745</v>
      </c>
      <c r="F11" s="115"/>
      <c r="G11" s="47"/>
      <c r="H11" s="48"/>
      <c r="I11" s="26"/>
      <c r="J11" s="49">
        <f t="shared" ref="J11:J62" si="0">H11*(100-I11)/100</f>
        <v>0</v>
      </c>
      <c r="K11" s="49">
        <f t="shared" ref="K11:K62" si="1">J11*D11</f>
        <v>0</v>
      </c>
    </row>
    <row r="12" spans="1:13" x14ac:dyDescent="0.2">
      <c r="A12" s="41" t="s">
        <v>18</v>
      </c>
      <c r="B12" s="113" t="s">
        <v>2153</v>
      </c>
      <c r="C12" s="113" t="s">
        <v>2156</v>
      </c>
      <c r="D12" s="114">
        <v>1</v>
      </c>
      <c r="E12" s="114" t="s">
        <v>1745</v>
      </c>
      <c r="F12" s="115"/>
      <c r="G12" s="47"/>
      <c r="H12" s="48"/>
      <c r="I12" s="26"/>
      <c r="J12" s="49">
        <f t="shared" si="0"/>
        <v>0</v>
      </c>
      <c r="K12" s="49">
        <f t="shared" si="1"/>
        <v>0</v>
      </c>
    </row>
    <row r="13" spans="1:13" x14ac:dyDescent="0.2">
      <c r="A13" s="41" t="s">
        <v>19</v>
      </c>
      <c r="B13" s="113" t="s">
        <v>2157</v>
      </c>
      <c r="C13" s="113" t="s">
        <v>2158</v>
      </c>
      <c r="D13" s="114">
        <v>2</v>
      </c>
      <c r="E13" s="114" t="s">
        <v>1745</v>
      </c>
      <c r="F13" s="115"/>
      <c r="G13" s="47"/>
      <c r="H13" s="48"/>
      <c r="I13" s="26"/>
      <c r="J13" s="49">
        <f t="shared" si="0"/>
        <v>0</v>
      </c>
      <c r="K13" s="49">
        <f t="shared" si="1"/>
        <v>0</v>
      </c>
    </row>
    <row r="14" spans="1:13" x14ac:dyDescent="0.2">
      <c r="A14" s="41" t="s">
        <v>20</v>
      </c>
      <c r="B14" s="113" t="s">
        <v>2157</v>
      </c>
      <c r="C14" s="113" t="s">
        <v>2159</v>
      </c>
      <c r="D14" s="114">
        <v>2</v>
      </c>
      <c r="E14" s="114" t="s">
        <v>1745</v>
      </c>
      <c r="F14" s="115"/>
      <c r="G14" s="47"/>
      <c r="H14" s="48"/>
      <c r="I14" s="26"/>
      <c r="J14" s="49">
        <f t="shared" si="0"/>
        <v>0</v>
      </c>
      <c r="K14" s="49">
        <f t="shared" si="1"/>
        <v>0</v>
      </c>
    </row>
    <row r="15" spans="1:13" x14ac:dyDescent="0.2">
      <c r="A15" s="41" t="s">
        <v>21</v>
      </c>
      <c r="B15" s="113" t="s">
        <v>2157</v>
      </c>
      <c r="C15" s="113" t="s">
        <v>2160</v>
      </c>
      <c r="D15" s="114">
        <v>2</v>
      </c>
      <c r="E15" s="114" t="s">
        <v>1745</v>
      </c>
      <c r="F15" s="115"/>
      <c r="G15" s="47"/>
      <c r="H15" s="48"/>
      <c r="I15" s="26"/>
      <c r="J15" s="49">
        <f t="shared" si="0"/>
        <v>0</v>
      </c>
      <c r="K15" s="49">
        <f t="shared" si="1"/>
        <v>0</v>
      </c>
    </row>
    <row r="16" spans="1:13" x14ac:dyDescent="0.2">
      <c r="A16" s="41" t="s">
        <v>22</v>
      </c>
      <c r="B16" s="113" t="s">
        <v>2157</v>
      </c>
      <c r="C16" s="113" t="s">
        <v>2161</v>
      </c>
      <c r="D16" s="114">
        <v>1</v>
      </c>
      <c r="E16" s="114" t="s">
        <v>1745</v>
      </c>
      <c r="F16" s="115"/>
      <c r="G16" s="47"/>
      <c r="H16" s="48"/>
      <c r="I16" s="26"/>
      <c r="J16" s="49">
        <f t="shared" si="0"/>
        <v>0</v>
      </c>
      <c r="K16" s="49">
        <f t="shared" si="1"/>
        <v>0</v>
      </c>
    </row>
    <row r="17" spans="1:11" x14ac:dyDescent="0.2">
      <c r="A17" s="41" t="s">
        <v>23</v>
      </c>
      <c r="B17" s="113" t="s">
        <v>2162</v>
      </c>
      <c r="C17" s="113" t="s">
        <v>2163</v>
      </c>
      <c r="D17" s="114">
        <v>1</v>
      </c>
      <c r="E17" s="114" t="s">
        <v>959</v>
      </c>
      <c r="F17" s="115"/>
      <c r="G17" s="47"/>
      <c r="H17" s="48"/>
      <c r="I17" s="26"/>
      <c r="J17" s="49">
        <f t="shared" si="0"/>
        <v>0</v>
      </c>
      <c r="K17" s="49">
        <f t="shared" si="1"/>
        <v>0</v>
      </c>
    </row>
    <row r="18" spans="1:11" x14ac:dyDescent="0.2">
      <c r="A18" s="41" t="s">
        <v>24</v>
      </c>
      <c r="B18" s="113" t="s">
        <v>2162</v>
      </c>
      <c r="C18" s="113" t="s">
        <v>2164</v>
      </c>
      <c r="D18" s="114">
        <v>1</v>
      </c>
      <c r="E18" s="114" t="s">
        <v>959</v>
      </c>
      <c r="F18" s="115"/>
      <c r="G18" s="47"/>
      <c r="H18" s="48"/>
      <c r="I18" s="26"/>
      <c r="J18" s="49">
        <f t="shared" si="0"/>
        <v>0</v>
      </c>
      <c r="K18" s="49">
        <f t="shared" si="1"/>
        <v>0</v>
      </c>
    </row>
    <row r="19" spans="1:11" x14ac:dyDescent="0.2">
      <c r="A19" s="41" t="s">
        <v>25</v>
      </c>
      <c r="B19" s="113" t="s">
        <v>2162</v>
      </c>
      <c r="C19" s="113" t="s">
        <v>2165</v>
      </c>
      <c r="D19" s="114">
        <v>1</v>
      </c>
      <c r="E19" s="114" t="s">
        <v>959</v>
      </c>
      <c r="F19" s="115"/>
      <c r="G19" s="47"/>
      <c r="H19" s="48"/>
      <c r="I19" s="26"/>
      <c r="J19" s="49">
        <f t="shared" si="0"/>
        <v>0</v>
      </c>
      <c r="K19" s="49">
        <f t="shared" si="1"/>
        <v>0</v>
      </c>
    </row>
    <row r="20" spans="1:11" x14ac:dyDescent="0.2">
      <c r="A20" s="41" t="s">
        <v>26</v>
      </c>
      <c r="B20" s="113" t="s">
        <v>2166</v>
      </c>
      <c r="C20" s="113" t="s">
        <v>2167</v>
      </c>
      <c r="D20" s="114">
        <v>2</v>
      </c>
      <c r="E20" s="114" t="s">
        <v>959</v>
      </c>
      <c r="F20" s="115"/>
      <c r="G20" s="47"/>
      <c r="H20" s="48"/>
      <c r="I20" s="26"/>
      <c r="J20" s="49">
        <f t="shared" si="0"/>
        <v>0</v>
      </c>
      <c r="K20" s="49">
        <f t="shared" si="1"/>
        <v>0</v>
      </c>
    </row>
    <row r="21" spans="1:11" x14ac:dyDescent="0.2">
      <c r="A21" s="41" t="s">
        <v>27</v>
      </c>
      <c r="B21" s="113" t="s">
        <v>2166</v>
      </c>
      <c r="C21" s="113" t="s">
        <v>2168</v>
      </c>
      <c r="D21" s="114">
        <v>10</v>
      </c>
      <c r="E21" s="114" t="s">
        <v>959</v>
      </c>
      <c r="F21" s="115"/>
      <c r="G21" s="47"/>
      <c r="H21" s="48"/>
      <c r="I21" s="26"/>
      <c r="J21" s="49">
        <f t="shared" si="0"/>
        <v>0</v>
      </c>
      <c r="K21" s="49">
        <f t="shared" si="1"/>
        <v>0</v>
      </c>
    </row>
    <row r="22" spans="1:11" x14ac:dyDescent="0.2">
      <c r="A22" s="41" t="s">
        <v>28</v>
      </c>
      <c r="B22" s="113" t="s">
        <v>2166</v>
      </c>
      <c r="C22" s="113" t="s">
        <v>2169</v>
      </c>
      <c r="D22" s="114">
        <v>6</v>
      </c>
      <c r="E22" s="114" t="s">
        <v>959</v>
      </c>
      <c r="F22" s="115"/>
      <c r="G22" s="47"/>
      <c r="H22" s="48"/>
      <c r="I22" s="26"/>
      <c r="J22" s="49">
        <f t="shared" si="0"/>
        <v>0</v>
      </c>
      <c r="K22" s="49">
        <f t="shared" si="1"/>
        <v>0</v>
      </c>
    </row>
    <row r="23" spans="1:11" x14ac:dyDescent="0.2">
      <c r="A23" s="41" t="s">
        <v>29</v>
      </c>
      <c r="B23" s="113" t="s">
        <v>2166</v>
      </c>
      <c r="C23" s="113" t="s">
        <v>2170</v>
      </c>
      <c r="D23" s="114">
        <v>6</v>
      </c>
      <c r="E23" s="114" t="s">
        <v>959</v>
      </c>
      <c r="F23" s="115"/>
      <c r="G23" s="47"/>
      <c r="H23" s="48"/>
      <c r="I23" s="26"/>
      <c r="J23" s="49">
        <f t="shared" si="0"/>
        <v>0</v>
      </c>
      <c r="K23" s="49">
        <f t="shared" si="1"/>
        <v>0</v>
      </c>
    </row>
    <row r="24" spans="1:11" x14ac:dyDescent="0.2">
      <c r="A24" s="41" t="s">
        <v>30</v>
      </c>
      <c r="B24" s="113" t="s">
        <v>2166</v>
      </c>
      <c r="C24" s="113" t="s">
        <v>2171</v>
      </c>
      <c r="D24" s="114">
        <v>5</v>
      </c>
      <c r="E24" s="114" t="s">
        <v>959</v>
      </c>
      <c r="F24" s="115"/>
      <c r="G24" s="47"/>
      <c r="H24" s="48"/>
      <c r="I24" s="26"/>
      <c r="J24" s="49">
        <f t="shared" si="0"/>
        <v>0</v>
      </c>
      <c r="K24" s="49">
        <f t="shared" si="1"/>
        <v>0</v>
      </c>
    </row>
    <row r="25" spans="1:11" x14ac:dyDescent="0.2">
      <c r="A25" s="41" t="s">
        <v>31</v>
      </c>
      <c r="B25" s="113" t="s">
        <v>2166</v>
      </c>
      <c r="C25" s="113" t="s">
        <v>2172</v>
      </c>
      <c r="D25" s="114">
        <v>5</v>
      </c>
      <c r="E25" s="114" t="s">
        <v>959</v>
      </c>
      <c r="F25" s="115"/>
      <c r="G25" s="47"/>
      <c r="H25" s="48"/>
      <c r="I25" s="26"/>
      <c r="J25" s="49">
        <f t="shared" si="0"/>
        <v>0</v>
      </c>
      <c r="K25" s="49">
        <f t="shared" si="1"/>
        <v>0</v>
      </c>
    </row>
    <row r="26" spans="1:11" x14ac:dyDescent="0.2">
      <c r="A26" s="41" t="s">
        <v>32</v>
      </c>
      <c r="B26" s="113" t="s">
        <v>2166</v>
      </c>
      <c r="C26" s="113" t="s">
        <v>2173</v>
      </c>
      <c r="D26" s="114">
        <v>6</v>
      </c>
      <c r="E26" s="114" t="s">
        <v>959</v>
      </c>
      <c r="F26" s="115"/>
      <c r="G26" s="47"/>
      <c r="H26" s="48"/>
      <c r="I26" s="26"/>
      <c r="J26" s="49">
        <f t="shared" si="0"/>
        <v>0</v>
      </c>
      <c r="K26" s="49">
        <f t="shared" si="1"/>
        <v>0</v>
      </c>
    </row>
    <row r="27" spans="1:11" x14ac:dyDescent="0.2">
      <c r="A27" s="41" t="s">
        <v>33</v>
      </c>
      <c r="B27" s="113" t="s">
        <v>2166</v>
      </c>
      <c r="C27" s="113" t="s">
        <v>2174</v>
      </c>
      <c r="D27" s="114">
        <v>10</v>
      </c>
      <c r="E27" s="114" t="s">
        <v>959</v>
      </c>
      <c r="F27" s="115"/>
      <c r="G27" s="47"/>
      <c r="H27" s="48"/>
      <c r="I27" s="26"/>
      <c r="J27" s="49">
        <f t="shared" si="0"/>
        <v>0</v>
      </c>
      <c r="K27" s="49">
        <f t="shared" si="1"/>
        <v>0</v>
      </c>
    </row>
    <row r="28" spans="1:11" x14ac:dyDescent="0.2">
      <c r="A28" s="41" t="s">
        <v>57</v>
      </c>
      <c r="B28" s="113" t="s">
        <v>2175</v>
      </c>
      <c r="C28" s="113" t="s">
        <v>2176</v>
      </c>
      <c r="D28" s="114">
        <v>2</v>
      </c>
      <c r="E28" s="114" t="s">
        <v>959</v>
      </c>
      <c r="F28" s="115"/>
      <c r="G28" s="47"/>
      <c r="H28" s="48"/>
      <c r="I28" s="26"/>
      <c r="J28" s="49">
        <f t="shared" si="0"/>
        <v>0</v>
      </c>
      <c r="K28" s="49">
        <f t="shared" si="1"/>
        <v>0</v>
      </c>
    </row>
    <row r="29" spans="1:11" x14ac:dyDescent="0.2">
      <c r="A29" s="41" t="s">
        <v>58</v>
      </c>
      <c r="B29" s="113" t="s">
        <v>2175</v>
      </c>
      <c r="C29" s="113" t="s">
        <v>2177</v>
      </c>
      <c r="D29" s="114">
        <v>2</v>
      </c>
      <c r="E29" s="114" t="s">
        <v>959</v>
      </c>
      <c r="F29" s="115"/>
      <c r="G29" s="47"/>
      <c r="H29" s="48"/>
      <c r="I29" s="26"/>
      <c r="J29" s="49">
        <f t="shared" si="0"/>
        <v>0</v>
      </c>
      <c r="K29" s="49">
        <f t="shared" si="1"/>
        <v>0</v>
      </c>
    </row>
    <row r="30" spans="1:11" x14ac:dyDescent="0.2">
      <c r="A30" s="41" t="s">
        <v>59</v>
      </c>
      <c r="B30" s="113" t="s">
        <v>2178</v>
      </c>
      <c r="C30" s="113" t="s">
        <v>2179</v>
      </c>
      <c r="D30" s="114">
        <v>2</v>
      </c>
      <c r="E30" s="114" t="s">
        <v>959</v>
      </c>
      <c r="F30" s="115"/>
      <c r="G30" s="47"/>
      <c r="H30" s="48"/>
      <c r="I30" s="26"/>
      <c r="J30" s="49">
        <f t="shared" si="0"/>
        <v>0</v>
      </c>
      <c r="K30" s="49">
        <f t="shared" si="1"/>
        <v>0</v>
      </c>
    </row>
    <row r="31" spans="1:11" x14ac:dyDescent="0.2">
      <c r="A31" s="41" t="s">
        <v>60</v>
      </c>
      <c r="B31" s="113" t="s">
        <v>2178</v>
      </c>
      <c r="C31" s="113" t="s">
        <v>2180</v>
      </c>
      <c r="D31" s="114">
        <v>2</v>
      </c>
      <c r="E31" s="114" t="s">
        <v>959</v>
      </c>
      <c r="F31" s="115"/>
      <c r="G31" s="47"/>
      <c r="H31" s="48"/>
      <c r="I31" s="26"/>
      <c r="J31" s="49">
        <f t="shared" si="0"/>
        <v>0</v>
      </c>
      <c r="K31" s="49">
        <f t="shared" si="1"/>
        <v>0</v>
      </c>
    </row>
    <row r="32" spans="1:11" x14ac:dyDescent="0.2">
      <c r="A32" s="41" t="s">
        <v>61</v>
      </c>
      <c r="B32" s="113" t="s">
        <v>2181</v>
      </c>
      <c r="C32" s="113" t="s">
        <v>2182</v>
      </c>
      <c r="D32" s="114">
        <v>1</v>
      </c>
      <c r="E32" s="114" t="s">
        <v>959</v>
      </c>
      <c r="F32" s="115"/>
      <c r="G32" s="47"/>
      <c r="H32" s="48"/>
      <c r="I32" s="26"/>
      <c r="J32" s="49">
        <f t="shared" si="0"/>
        <v>0</v>
      </c>
      <c r="K32" s="49">
        <f t="shared" si="1"/>
        <v>0</v>
      </c>
    </row>
    <row r="33" spans="1:11" x14ac:dyDescent="0.2">
      <c r="A33" s="41" t="s">
        <v>62</v>
      </c>
      <c r="B33" s="113" t="s">
        <v>2181</v>
      </c>
      <c r="C33" s="113" t="s">
        <v>2183</v>
      </c>
      <c r="D33" s="114">
        <v>1</v>
      </c>
      <c r="E33" s="114" t="s">
        <v>959</v>
      </c>
      <c r="F33" s="115"/>
      <c r="G33" s="47"/>
      <c r="H33" s="48"/>
      <c r="I33" s="26"/>
      <c r="J33" s="49">
        <f t="shared" si="0"/>
        <v>0</v>
      </c>
      <c r="K33" s="49">
        <f t="shared" si="1"/>
        <v>0</v>
      </c>
    </row>
    <row r="34" spans="1:11" x14ac:dyDescent="0.2">
      <c r="A34" s="41" t="s">
        <v>63</v>
      </c>
      <c r="B34" s="113" t="s">
        <v>2184</v>
      </c>
      <c r="C34" s="113" t="s">
        <v>2185</v>
      </c>
      <c r="D34" s="114">
        <v>10</v>
      </c>
      <c r="E34" s="114" t="s">
        <v>959</v>
      </c>
      <c r="F34" s="115"/>
      <c r="G34" s="47"/>
      <c r="H34" s="48"/>
      <c r="I34" s="26"/>
      <c r="J34" s="49">
        <f t="shared" si="0"/>
        <v>0</v>
      </c>
      <c r="K34" s="49">
        <f t="shared" si="1"/>
        <v>0</v>
      </c>
    </row>
    <row r="35" spans="1:11" x14ac:dyDescent="0.2">
      <c r="A35" s="41" t="s">
        <v>64</v>
      </c>
      <c r="B35" s="113" t="s">
        <v>2184</v>
      </c>
      <c r="C35" s="113" t="s">
        <v>2186</v>
      </c>
      <c r="D35" s="114">
        <v>10</v>
      </c>
      <c r="E35" s="114" t="s">
        <v>959</v>
      </c>
      <c r="F35" s="115"/>
      <c r="G35" s="47"/>
      <c r="H35" s="48"/>
      <c r="I35" s="26"/>
      <c r="J35" s="49">
        <f t="shared" si="0"/>
        <v>0</v>
      </c>
      <c r="K35" s="49">
        <f t="shared" si="1"/>
        <v>0</v>
      </c>
    </row>
    <row r="36" spans="1:11" x14ac:dyDescent="0.2">
      <c r="A36" s="41" t="s">
        <v>65</v>
      </c>
      <c r="B36" s="113" t="s">
        <v>2184</v>
      </c>
      <c r="C36" s="113" t="s">
        <v>2187</v>
      </c>
      <c r="D36" s="114">
        <v>10</v>
      </c>
      <c r="E36" s="114" t="s">
        <v>959</v>
      </c>
      <c r="F36" s="115"/>
      <c r="G36" s="47"/>
      <c r="H36" s="48"/>
      <c r="I36" s="26"/>
      <c r="J36" s="49">
        <f t="shared" si="0"/>
        <v>0</v>
      </c>
      <c r="K36" s="49">
        <f t="shared" si="1"/>
        <v>0</v>
      </c>
    </row>
    <row r="37" spans="1:11" x14ac:dyDescent="0.2">
      <c r="A37" s="41" t="s">
        <v>66</v>
      </c>
      <c r="B37" s="113" t="s">
        <v>2184</v>
      </c>
      <c r="C37" s="113" t="s">
        <v>2188</v>
      </c>
      <c r="D37" s="114">
        <v>10</v>
      </c>
      <c r="E37" s="114" t="s">
        <v>959</v>
      </c>
      <c r="F37" s="115"/>
      <c r="G37" s="47"/>
      <c r="H37" s="48"/>
      <c r="I37" s="26"/>
      <c r="J37" s="49">
        <f t="shared" si="0"/>
        <v>0</v>
      </c>
      <c r="K37" s="49">
        <f t="shared" si="1"/>
        <v>0</v>
      </c>
    </row>
    <row r="38" spans="1:11" x14ac:dyDescent="0.2">
      <c r="A38" s="41" t="s">
        <v>67</v>
      </c>
      <c r="B38" s="113" t="s">
        <v>2184</v>
      </c>
      <c r="C38" s="113" t="s">
        <v>2189</v>
      </c>
      <c r="D38" s="114">
        <v>10</v>
      </c>
      <c r="E38" s="114" t="s">
        <v>959</v>
      </c>
      <c r="F38" s="115"/>
      <c r="G38" s="47"/>
      <c r="H38" s="48"/>
      <c r="I38" s="26"/>
      <c r="J38" s="49">
        <f t="shared" si="0"/>
        <v>0</v>
      </c>
      <c r="K38" s="49">
        <f t="shared" si="1"/>
        <v>0</v>
      </c>
    </row>
    <row r="39" spans="1:11" x14ac:dyDescent="0.2">
      <c r="A39" s="41" t="s">
        <v>68</v>
      </c>
      <c r="B39" s="113" t="s">
        <v>2184</v>
      </c>
      <c r="C39" s="113" t="s">
        <v>2190</v>
      </c>
      <c r="D39" s="114">
        <v>10</v>
      </c>
      <c r="E39" s="114" t="s">
        <v>959</v>
      </c>
      <c r="F39" s="115"/>
      <c r="G39" s="47"/>
      <c r="H39" s="48"/>
      <c r="I39" s="26"/>
      <c r="J39" s="49">
        <f t="shared" si="0"/>
        <v>0</v>
      </c>
      <c r="K39" s="49">
        <f t="shared" si="1"/>
        <v>0</v>
      </c>
    </row>
    <row r="40" spans="1:11" x14ac:dyDescent="0.2">
      <c r="A40" s="41" t="s">
        <v>69</v>
      </c>
      <c r="B40" s="113" t="s">
        <v>2184</v>
      </c>
      <c r="C40" s="113" t="s">
        <v>2191</v>
      </c>
      <c r="D40" s="114">
        <v>10</v>
      </c>
      <c r="E40" s="114" t="s">
        <v>959</v>
      </c>
      <c r="F40" s="115"/>
      <c r="G40" s="47"/>
      <c r="H40" s="48"/>
      <c r="I40" s="26"/>
      <c r="J40" s="49">
        <f t="shared" si="0"/>
        <v>0</v>
      </c>
      <c r="K40" s="49">
        <f t="shared" si="1"/>
        <v>0</v>
      </c>
    </row>
    <row r="41" spans="1:11" x14ac:dyDescent="0.2">
      <c r="A41" s="41" t="s">
        <v>70</v>
      </c>
      <c r="B41" s="113" t="s">
        <v>2184</v>
      </c>
      <c r="C41" s="113" t="s">
        <v>2192</v>
      </c>
      <c r="D41" s="114">
        <v>10</v>
      </c>
      <c r="E41" s="114" t="s">
        <v>959</v>
      </c>
      <c r="F41" s="115"/>
      <c r="G41" s="47"/>
      <c r="H41" s="48"/>
      <c r="I41" s="26"/>
      <c r="J41" s="49">
        <f t="shared" si="0"/>
        <v>0</v>
      </c>
      <c r="K41" s="49">
        <f t="shared" si="1"/>
        <v>0</v>
      </c>
    </row>
    <row r="42" spans="1:11" x14ac:dyDescent="0.2">
      <c r="A42" s="41" t="s">
        <v>71</v>
      </c>
      <c r="B42" s="113" t="s">
        <v>2193</v>
      </c>
      <c r="C42" s="113" t="s">
        <v>2194</v>
      </c>
      <c r="D42" s="114">
        <v>10</v>
      </c>
      <c r="E42" s="114" t="s">
        <v>959</v>
      </c>
      <c r="F42" s="115"/>
      <c r="G42" s="47"/>
      <c r="H42" s="48"/>
      <c r="I42" s="26"/>
      <c r="J42" s="49">
        <f t="shared" si="0"/>
        <v>0</v>
      </c>
      <c r="K42" s="49">
        <f t="shared" si="1"/>
        <v>0</v>
      </c>
    </row>
    <row r="43" spans="1:11" x14ac:dyDescent="0.2">
      <c r="A43" s="41" t="s">
        <v>72</v>
      </c>
      <c r="B43" s="113" t="s">
        <v>2193</v>
      </c>
      <c r="C43" s="113" t="s">
        <v>2195</v>
      </c>
      <c r="D43" s="114">
        <v>10</v>
      </c>
      <c r="E43" s="114" t="s">
        <v>959</v>
      </c>
      <c r="F43" s="115"/>
      <c r="G43" s="47"/>
      <c r="H43" s="48"/>
      <c r="I43" s="26"/>
      <c r="J43" s="49">
        <f t="shared" si="0"/>
        <v>0</v>
      </c>
      <c r="K43" s="49">
        <f t="shared" si="1"/>
        <v>0</v>
      </c>
    </row>
    <row r="44" spans="1:11" x14ac:dyDescent="0.2">
      <c r="A44" s="41" t="s">
        <v>73</v>
      </c>
      <c r="B44" s="113" t="s">
        <v>2193</v>
      </c>
      <c r="C44" s="113" t="s">
        <v>2196</v>
      </c>
      <c r="D44" s="114">
        <v>10</v>
      </c>
      <c r="E44" s="114" t="s">
        <v>959</v>
      </c>
      <c r="F44" s="115"/>
      <c r="G44" s="47"/>
      <c r="H44" s="48"/>
      <c r="I44" s="26"/>
      <c r="J44" s="49">
        <f t="shared" si="0"/>
        <v>0</v>
      </c>
      <c r="K44" s="49">
        <f t="shared" si="1"/>
        <v>0</v>
      </c>
    </row>
    <row r="45" spans="1:11" x14ac:dyDescent="0.2">
      <c r="A45" s="41" t="s">
        <v>74</v>
      </c>
      <c r="B45" s="113" t="s">
        <v>2193</v>
      </c>
      <c r="C45" s="113" t="s">
        <v>2197</v>
      </c>
      <c r="D45" s="114">
        <v>10</v>
      </c>
      <c r="E45" s="114" t="s">
        <v>959</v>
      </c>
      <c r="F45" s="115"/>
      <c r="G45" s="47"/>
      <c r="H45" s="48"/>
      <c r="I45" s="26"/>
      <c r="J45" s="49">
        <f t="shared" si="0"/>
        <v>0</v>
      </c>
      <c r="K45" s="49">
        <f t="shared" si="1"/>
        <v>0</v>
      </c>
    </row>
    <row r="46" spans="1:11" x14ac:dyDescent="0.2">
      <c r="A46" s="41" t="s">
        <v>75</v>
      </c>
      <c r="B46" s="113" t="s">
        <v>2193</v>
      </c>
      <c r="C46" s="113" t="s">
        <v>2198</v>
      </c>
      <c r="D46" s="114">
        <v>10</v>
      </c>
      <c r="E46" s="114" t="s">
        <v>959</v>
      </c>
      <c r="F46" s="115"/>
      <c r="G46" s="47"/>
      <c r="H46" s="48"/>
      <c r="I46" s="26"/>
      <c r="J46" s="49">
        <f t="shared" si="0"/>
        <v>0</v>
      </c>
      <c r="K46" s="49">
        <f t="shared" si="1"/>
        <v>0</v>
      </c>
    </row>
    <row r="47" spans="1:11" x14ac:dyDescent="0.2">
      <c r="A47" s="41" t="s">
        <v>76</v>
      </c>
      <c r="B47" s="113" t="s">
        <v>2193</v>
      </c>
      <c r="C47" s="113" t="s">
        <v>2199</v>
      </c>
      <c r="D47" s="114">
        <v>10</v>
      </c>
      <c r="E47" s="114" t="s">
        <v>959</v>
      </c>
      <c r="F47" s="115"/>
      <c r="G47" s="47"/>
      <c r="H47" s="48"/>
      <c r="I47" s="26"/>
      <c r="J47" s="49">
        <f t="shared" si="0"/>
        <v>0</v>
      </c>
      <c r="K47" s="49">
        <f t="shared" si="1"/>
        <v>0</v>
      </c>
    </row>
    <row r="48" spans="1:11" x14ac:dyDescent="0.2">
      <c r="A48" s="41" t="s">
        <v>77</v>
      </c>
      <c r="B48" s="113" t="s">
        <v>2200</v>
      </c>
      <c r="C48" s="113" t="s">
        <v>2201</v>
      </c>
      <c r="D48" s="114">
        <v>10</v>
      </c>
      <c r="E48" s="114" t="s">
        <v>959</v>
      </c>
      <c r="F48" s="115"/>
      <c r="G48" s="47"/>
      <c r="H48" s="48"/>
      <c r="I48" s="26"/>
      <c r="J48" s="49">
        <f t="shared" si="0"/>
        <v>0</v>
      </c>
      <c r="K48" s="49">
        <f t="shared" si="1"/>
        <v>0</v>
      </c>
    </row>
    <row r="49" spans="1:11" x14ac:dyDescent="0.2">
      <c r="A49" s="41" t="s">
        <v>78</v>
      </c>
      <c r="B49" s="113" t="s">
        <v>2200</v>
      </c>
      <c r="C49" s="113" t="s">
        <v>2202</v>
      </c>
      <c r="D49" s="114">
        <v>10</v>
      </c>
      <c r="E49" s="114" t="s">
        <v>959</v>
      </c>
      <c r="F49" s="115"/>
      <c r="G49" s="47"/>
      <c r="H49" s="48"/>
      <c r="I49" s="26"/>
      <c r="J49" s="49">
        <f t="shared" si="0"/>
        <v>0</v>
      </c>
      <c r="K49" s="49">
        <f t="shared" si="1"/>
        <v>0</v>
      </c>
    </row>
    <row r="50" spans="1:11" x14ac:dyDescent="0.2">
      <c r="A50" s="41" t="s">
        <v>79</v>
      </c>
      <c r="B50" s="113" t="s">
        <v>2200</v>
      </c>
      <c r="C50" s="113" t="s">
        <v>2203</v>
      </c>
      <c r="D50" s="114">
        <v>10</v>
      </c>
      <c r="E50" s="114" t="s">
        <v>959</v>
      </c>
      <c r="F50" s="115"/>
      <c r="G50" s="47"/>
      <c r="H50" s="48"/>
      <c r="I50" s="26"/>
      <c r="J50" s="49">
        <f t="shared" si="0"/>
        <v>0</v>
      </c>
      <c r="K50" s="49">
        <f t="shared" si="1"/>
        <v>0</v>
      </c>
    </row>
    <row r="51" spans="1:11" x14ac:dyDescent="0.2">
      <c r="A51" s="41" t="s">
        <v>80</v>
      </c>
      <c r="B51" s="113" t="s">
        <v>2200</v>
      </c>
      <c r="C51" s="113" t="s">
        <v>2204</v>
      </c>
      <c r="D51" s="114">
        <v>10</v>
      </c>
      <c r="E51" s="114" t="s">
        <v>959</v>
      </c>
      <c r="F51" s="115"/>
      <c r="G51" s="47"/>
      <c r="H51" s="48"/>
      <c r="I51" s="26"/>
      <c r="J51" s="49">
        <f t="shared" si="0"/>
        <v>0</v>
      </c>
      <c r="K51" s="49">
        <f t="shared" si="1"/>
        <v>0</v>
      </c>
    </row>
    <row r="52" spans="1:11" x14ac:dyDescent="0.2">
      <c r="A52" s="41" t="s">
        <v>81</v>
      </c>
      <c r="B52" s="113" t="s">
        <v>2200</v>
      </c>
      <c r="C52" s="113" t="s">
        <v>2205</v>
      </c>
      <c r="D52" s="114">
        <v>10</v>
      </c>
      <c r="E52" s="114" t="s">
        <v>959</v>
      </c>
      <c r="F52" s="115"/>
      <c r="G52" s="47"/>
      <c r="H52" s="48"/>
      <c r="I52" s="26"/>
      <c r="J52" s="49">
        <f t="shared" si="0"/>
        <v>0</v>
      </c>
      <c r="K52" s="49">
        <f t="shared" si="1"/>
        <v>0</v>
      </c>
    </row>
    <row r="53" spans="1:11" x14ac:dyDescent="0.2">
      <c r="A53" s="41" t="s">
        <v>82</v>
      </c>
      <c r="B53" s="113" t="s">
        <v>2200</v>
      </c>
      <c r="C53" s="113" t="s">
        <v>2206</v>
      </c>
      <c r="D53" s="114">
        <v>10</v>
      </c>
      <c r="E53" s="114" t="s">
        <v>959</v>
      </c>
      <c r="F53" s="115"/>
      <c r="G53" s="47"/>
      <c r="H53" s="48"/>
      <c r="I53" s="26"/>
      <c r="J53" s="49">
        <f t="shared" si="0"/>
        <v>0</v>
      </c>
      <c r="K53" s="49">
        <f t="shared" si="1"/>
        <v>0</v>
      </c>
    </row>
    <row r="54" spans="1:11" x14ac:dyDescent="0.2">
      <c r="A54" s="41" t="s">
        <v>83</v>
      </c>
      <c r="B54" s="113" t="s">
        <v>2200</v>
      </c>
      <c r="C54" s="113" t="s">
        <v>2207</v>
      </c>
      <c r="D54" s="114">
        <v>10</v>
      </c>
      <c r="E54" s="114" t="s">
        <v>959</v>
      </c>
      <c r="F54" s="115"/>
      <c r="G54" s="47"/>
      <c r="H54" s="48"/>
      <c r="I54" s="26"/>
      <c r="J54" s="49">
        <f t="shared" si="0"/>
        <v>0</v>
      </c>
      <c r="K54" s="49">
        <f t="shared" si="1"/>
        <v>0</v>
      </c>
    </row>
    <row r="55" spans="1:11" x14ac:dyDescent="0.2">
      <c r="A55" s="41" t="s">
        <v>84</v>
      </c>
      <c r="B55" s="113" t="s">
        <v>2200</v>
      </c>
      <c r="C55" s="113" t="s">
        <v>2208</v>
      </c>
      <c r="D55" s="114">
        <v>10</v>
      </c>
      <c r="E55" s="114" t="s">
        <v>959</v>
      </c>
      <c r="F55" s="115"/>
      <c r="G55" s="47"/>
      <c r="H55" s="48"/>
      <c r="I55" s="26"/>
      <c r="J55" s="49">
        <f t="shared" si="0"/>
        <v>0</v>
      </c>
      <c r="K55" s="49">
        <f t="shared" si="1"/>
        <v>0</v>
      </c>
    </row>
    <row r="56" spans="1:11" x14ac:dyDescent="0.2">
      <c r="A56" s="41" t="s">
        <v>85</v>
      </c>
      <c r="B56" s="113" t="s">
        <v>2209</v>
      </c>
      <c r="C56" s="113" t="s">
        <v>2210</v>
      </c>
      <c r="D56" s="114">
        <v>10</v>
      </c>
      <c r="E56" s="114" t="s">
        <v>959</v>
      </c>
      <c r="F56" s="115"/>
      <c r="G56" s="47"/>
      <c r="H56" s="48"/>
      <c r="I56" s="26"/>
      <c r="J56" s="49">
        <f t="shared" si="0"/>
        <v>0</v>
      </c>
      <c r="K56" s="49">
        <f t="shared" si="1"/>
        <v>0</v>
      </c>
    </row>
    <row r="57" spans="1:11" x14ac:dyDescent="0.2">
      <c r="A57" s="41" t="s">
        <v>86</v>
      </c>
      <c r="B57" s="113" t="s">
        <v>2209</v>
      </c>
      <c r="C57" s="113" t="s">
        <v>2211</v>
      </c>
      <c r="D57" s="114">
        <v>10</v>
      </c>
      <c r="E57" s="114" t="s">
        <v>959</v>
      </c>
      <c r="F57" s="115"/>
      <c r="G57" s="47"/>
      <c r="H57" s="48"/>
      <c r="I57" s="26"/>
      <c r="J57" s="49">
        <f t="shared" si="0"/>
        <v>0</v>
      </c>
      <c r="K57" s="49">
        <f t="shared" si="1"/>
        <v>0</v>
      </c>
    </row>
    <row r="58" spans="1:11" x14ac:dyDescent="0.2">
      <c r="A58" s="41" t="s">
        <v>87</v>
      </c>
      <c r="B58" s="113" t="s">
        <v>2209</v>
      </c>
      <c r="C58" s="113" t="s">
        <v>2212</v>
      </c>
      <c r="D58" s="114">
        <v>8</v>
      </c>
      <c r="E58" s="114" t="s">
        <v>959</v>
      </c>
      <c r="F58" s="115"/>
      <c r="G58" s="47"/>
      <c r="H58" s="48"/>
      <c r="I58" s="26"/>
      <c r="J58" s="49">
        <f t="shared" si="0"/>
        <v>0</v>
      </c>
      <c r="K58" s="49">
        <f t="shared" si="1"/>
        <v>0</v>
      </c>
    </row>
    <row r="59" spans="1:11" x14ac:dyDescent="0.2">
      <c r="A59" s="41" t="s">
        <v>88</v>
      </c>
      <c r="B59" s="113" t="s">
        <v>2209</v>
      </c>
      <c r="C59" s="113" t="s">
        <v>2213</v>
      </c>
      <c r="D59" s="114">
        <v>8</v>
      </c>
      <c r="E59" s="114" t="s">
        <v>959</v>
      </c>
      <c r="F59" s="115"/>
      <c r="G59" s="47"/>
      <c r="H59" s="48"/>
      <c r="I59" s="26"/>
      <c r="J59" s="49">
        <f t="shared" si="0"/>
        <v>0</v>
      </c>
      <c r="K59" s="49">
        <f t="shared" si="1"/>
        <v>0</v>
      </c>
    </row>
    <row r="60" spans="1:11" x14ac:dyDescent="0.2">
      <c r="A60" s="41" t="s">
        <v>89</v>
      </c>
      <c r="B60" s="113" t="s">
        <v>2209</v>
      </c>
      <c r="C60" s="113" t="s">
        <v>2214</v>
      </c>
      <c r="D60" s="114">
        <v>6</v>
      </c>
      <c r="E60" s="114" t="s">
        <v>959</v>
      </c>
      <c r="F60" s="115"/>
      <c r="G60" s="47"/>
      <c r="H60" s="48"/>
      <c r="I60" s="26"/>
      <c r="J60" s="49">
        <f t="shared" si="0"/>
        <v>0</v>
      </c>
      <c r="K60" s="49">
        <f t="shared" si="1"/>
        <v>0</v>
      </c>
    </row>
    <row r="61" spans="1:11" x14ac:dyDescent="0.2">
      <c r="A61" s="41" t="s">
        <v>90</v>
      </c>
      <c r="B61" s="113" t="s">
        <v>2209</v>
      </c>
      <c r="C61" s="113" t="s">
        <v>2215</v>
      </c>
      <c r="D61" s="114">
        <v>5</v>
      </c>
      <c r="E61" s="114" t="s">
        <v>959</v>
      </c>
      <c r="F61" s="115"/>
      <c r="G61" s="47"/>
      <c r="H61" s="48"/>
      <c r="I61" s="26"/>
      <c r="J61" s="49">
        <f t="shared" si="0"/>
        <v>0</v>
      </c>
      <c r="K61" s="49">
        <f t="shared" si="1"/>
        <v>0</v>
      </c>
    </row>
    <row r="62" spans="1:11" x14ac:dyDescent="0.2">
      <c r="A62" s="41" t="s">
        <v>91</v>
      </c>
      <c r="B62" s="117" t="s">
        <v>2216</v>
      </c>
      <c r="C62" s="118"/>
      <c r="D62" s="119">
        <v>200</v>
      </c>
      <c r="E62" s="119" t="s">
        <v>2217</v>
      </c>
      <c r="F62" s="115"/>
      <c r="G62" s="47"/>
      <c r="H62" s="48"/>
      <c r="I62" s="26"/>
      <c r="J62" s="49">
        <f t="shared" si="0"/>
        <v>0</v>
      </c>
      <c r="K62" s="49">
        <f t="shared" si="1"/>
        <v>0</v>
      </c>
    </row>
    <row r="63" spans="1:11" ht="15.95" customHeight="1" x14ac:dyDescent="0.2">
      <c r="B63" s="27"/>
      <c r="D63" s="4"/>
      <c r="E63" s="177" t="s">
        <v>6995</v>
      </c>
      <c r="F63" s="170"/>
      <c r="G63" s="170"/>
      <c r="H63" s="170"/>
      <c r="I63" s="171"/>
      <c r="J63" s="171"/>
      <c r="K63" s="28">
        <f>SUM(K10:K62)</f>
        <v>0</v>
      </c>
    </row>
    <row r="64" spans="1:11" x14ac:dyDescent="0.2">
      <c r="F64" s="17"/>
      <c r="G64" s="17"/>
      <c r="H64" s="18"/>
      <c r="I64" s="15"/>
    </row>
    <row r="65" spans="1:11" x14ac:dyDescent="0.2">
      <c r="F65" s="17"/>
      <c r="G65" s="17"/>
      <c r="H65" s="18"/>
      <c r="I65" s="15"/>
    </row>
    <row r="66" spans="1:11" x14ac:dyDescent="0.2">
      <c r="B66" s="89"/>
      <c r="C66" s="89"/>
      <c r="D66" s="89"/>
      <c r="E66" s="89"/>
      <c r="F66" s="89"/>
      <c r="G66" s="89"/>
      <c r="H66" s="90"/>
      <c r="I66" s="90"/>
    </row>
    <row r="67" spans="1:11" x14ac:dyDescent="0.2">
      <c r="A67" s="38"/>
      <c r="B67" s="155" t="s">
        <v>10</v>
      </c>
      <c r="C67" s="156"/>
      <c r="D67" s="21"/>
      <c r="E67" s="21"/>
      <c r="F67" s="21"/>
      <c r="G67" s="157"/>
      <c r="H67" s="157"/>
      <c r="I67" s="157"/>
      <c r="J67" s="20"/>
      <c r="K67" s="20"/>
    </row>
    <row r="68" spans="1:11" x14ac:dyDescent="0.2">
      <c r="A68" s="204" t="s">
        <v>5</v>
      </c>
      <c r="B68" s="204"/>
      <c r="C68" s="205"/>
      <c r="D68" s="24"/>
      <c r="E68" s="24"/>
      <c r="F68" s="24" t="s">
        <v>11</v>
      </c>
      <c r="G68" s="142" t="s">
        <v>6</v>
      </c>
      <c r="H68" s="142"/>
      <c r="I68" s="143"/>
      <c r="J68" s="20"/>
      <c r="K68" s="20"/>
    </row>
    <row r="69" spans="1:11" x14ac:dyDescent="0.2">
      <c r="A69" s="38"/>
      <c r="B69" s="38"/>
      <c r="C69" s="21"/>
      <c r="D69" s="21"/>
      <c r="E69" s="21"/>
      <c r="F69" s="21"/>
      <c r="G69" s="178"/>
      <c r="H69" s="178"/>
      <c r="I69" s="7"/>
      <c r="J69" s="20"/>
      <c r="K69" s="20"/>
    </row>
    <row r="70" spans="1:11" x14ac:dyDescent="0.2">
      <c r="B70" s="39"/>
      <c r="C70" s="39"/>
      <c r="D70" s="39"/>
      <c r="E70" s="39"/>
      <c r="F70" s="39"/>
      <c r="G70" s="39"/>
    </row>
    <row r="71" spans="1:11" x14ac:dyDescent="0.2">
      <c r="A71" s="3"/>
      <c r="B71" s="39"/>
      <c r="C71" s="39"/>
      <c r="D71" s="39"/>
      <c r="E71" s="39"/>
      <c r="F71" s="39"/>
      <c r="G71" s="39"/>
      <c r="H71" s="4"/>
      <c r="I71" s="4"/>
      <c r="J71" s="4"/>
      <c r="K71" s="4"/>
    </row>
    <row r="72" spans="1:11" x14ac:dyDescent="0.2">
      <c r="A72" s="3"/>
      <c r="B72" s="39"/>
      <c r="C72" s="39"/>
      <c r="D72" s="39"/>
      <c r="E72" s="39"/>
      <c r="F72" s="39"/>
      <c r="G72" s="39"/>
      <c r="H72" s="4"/>
      <c r="I72" s="4"/>
      <c r="J72" s="4"/>
      <c r="K72" s="4"/>
    </row>
    <row r="73" spans="1:11" x14ac:dyDescent="0.2">
      <c r="A73" s="3"/>
      <c r="B73" s="39"/>
      <c r="C73" s="39"/>
      <c r="D73" s="39"/>
      <c r="E73" s="39"/>
      <c r="F73" s="39"/>
      <c r="G73" s="39"/>
      <c r="H73" s="4"/>
      <c r="I73" s="4"/>
      <c r="J73" s="4"/>
      <c r="K73" s="4"/>
    </row>
  </sheetData>
  <mergeCells count="21">
    <mergeCell ref="B1:F1"/>
    <mergeCell ref="B3:G3"/>
    <mergeCell ref="B5:G5"/>
    <mergeCell ref="B6:I6"/>
    <mergeCell ref="F8:F9"/>
    <mergeCell ref="G8:G9"/>
    <mergeCell ref="H8:H9"/>
    <mergeCell ref="I8:I9"/>
    <mergeCell ref="B8:B9"/>
    <mergeCell ref="C8:C9"/>
    <mergeCell ref="D8:D9"/>
    <mergeCell ref="E8:E9"/>
    <mergeCell ref="G69:H69"/>
    <mergeCell ref="K8:K9"/>
    <mergeCell ref="B67:C67"/>
    <mergeCell ref="G67:I67"/>
    <mergeCell ref="A68:C68"/>
    <mergeCell ref="G68:I68"/>
    <mergeCell ref="E63:J63"/>
    <mergeCell ref="J8:J9"/>
    <mergeCell ref="A8:A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62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6"/>
  <sheetViews>
    <sheetView workbookViewId="0">
      <selection activeCell="I11" activeCellId="1" sqref="I10 I11:I910"/>
    </sheetView>
  </sheetViews>
  <sheetFormatPr defaultColWidth="9.140625" defaultRowHeight="12.75" x14ac:dyDescent="0.2"/>
  <cols>
    <col min="1" max="1" width="9.140625" style="1"/>
    <col min="2" max="2" width="10.85546875" style="1" customWidth="1"/>
    <col min="3" max="3" width="50.140625" style="1" customWidth="1"/>
    <col min="4" max="4" width="24.42578125" style="1" customWidth="1"/>
    <col min="5" max="5" width="14.28515625" style="1" customWidth="1"/>
    <col min="6" max="6" width="11" style="1" customWidth="1"/>
    <col min="7" max="7" width="31.85546875" style="1" customWidth="1"/>
    <col min="8" max="8" width="28" style="1" customWidth="1"/>
    <col min="9" max="9" width="26.85546875" style="1" customWidth="1"/>
    <col min="10" max="10" width="12" style="4" customWidth="1"/>
    <col min="11" max="11" width="22.5703125" style="1" customWidth="1"/>
    <col min="12" max="12" width="25.5703125" style="1" customWidth="1"/>
    <col min="13" max="16384" width="9.140625" style="1"/>
  </cols>
  <sheetData>
    <row r="1" spans="1:12" s="3" customFormat="1" ht="15" customHeight="1" x14ac:dyDescent="0.2">
      <c r="B1" s="4"/>
      <c r="C1" s="158" t="s">
        <v>12</v>
      </c>
      <c r="D1" s="159"/>
      <c r="E1" s="159"/>
      <c r="F1" s="159"/>
      <c r="G1" s="160"/>
      <c r="H1" s="5"/>
    </row>
    <row r="2" spans="1:12" s="3" customFormat="1" x14ac:dyDescent="0.2">
      <c r="B2" s="4"/>
      <c r="C2" s="6"/>
      <c r="D2" s="6"/>
      <c r="E2" s="6"/>
      <c r="F2" s="6"/>
      <c r="G2" s="6"/>
      <c r="H2" s="6"/>
      <c r="I2" s="4"/>
      <c r="J2" s="4"/>
    </row>
    <row r="3" spans="1:12" s="3" customFormat="1" x14ac:dyDescent="0.2">
      <c r="B3" s="4"/>
      <c r="C3" s="161" t="s">
        <v>17807</v>
      </c>
      <c r="D3" s="161"/>
      <c r="E3" s="161"/>
      <c r="F3" s="161"/>
      <c r="G3" s="161"/>
      <c r="H3" s="161"/>
      <c r="I3" s="7"/>
      <c r="J3" s="7"/>
    </row>
    <row r="4" spans="1:12" s="3" customFormat="1" x14ac:dyDescent="0.2">
      <c r="B4" s="4"/>
      <c r="C4" s="8" t="s">
        <v>17810</v>
      </c>
      <c r="D4" s="8"/>
      <c r="E4" s="8"/>
      <c r="F4" s="8"/>
      <c r="G4" s="8"/>
      <c r="H4" s="8"/>
      <c r="I4" s="7"/>
      <c r="J4" s="7"/>
    </row>
    <row r="5" spans="1:12" s="3" customFormat="1" ht="7.5" customHeight="1" x14ac:dyDescent="0.2">
      <c r="B5" s="4"/>
      <c r="C5" s="162" t="s">
        <v>0</v>
      </c>
      <c r="D5" s="162"/>
      <c r="E5" s="162"/>
      <c r="F5" s="162"/>
      <c r="G5" s="162"/>
      <c r="H5" s="162"/>
      <c r="I5" s="7"/>
      <c r="J5" s="7"/>
    </row>
    <row r="6" spans="1:12" s="2" customFormat="1" ht="28.5" customHeight="1" x14ac:dyDescent="0.2">
      <c r="A6" s="30"/>
      <c r="C6" s="209" t="s">
        <v>7050</v>
      </c>
      <c r="D6" s="210"/>
      <c r="E6" s="210"/>
      <c r="F6" s="210"/>
      <c r="G6" s="210"/>
      <c r="H6" s="210"/>
      <c r="I6" s="210"/>
      <c r="J6" s="210"/>
      <c r="K6" s="210"/>
      <c r="L6" s="210"/>
    </row>
    <row r="7" spans="1:12" s="3" customFormat="1" x14ac:dyDescent="0.2">
      <c r="B7" s="4"/>
      <c r="C7" s="9"/>
      <c r="D7" s="9"/>
      <c r="E7" s="9"/>
      <c r="F7" s="9"/>
      <c r="G7" s="9"/>
      <c r="H7" s="9"/>
      <c r="I7" s="7"/>
      <c r="J7" s="7"/>
    </row>
    <row r="8" spans="1:12" s="3" customFormat="1" ht="26.25" customHeight="1" x14ac:dyDescent="0.2">
      <c r="A8" s="165" t="s">
        <v>1</v>
      </c>
      <c r="B8" s="25"/>
      <c r="C8" s="148" t="s">
        <v>8</v>
      </c>
      <c r="D8" s="175" t="s">
        <v>55</v>
      </c>
      <c r="E8" s="167" t="s">
        <v>3</v>
      </c>
      <c r="F8" s="167" t="s">
        <v>4</v>
      </c>
      <c r="G8" s="163" t="s">
        <v>2</v>
      </c>
      <c r="H8" s="163" t="s">
        <v>7</v>
      </c>
      <c r="I8" s="144" t="s">
        <v>7031</v>
      </c>
      <c r="J8" s="146" t="s">
        <v>53</v>
      </c>
      <c r="K8" s="148" t="s">
        <v>14</v>
      </c>
      <c r="L8" s="150" t="s">
        <v>15</v>
      </c>
    </row>
    <row r="9" spans="1:12" s="3" customFormat="1" ht="55.5" customHeight="1" x14ac:dyDescent="0.2">
      <c r="A9" s="166"/>
      <c r="B9" s="10" t="s">
        <v>56</v>
      </c>
      <c r="C9" s="149"/>
      <c r="D9" s="175"/>
      <c r="E9" s="168"/>
      <c r="F9" s="168"/>
      <c r="G9" s="164"/>
      <c r="H9" s="164"/>
      <c r="I9" s="145"/>
      <c r="J9" s="147"/>
      <c r="K9" s="149"/>
      <c r="L9" s="151"/>
    </row>
    <row r="10" spans="1:12" x14ac:dyDescent="0.2">
      <c r="A10" s="36">
        <v>1</v>
      </c>
      <c r="B10" s="12" t="s">
        <v>8274</v>
      </c>
      <c r="C10" s="12" t="s">
        <v>9909</v>
      </c>
      <c r="D10" s="12" t="s">
        <v>8274</v>
      </c>
      <c r="E10" s="13">
        <v>100</v>
      </c>
      <c r="F10" s="12" t="s">
        <v>9</v>
      </c>
      <c r="G10" s="11"/>
      <c r="H10" s="11"/>
      <c r="I10" s="211"/>
      <c r="J10" s="26"/>
      <c r="K10" s="11">
        <f>I10*(100-J10)/100</f>
        <v>0</v>
      </c>
      <c r="L10" s="11">
        <f>E10*K10</f>
        <v>0</v>
      </c>
    </row>
    <row r="11" spans="1:12" x14ac:dyDescent="0.2">
      <c r="A11" s="11">
        <f>A10+1</f>
        <v>2</v>
      </c>
      <c r="B11" s="12" t="s">
        <v>16091</v>
      </c>
      <c r="C11" s="12" t="s">
        <v>2301</v>
      </c>
      <c r="D11" s="12" t="s">
        <v>2928</v>
      </c>
      <c r="E11" s="14">
        <v>81</v>
      </c>
      <c r="F11" s="12" t="s">
        <v>9</v>
      </c>
      <c r="G11" s="11"/>
      <c r="H11" s="11"/>
      <c r="I11" s="211"/>
      <c r="J11" s="26"/>
      <c r="K11" s="11">
        <f t="shared" ref="K11:K74" si="0">I11*(100-J11)/100</f>
        <v>0</v>
      </c>
      <c r="L11" s="11">
        <f t="shared" ref="L11:L74" si="1">E11*K11</f>
        <v>0</v>
      </c>
    </row>
    <row r="12" spans="1:12" x14ac:dyDescent="0.2">
      <c r="A12" s="11">
        <f t="shared" ref="A12:A75" si="2">A11+1</f>
        <v>3</v>
      </c>
      <c r="B12" s="12" t="s">
        <v>16092</v>
      </c>
      <c r="C12" s="12" t="s">
        <v>2515</v>
      </c>
      <c r="D12" s="12" t="s">
        <v>16093</v>
      </c>
      <c r="E12" s="14">
        <v>21</v>
      </c>
      <c r="F12" s="12" t="s">
        <v>9</v>
      </c>
      <c r="G12" s="11"/>
      <c r="H12" s="11"/>
      <c r="I12" s="211"/>
      <c r="J12" s="26"/>
      <c r="K12" s="11">
        <f t="shared" si="0"/>
        <v>0</v>
      </c>
      <c r="L12" s="11">
        <f t="shared" si="1"/>
        <v>0</v>
      </c>
    </row>
    <row r="13" spans="1:12" x14ac:dyDescent="0.2">
      <c r="A13" s="11">
        <f t="shared" si="2"/>
        <v>4</v>
      </c>
      <c r="B13" s="12" t="s">
        <v>16094</v>
      </c>
      <c r="C13" s="12" t="s">
        <v>2518</v>
      </c>
      <c r="D13" s="12" t="s">
        <v>16095</v>
      </c>
      <c r="E13" s="14">
        <v>11</v>
      </c>
      <c r="F13" s="12" t="s">
        <v>9</v>
      </c>
      <c r="G13" s="11"/>
      <c r="H13" s="11"/>
      <c r="I13" s="211"/>
      <c r="J13" s="26"/>
      <c r="K13" s="11">
        <f t="shared" si="0"/>
        <v>0</v>
      </c>
      <c r="L13" s="11">
        <f t="shared" si="1"/>
        <v>0</v>
      </c>
    </row>
    <row r="14" spans="1:12" x14ac:dyDescent="0.2">
      <c r="A14" s="11">
        <f t="shared" si="2"/>
        <v>5</v>
      </c>
      <c r="B14" s="12" t="s">
        <v>16096</v>
      </c>
      <c r="C14" s="12" t="s">
        <v>2303</v>
      </c>
      <c r="D14" s="12" t="s">
        <v>2930</v>
      </c>
      <c r="E14" s="14">
        <v>31</v>
      </c>
      <c r="F14" s="12" t="s">
        <v>9</v>
      </c>
      <c r="G14" s="11"/>
      <c r="H14" s="11"/>
      <c r="I14" s="211"/>
      <c r="J14" s="26"/>
      <c r="K14" s="11">
        <f t="shared" si="0"/>
        <v>0</v>
      </c>
      <c r="L14" s="11">
        <f t="shared" si="1"/>
        <v>0</v>
      </c>
    </row>
    <row r="15" spans="1:12" x14ac:dyDescent="0.2">
      <c r="A15" s="11">
        <f t="shared" si="2"/>
        <v>6</v>
      </c>
      <c r="B15" s="12" t="s">
        <v>16097</v>
      </c>
      <c r="C15" s="12" t="s">
        <v>2302</v>
      </c>
      <c r="D15" s="12" t="s">
        <v>2929</v>
      </c>
      <c r="E15" s="14">
        <v>1</v>
      </c>
      <c r="F15" s="12" t="s">
        <v>9</v>
      </c>
      <c r="G15" s="11"/>
      <c r="H15" s="11"/>
      <c r="I15" s="211"/>
      <c r="J15" s="26"/>
      <c r="K15" s="11">
        <f t="shared" si="0"/>
        <v>0</v>
      </c>
      <c r="L15" s="11">
        <f t="shared" si="1"/>
        <v>0</v>
      </c>
    </row>
    <row r="16" spans="1:12" x14ac:dyDescent="0.2">
      <c r="A16" s="11">
        <f t="shared" si="2"/>
        <v>7</v>
      </c>
      <c r="B16" s="12" t="s">
        <v>16098</v>
      </c>
      <c r="C16" s="12" t="s">
        <v>2335</v>
      </c>
      <c r="D16" s="12" t="s">
        <v>16099</v>
      </c>
      <c r="E16" s="14">
        <v>1</v>
      </c>
      <c r="F16" s="12" t="s">
        <v>9</v>
      </c>
      <c r="G16" s="11"/>
      <c r="H16" s="11"/>
      <c r="I16" s="211"/>
      <c r="J16" s="26"/>
      <c r="K16" s="11">
        <f t="shared" si="0"/>
        <v>0</v>
      </c>
      <c r="L16" s="11">
        <f t="shared" si="1"/>
        <v>0</v>
      </c>
    </row>
    <row r="17" spans="1:12" x14ac:dyDescent="0.2">
      <c r="A17" s="11">
        <f t="shared" si="2"/>
        <v>8</v>
      </c>
      <c r="B17" s="12" t="s">
        <v>16100</v>
      </c>
      <c r="C17" s="12" t="s">
        <v>2572</v>
      </c>
      <c r="D17" s="12" t="s">
        <v>16101</v>
      </c>
      <c r="E17" s="14">
        <v>1</v>
      </c>
      <c r="F17" s="12" t="s">
        <v>9</v>
      </c>
      <c r="G17" s="11"/>
      <c r="H17" s="11"/>
      <c r="I17" s="211"/>
      <c r="J17" s="26"/>
      <c r="K17" s="11">
        <f t="shared" si="0"/>
        <v>0</v>
      </c>
      <c r="L17" s="11">
        <f t="shared" si="1"/>
        <v>0</v>
      </c>
    </row>
    <row r="18" spans="1:12" x14ac:dyDescent="0.2">
      <c r="A18" s="11">
        <f t="shared" si="2"/>
        <v>9</v>
      </c>
      <c r="B18" s="12" t="s">
        <v>16100</v>
      </c>
      <c r="C18" s="12" t="s">
        <v>2572</v>
      </c>
      <c r="D18" s="12" t="s">
        <v>16101</v>
      </c>
      <c r="E18" s="14">
        <v>31</v>
      </c>
      <c r="F18" s="12" t="s">
        <v>9</v>
      </c>
      <c r="G18" s="11"/>
      <c r="H18" s="11"/>
      <c r="I18" s="211"/>
      <c r="J18" s="26"/>
      <c r="K18" s="11">
        <f t="shared" si="0"/>
        <v>0</v>
      </c>
      <c r="L18" s="11">
        <f t="shared" si="1"/>
        <v>0</v>
      </c>
    </row>
    <row r="19" spans="1:12" x14ac:dyDescent="0.2">
      <c r="A19" s="11">
        <f t="shared" si="2"/>
        <v>10</v>
      </c>
      <c r="B19" s="12" t="s">
        <v>16102</v>
      </c>
      <c r="C19" s="12" t="s">
        <v>2304</v>
      </c>
      <c r="D19" s="12" t="s">
        <v>2931</v>
      </c>
      <c r="E19" s="14">
        <v>21</v>
      </c>
      <c r="F19" s="12" t="s">
        <v>9</v>
      </c>
      <c r="G19" s="11"/>
      <c r="H19" s="11"/>
      <c r="I19" s="211"/>
      <c r="J19" s="26"/>
      <c r="K19" s="11">
        <f t="shared" si="0"/>
        <v>0</v>
      </c>
      <c r="L19" s="11">
        <f t="shared" si="1"/>
        <v>0</v>
      </c>
    </row>
    <row r="20" spans="1:12" x14ac:dyDescent="0.2">
      <c r="A20" s="11">
        <f t="shared" si="2"/>
        <v>11</v>
      </c>
      <c r="B20" s="12" t="s">
        <v>16103</v>
      </c>
      <c r="C20" s="12" t="s">
        <v>2825</v>
      </c>
      <c r="D20" s="12" t="s">
        <v>16104</v>
      </c>
      <c r="E20" s="14">
        <v>1</v>
      </c>
      <c r="F20" s="12" t="s">
        <v>9</v>
      </c>
      <c r="G20" s="11"/>
      <c r="H20" s="11"/>
      <c r="I20" s="211"/>
      <c r="J20" s="26"/>
      <c r="K20" s="11">
        <f t="shared" si="0"/>
        <v>0</v>
      </c>
      <c r="L20" s="11">
        <f t="shared" si="1"/>
        <v>0</v>
      </c>
    </row>
    <row r="21" spans="1:12" x14ac:dyDescent="0.2">
      <c r="A21" s="11">
        <f t="shared" si="2"/>
        <v>12</v>
      </c>
      <c r="B21" s="12" t="s">
        <v>16105</v>
      </c>
      <c r="C21" s="12" t="s">
        <v>2243</v>
      </c>
      <c r="D21" s="12" t="s">
        <v>2882</v>
      </c>
      <c r="E21" s="14">
        <v>1</v>
      </c>
      <c r="F21" s="12" t="s">
        <v>619</v>
      </c>
      <c r="G21" s="11"/>
      <c r="H21" s="11"/>
      <c r="I21" s="211"/>
      <c r="J21" s="26"/>
      <c r="K21" s="11">
        <f t="shared" si="0"/>
        <v>0</v>
      </c>
      <c r="L21" s="11">
        <f t="shared" si="1"/>
        <v>0</v>
      </c>
    </row>
    <row r="22" spans="1:12" x14ac:dyDescent="0.2">
      <c r="A22" s="11">
        <f t="shared" si="2"/>
        <v>13</v>
      </c>
      <c r="B22" s="12" t="s">
        <v>16106</v>
      </c>
      <c r="C22" s="12" t="s">
        <v>2530</v>
      </c>
      <c r="D22" s="12" t="s">
        <v>16107</v>
      </c>
      <c r="E22" s="14">
        <v>11</v>
      </c>
      <c r="F22" s="12" t="s">
        <v>9</v>
      </c>
      <c r="G22" s="11"/>
      <c r="H22" s="11"/>
      <c r="I22" s="211"/>
      <c r="J22" s="26"/>
      <c r="K22" s="11">
        <f t="shared" si="0"/>
        <v>0</v>
      </c>
      <c r="L22" s="11">
        <f t="shared" si="1"/>
        <v>0</v>
      </c>
    </row>
    <row r="23" spans="1:12" x14ac:dyDescent="0.2">
      <c r="A23" s="11">
        <f t="shared" si="2"/>
        <v>14</v>
      </c>
      <c r="B23" s="12" t="s">
        <v>16108</v>
      </c>
      <c r="C23" s="12" t="s">
        <v>2517</v>
      </c>
      <c r="D23" s="12" t="s">
        <v>16109</v>
      </c>
      <c r="E23" s="14">
        <v>11</v>
      </c>
      <c r="F23" s="12" t="s">
        <v>9</v>
      </c>
      <c r="G23" s="11"/>
      <c r="H23" s="11"/>
      <c r="I23" s="211"/>
      <c r="J23" s="26"/>
      <c r="K23" s="11">
        <f t="shared" si="0"/>
        <v>0</v>
      </c>
      <c r="L23" s="11">
        <f t="shared" si="1"/>
        <v>0</v>
      </c>
    </row>
    <row r="24" spans="1:12" x14ac:dyDescent="0.2">
      <c r="A24" s="11">
        <f t="shared" si="2"/>
        <v>15</v>
      </c>
      <c r="B24" s="12" t="s">
        <v>16110</v>
      </c>
      <c r="C24" s="12" t="s">
        <v>2219</v>
      </c>
      <c r="D24" s="12" t="s">
        <v>2860</v>
      </c>
      <c r="E24" s="14">
        <v>5</v>
      </c>
      <c r="F24" s="12" t="s">
        <v>9</v>
      </c>
      <c r="G24" s="11"/>
      <c r="H24" s="11"/>
      <c r="I24" s="211"/>
      <c r="J24" s="26"/>
      <c r="K24" s="11">
        <f t="shared" si="0"/>
        <v>0</v>
      </c>
      <c r="L24" s="11">
        <f t="shared" si="1"/>
        <v>0</v>
      </c>
    </row>
    <row r="25" spans="1:12" x14ac:dyDescent="0.2">
      <c r="A25" s="11">
        <f t="shared" si="2"/>
        <v>16</v>
      </c>
      <c r="B25" s="12" t="s">
        <v>16111</v>
      </c>
      <c r="C25" s="12" t="s">
        <v>2566</v>
      </c>
      <c r="D25" s="12" t="s">
        <v>3059</v>
      </c>
      <c r="E25" s="14">
        <v>1</v>
      </c>
      <c r="F25" s="12" t="s">
        <v>9</v>
      </c>
      <c r="G25" s="11"/>
      <c r="H25" s="11"/>
      <c r="I25" s="211"/>
      <c r="J25" s="26"/>
      <c r="K25" s="11">
        <f t="shared" si="0"/>
        <v>0</v>
      </c>
      <c r="L25" s="11">
        <f t="shared" si="1"/>
        <v>0</v>
      </c>
    </row>
    <row r="26" spans="1:12" x14ac:dyDescent="0.2">
      <c r="A26" s="11">
        <f t="shared" si="2"/>
        <v>17</v>
      </c>
      <c r="B26" s="12" t="s">
        <v>16112</v>
      </c>
      <c r="C26" s="12" t="s">
        <v>2565</v>
      </c>
      <c r="D26" s="12" t="s">
        <v>16113</v>
      </c>
      <c r="E26" s="14">
        <v>1</v>
      </c>
      <c r="F26" s="12" t="s">
        <v>9</v>
      </c>
      <c r="G26" s="11"/>
      <c r="H26" s="11"/>
      <c r="I26" s="211"/>
      <c r="J26" s="26"/>
      <c r="K26" s="11">
        <f t="shared" si="0"/>
        <v>0</v>
      </c>
      <c r="L26" s="11">
        <f t="shared" si="1"/>
        <v>0</v>
      </c>
    </row>
    <row r="27" spans="1:12" x14ac:dyDescent="0.2">
      <c r="A27" s="11">
        <f t="shared" si="2"/>
        <v>18</v>
      </c>
      <c r="B27" s="12" t="s">
        <v>16114</v>
      </c>
      <c r="C27" s="12" t="s">
        <v>2558</v>
      </c>
      <c r="D27" s="12" t="s">
        <v>16115</v>
      </c>
      <c r="E27" s="14">
        <v>1</v>
      </c>
      <c r="F27" s="12" t="s">
        <v>9</v>
      </c>
      <c r="G27" s="11"/>
      <c r="H27" s="11"/>
      <c r="I27" s="211"/>
      <c r="J27" s="26"/>
      <c r="K27" s="11">
        <f t="shared" si="0"/>
        <v>0</v>
      </c>
      <c r="L27" s="11">
        <f t="shared" si="1"/>
        <v>0</v>
      </c>
    </row>
    <row r="28" spans="1:12" x14ac:dyDescent="0.2">
      <c r="A28" s="11">
        <f t="shared" si="2"/>
        <v>19</v>
      </c>
      <c r="B28" s="12" t="s">
        <v>16116</v>
      </c>
      <c r="C28" s="12" t="s">
        <v>2803</v>
      </c>
      <c r="D28" s="12" t="s">
        <v>3110</v>
      </c>
      <c r="E28" s="14">
        <v>1</v>
      </c>
      <c r="F28" s="12" t="s">
        <v>9</v>
      </c>
      <c r="G28" s="11"/>
      <c r="H28" s="11"/>
      <c r="I28" s="211"/>
      <c r="J28" s="26"/>
      <c r="K28" s="11">
        <f t="shared" si="0"/>
        <v>0</v>
      </c>
      <c r="L28" s="11">
        <f t="shared" si="1"/>
        <v>0</v>
      </c>
    </row>
    <row r="29" spans="1:12" x14ac:dyDescent="0.2">
      <c r="A29" s="11">
        <f t="shared" si="2"/>
        <v>20</v>
      </c>
      <c r="B29" s="12" t="s">
        <v>16117</v>
      </c>
      <c r="C29" s="12" t="s">
        <v>2801</v>
      </c>
      <c r="D29" s="12" t="s">
        <v>3108</v>
      </c>
      <c r="E29" s="14">
        <v>1</v>
      </c>
      <c r="F29" s="12" t="s">
        <v>9</v>
      </c>
      <c r="G29" s="11"/>
      <c r="H29" s="11"/>
      <c r="I29" s="211"/>
      <c r="J29" s="26"/>
      <c r="K29" s="11">
        <f t="shared" si="0"/>
        <v>0</v>
      </c>
      <c r="L29" s="11">
        <f t="shared" si="1"/>
        <v>0</v>
      </c>
    </row>
    <row r="30" spans="1:12" x14ac:dyDescent="0.2">
      <c r="A30" s="11">
        <f t="shared" si="2"/>
        <v>21</v>
      </c>
      <c r="B30" s="12" t="s">
        <v>16118</v>
      </c>
      <c r="C30" s="12" t="s">
        <v>16119</v>
      </c>
      <c r="D30" s="12" t="s">
        <v>16120</v>
      </c>
      <c r="E30" s="14">
        <v>11</v>
      </c>
      <c r="F30" s="12" t="s">
        <v>9</v>
      </c>
      <c r="G30" s="11"/>
      <c r="H30" s="11"/>
      <c r="I30" s="211"/>
      <c r="J30" s="26"/>
      <c r="K30" s="11">
        <f t="shared" si="0"/>
        <v>0</v>
      </c>
      <c r="L30" s="11">
        <f t="shared" si="1"/>
        <v>0</v>
      </c>
    </row>
    <row r="31" spans="1:12" x14ac:dyDescent="0.2">
      <c r="A31" s="11">
        <f t="shared" si="2"/>
        <v>22</v>
      </c>
      <c r="B31" s="12" t="s">
        <v>16121</v>
      </c>
      <c r="C31" s="12" t="s">
        <v>2583</v>
      </c>
      <c r="D31" s="12" t="s">
        <v>16122</v>
      </c>
      <c r="E31" s="14">
        <v>1</v>
      </c>
      <c r="F31" s="12" t="s">
        <v>9</v>
      </c>
      <c r="G31" s="11"/>
      <c r="H31" s="11"/>
      <c r="I31" s="211"/>
      <c r="J31" s="26"/>
      <c r="K31" s="11">
        <f t="shared" si="0"/>
        <v>0</v>
      </c>
      <c r="L31" s="11">
        <f t="shared" si="1"/>
        <v>0</v>
      </c>
    </row>
    <row r="32" spans="1:12" x14ac:dyDescent="0.2">
      <c r="A32" s="11">
        <f t="shared" si="2"/>
        <v>23</v>
      </c>
      <c r="B32" s="12" t="s">
        <v>16123</v>
      </c>
      <c r="C32" s="12" t="s">
        <v>2519</v>
      </c>
      <c r="D32" s="12" t="s">
        <v>16124</v>
      </c>
      <c r="E32" s="14">
        <v>31</v>
      </c>
      <c r="F32" s="12" t="s">
        <v>9</v>
      </c>
      <c r="G32" s="11"/>
      <c r="H32" s="11"/>
      <c r="I32" s="211"/>
      <c r="J32" s="26"/>
      <c r="K32" s="11">
        <f t="shared" si="0"/>
        <v>0</v>
      </c>
      <c r="L32" s="11">
        <f t="shared" si="1"/>
        <v>0</v>
      </c>
    </row>
    <row r="33" spans="1:12" x14ac:dyDescent="0.2">
      <c r="A33" s="11">
        <f t="shared" si="2"/>
        <v>24</v>
      </c>
      <c r="B33" s="12" t="s">
        <v>16125</v>
      </c>
      <c r="C33" s="12" t="s">
        <v>2326</v>
      </c>
      <c r="D33" s="12" t="s">
        <v>16126</v>
      </c>
      <c r="E33" s="14">
        <v>31</v>
      </c>
      <c r="F33" s="12" t="s">
        <v>9</v>
      </c>
      <c r="G33" s="11"/>
      <c r="H33" s="11"/>
      <c r="I33" s="211"/>
      <c r="J33" s="26"/>
      <c r="K33" s="11">
        <f t="shared" si="0"/>
        <v>0</v>
      </c>
      <c r="L33" s="11">
        <f t="shared" si="1"/>
        <v>0</v>
      </c>
    </row>
    <row r="34" spans="1:12" x14ac:dyDescent="0.2">
      <c r="A34" s="11">
        <f t="shared" si="2"/>
        <v>25</v>
      </c>
      <c r="B34" s="12" t="s">
        <v>16127</v>
      </c>
      <c r="C34" s="12" t="s">
        <v>2413</v>
      </c>
      <c r="D34" s="12" t="s">
        <v>2989</v>
      </c>
      <c r="E34" s="14">
        <v>1</v>
      </c>
      <c r="F34" s="12" t="s">
        <v>9</v>
      </c>
      <c r="G34" s="11"/>
      <c r="H34" s="11"/>
      <c r="I34" s="211"/>
      <c r="J34" s="26"/>
      <c r="K34" s="11">
        <f t="shared" si="0"/>
        <v>0</v>
      </c>
      <c r="L34" s="11">
        <f t="shared" si="1"/>
        <v>0</v>
      </c>
    </row>
    <row r="35" spans="1:12" x14ac:dyDescent="0.2">
      <c r="A35" s="11">
        <f t="shared" si="2"/>
        <v>26</v>
      </c>
      <c r="B35" s="12" t="s">
        <v>16128</v>
      </c>
      <c r="C35" s="12" t="s">
        <v>2504</v>
      </c>
      <c r="D35" s="12" t="s">
        <v>16129</v>
      </c>
      <c r="E35" s="14">
        <v>1</v>
      </c>
      <c r="F35" s="12" t="s">
        <v>9</v>
      </c>
      <c r="G35" s="11"/>
      <c r="H35" s="11"/>
      <c r="I35" s="211"/>
      <c r="J35" s="26"/>
      <c r="K35" s="11">
        <f t="shared" si="0"/>
        <v>0</v>
      </c>
      <c r="L35" s="11">
        <f t="shared" si="1"/>
        <v>0</v>
      </c>
    </row>
    <row r="36" spans="1:12" x14ac:dyDescent="0.2">
      <c r="A36" s="11">
        <f t="shared" si="2"/>
        <v>27</v>
      </c>
      <c r="B36" s="12" t="s">
        <v>16130</v>
      </c>
      <c r="C36" s="12" t="s">
        <v>2315</v>
      </c>
      <c r="D36" s="12" t="s">
        <v>2937</v>
      </c>
      <c r="E36" s="14">
        <v>1</v>
      </c>
      <c r="F36" s="12" t="s">
        <v>9</v>
      </c>
      <c r="G36" s="11"/>
      <c r="H36" s="11"/>
      <c r="I36" s="211"/>
      <c r="J36" s="26"/>
      <c r="K36" s="11">
        <f t="shared" si="0"/>
        <v>0</v>
      </c>
      <c r="L36" s="11">
        <f t="shared" si="1"/>
        <v>0</v>
      </c>
    </row>
    <row r="37" spans="1:12" x14ac:dyDescent="0.2">
      <c r="A37" s="11">
        <f t="shared" si="2"/>
        <v>28</v>
      </c>
      <c r="B37" s="12" t="s">
        <v>16131</v>
      </c>
      <c r="C37" s="12" t="s">
        <v>2779</v>
      </c>
      <c r="D37" s="12" t="s">
        <v>3096</v>
      </c>
      <c r="E37" s="14">
        <v>1</v>
      </c>
      <c r="F37" s="12" t="s">
        <v>9</v>
      </c>
      <c r="G37" s="11"/>
      <c r="H37" s="11"/>
      <c r="I37" s="211"/>
      <c r="J37" s="26"/>
      <c r="K37" s="11">
        <f t="shared" si="0"/>
        <v>0</v>
      </c>
      <c r="L37" s="11">
        <f t="shared" si="1"/>
        <v>0</v>
      </c>
    </row>
    <row r="38" spans="1:12" x14ac:dyDescent="0.2">
      <c r="A38" s="11">
        <f t="shared" si="2"/>
        <v>29</v>
      </c>
      <c r="B38" s="12" t="s">
        <v>16132</v>
      </c>
      <c r="C38" s="12" t="s">
        <v>2606</v>
      </c>
      <c r="D38" s="12" t="s">
        <v>16133</v>
      </c>
      <c r="E38" s="14">
        <v>1</v>
      </c>
      <c r="F38" s="12" t="s">
        <v>9</v>
      </c>
      <c r="G38" s="11"/>
      <c r="H38" s="11"/>
      <c r="I38" s="211"/>
      <c r="J38" s="26"/>
      <c r="K38" s="11">
        <f t="shared" si="0"/>
        <v>0</v>
      </c>
      <c r="L38" s="11">
        <f t="shared" si="1"/>
        <v>0</v>
      </c>
    </row>
    <row r="39" spans="1:12" x14ac:dyDescent="0.2">
      <c r="A39" s="11">
        <f t="shared" si="2"/>
        <v>30</v>
      </c>
      <c r="B39" s="12" t="s">
        <v>16134</v>
      </c>
      <c r="C39" s="12" t="s">
        <v>2550</v>
      </c>
      <c r="D39" s="12" t="s">
        <v>3058</v>
      </c>
      <c r="E39" s="14">
        <v>5</v>
      </c>
      <c r="F39" s="12" t="s">
        <v>9</v>
      </c>
      <c r="G39" s="11"/>
      <c r="H39" s="11"/>
      <c r="I39" s="211"/>
      <c r="J39" s="26"/>
      <c r="K39" s="11">
        <f t="shared" si="0"/>
        <v>0</v>
      </c>
      <c r="L39" s="11">
        <f t="shared" si="1"/>
        <v>0</v>
      </c>
    </row>
    <row r="40" spans="1:12" x14ac:dyDescent="0.2">
      <c r="A40" s="11">
        <f t="shared" si="2"/>
        <v>31</v>
      </c>
      <c r="B40" s="12" t="s">
        <v>16135</v>
      </c>
      <c r="C40" s="12" t="s">
        <v>2549</v>
      </c>
      <c r="D40" s="12" t="s">
        <v>16136</v>
      </c>
      <c r="E40" s="14">
        <v>11</v>
      </c>
      <c r="F40" s="12" t="s">
        <v>9</v>
      </c>
      <c r="G40" s="11"/>
      <c r="H40" s="11"/>
      <c r="I40" s="211"/>
      <c r="J40" s="26"/>
      <c r="K40" s="11">
        <f t="shared" si="0"/>
        <v>0</v>
      </c>
      <c r="L40" s="11">
        <f t="shared" si="1"/>
        <v>0</v>
      </c>
    </row>
    <row r="41" spans="1:12" x14ac:dyDescent="0.2">
      <c r="A41" s="11">
        <f t="shared" si="2"/>
        <v>32</v>
      </c>
      <c r="B41" s="12" t="s">
        <v>16137</v>
      </c>
      <c r="C41" s="12" t="s">
        <v>2531</v>
      </c>
      <c r="D41" s="12" t="s">
        <v>16138</v>
      </c>
      <c r="E41" s="14">
        <v>1</v>
      </c>
      <c r="F41" s="12" t="s">
        <v>9</v>
      </c>
      <c r="G41" s="11"/>
      <c r="H41" s="11"/>
      <c r="I41" s="211"/>
      <c r="J41" s="26"/>
      <c r="K41" s="11">
        <f t="shared" si="0"/>
        <v>0</v>
      </c>
      <c r="L41" s="11">
        <f t="shared" si="1"/>
        <v>0</v>
      </c>
    </row>
    <row r="42" spans="1:12" x14ac:dyDescent="0.2">
      <c r="A42" s="11">
        <f t="shared" si="2"/>
        <v>33</v>
      </c>
      <c r="B42" s="12" t="s">
        <v>16139</v>
      </c>
      <c r="C42" s="12" t="s">
        <v>2623</v>
      </c>
      <c r="D42" s="12" t="s">
        <v>3069</v>
      </c>
      <c r="E42" s="14">
        <v>1</v>
      </c>
      <c r="F42" s="12" t="s">
        <v>9</v>
      </c>
      <c r="G42" s="11"/>
      <c r="H42" s="11"/>
      <c r="I42" s="211"/>
      <c r="J42" s="26"/>
      <c r="K42" s="11">
        <f t="shared" si="0"/>
        <v>0</v>
      </c>
      <c r="L42" s="11">
        <f t="shared" si="1"/>
        <v>0</v>
      </c>
    </row>
    <row r="43" spans="1:12" x14ac:dyDescent="0.2">
      <c r="A43" s="11">
        <f t="shared" si="2"/>
        <v>34</v>
      </c>
      <c r="B43" s="12" t="s">
        <v>16140</v>
      </c>
      <c r="C43" s="12" t="s">
        <v>2379</v>
      </c>
      <c r="D43" s="12" t="s">
        <v>2968</v>
      </c>
      <c r="E43" s="14">
        <v>1</v>
      </c>
      <c r="F43" s="12" t="s">
        <v>9</v>
      </c>
      <c r="G43" s="11"/>
      <c r="H43" s="11"/>
      <c r="I43" s="211"/>
      <c r="J43" s="26"/>
      <c r="K43" s="11">
        <f t="shared" si="0"/>
        <v>0</v>
      </c>
      <c r="L43" s="11">
        <f t="shared" si="1"/>
        <v>0</v>
      </c>
    </row>
    <row r="44" spans="1:12" x14ac:dyDescent="0.2">
      <c r="A44" s="11">
        <f t="shared" si="2"/>
        <v>35</v>
      </c>
      <c r="B44" s="12" t="s">
        <v>16141</v>
      </c>
      <c r="C44" s="12" t="s">
        <v>2311</v>
      </c>
      <c r="D44" s="12" t="s">
        <v>2934</v>
      </c>
      <c r="E44" s="14">
        <v>1</v>
      </c>
      <c r="F44" s="12" t="s">
        <v>9</v>
      </c>
      <c r="G44" s="11"/>
      <c r="H44" s="11"/>
      <c r="I44" s="211"/>
      <c r="J44" s="26"/>
      <c r="K44" s="11">
        <f t="shared" si="0"/>
        <v>0</v>
      </c>
      <c r="L44" s="11">
        <f t="shared" si="1"/>
        <v>0</v>
      </c>
    </row>
    <row r="45" spans="1:12" x14ac:dyDescent="0.2">
      <c r="A45" s="11">
        <f t="shared" si="2"/>
        <v>36</v>
      </c>
      <c r="B45" s="12" t="s">
        <v>16142</v>
      </c>
      <c r="C45" s="12" t="s">
        <v>2334</v>
      </c>
      <c r="D45" s="12" t="s">
        <v>16143</v>
      </c>
      <c r="E45" s="14">
        <v>1</v>
      </c>
      <c r="F45" s="12" t="s">
        <v>9</v>
      </c>
      <c r="G45" s="11"/>
      <c r="H45" s="11"/>
      <c r="I45" s="211"/>
      <c r="J45" s="26"/>
      <c r="K45" s="11">
        <f t="shared" si="0"/>
        <v>0</v>
      </c>
      <c r="L45" s="11">
        <f t="shared" si="1"/>
        <v>0</v>
      </c>
    </row>
    <row r="46" spans="1:12" x14ac:dyDescent="0.2">
      <c r="A46" s="11">
        <f t="shared" si="2"/>
        <v>37</v>
      </c>
      <c r="B46" s="12" t="s">
        <v>16144</v>
      </c>
      <c r="C46" s="12" t="s">
        <v>2396</v>
      </c>
      <c r="D46" s="12" t="s">
        <v>2979</v>
      </c>
      <c r="E46" s="14">
        <v>1</v>
      </c>
      <c r="F46" s="12" t="s">
        <v>9</v>
      </c>
      <c r="G46" s="11"/>
      <c r="H46" s="11"/>
      <c r="I46" s="211"/>
      <c r="J46" s="26"/>
      <c r="K46" s="11">
        <f t="shared" si="0"/>
        <v>0</v>
      </c>
      <c r="L46" s="11">
        <f t="shared" si="1"/>
        <v>0</v>
      </c>
    </row>
    <row r="47" spans="1:12" x14ac:dyDescent="0.2">
      <c r="A47" s="11">
        <f t="shared" si="2"/>
        <v>38</v>
      </c>
      <c r="B47" s="12" t="s">
        <v>16145</v>
      </c>
      <c r="C47" s="12" t="s">
        <v>2331</v>
      </c>
      <c r="D47" s="12" t="s">
        <v>2948</v>
      </c>
      <c r="E47" s="14">
        <v>1</v>
      </c>
      <c r="F47" s="12" t="s">
        <v>9</v>
      </c>
      <c r="G47" s="11"/>
      <c r="H47" s="11"/>
      <c r="I47" s="211"/>
      <c r="J47" s="26"/>
      <c r="K47" s="11">
        <f t="shared" si="0"/>
        <v>0</v>
      </c>
      <c r="L47" s="11">
        <f t="shared" si="1"/>
        <v>0</v>
      </c>
    </row>
    <row r="48" spans="1:12" x14ac:dyDescent="0.2">
      <c r="A48" s="11">
        <f t="shared" si="2"/>
        <v>39</v>
      </c>
      <c r="B48" s="12" t="s">
        <v>16146</v>
      </c>
      <c r="C48" s="12" t="s">
        <v>2443</v>
      </c>
      <c r="D48" s="12" t="s">
        <v>3015</v>
      </c>
      <c r="E48" s="14">
        <v>1</v>
      </c>
      <c r="F48" s="12" t="s">
        <v>9</v>
      </c>
      <c r="G48" s="11"/>
      <c r="H48" s="11"/>
      <c r="I48" s="211"/>
      <c r="J48" s="26"/>
      <c r="K48" s="11">
        <f t="shared" si="0"/>
        <v>0</v>
      </c>
      <c r="L48" s="11">
        <f t="shared" si="1"/>
        <v>0</v>
      </c>
    </row>
    <row r="49" spans="1:12" x14ac:dyDescent="0.2">
      <c r="A49" s="11">
        <f t="shared" si="2"/>
        <v>40</v>
      </c>
      <c r="B49" s="12" t="s">
        <v>16147</v>
      </c>
      <c r="C49" s="12" t="s">
        <v>2381</v>
      </c>
      <c r="D49" s="12" t="s">
        <v>2969</v>
      </c>
      <c r="E49" s="14">
        <v>1</v>
      </c>
      <c r="F49" s="12" t="s">
        <v>9</v>
      </c>
      <c r="G49" s="11"/>
      <c r="H49" s="11"/>
      <c r="I49" s="211"/>
      <c r="J49" s="26"/>
      <c r="K49" s="11">
        <f t="shared" si="0"/>
        <v>0</v>
      </c>
      <c r="L49" s="11">
        <f t="shared" si="1"/>
        <v>0</v>
      </c>
    </row>
    <row r="50" spans="1:12" x14ac:dyDescent="0.2">
      <c r="A50" s="11">
        <f t="shared" si="2"/>
        <v>41</v>
      </c>
      <c r="B50" s="12" t="s">
        <v>16148</v>
      </c>
      <c r="C50" s="12" t="s">
        <v>2378</v>
      </c>
      <c r="D50" s="12" t="s">
        <v>2967</v>
      </c>
      <c r="E50" s="14">
        <v>1</v>
      </c>
      <c r="F50" s="12" t="s">
        <v>9</v>
      </c>
      <c r="G50" s="11"/>
      <c r="H50" s="11"/>
      <c r="I50" s="211"/>
      <c r="J50" s="26"/>
      <c r="K50" s="11">
        <f t="shared" si="0"/>
        <v>0</v>
      </c>
      <c r="L50" s="11">
        <f t="shared" si="1"/>
        <v>0</v>
      </c>
    </row>
    <row r="51" spans="1:12" x14ac:dyDescent="0.2">
      <c r="A51" s="11">
        <f t="shared" si="2"/>
        <v>42</v>
      </c>
      <c r="B51" s="12" t="s">
        <v>16148</v>
      </c>
      <c r="C51" s="12" t="s">
        <v>2378</v>
      </c>
      <c r="D51" s="12" t="s">
        <v>2967</v>
      </c>
      <c r="E51" s="14">
        <v>1</v>
      </c>
      <c r="F51" s="12" t="s">
        <v>9</v>
      </c>
      <c r="G51" s="11"/>
      <c r="H51" s="11"/>
      <c r="I51" s="211"/>
      <c r="J51" s="26"/>
      <c r="K51" s="11">
        <f t="shared" si="0"/>
        <v>0</v>
      </c>
      <c r="L51" s="11">
        <f t="shared" si="1"/>
        <v>0</v>
      </c>
    </row>
    <row r="52" spans="1:12" x14ac:dyDescent="0.2">
      <c r="A52" s="11">
        <f t="shared" si="2"/>
        <v>43</v>
      </c>
      <c r="B52" s="12" t="s">
        <v>16149</v>
      </c>
      <c r="C52" s="12" t="s">
        <v>2516</v>
      </c>
      <c r="D52" s="12" t="s">
        <v>16150</v>
      </c>
      <c r="E52" s="14">
        <v>91</v>
      </c>
      <c r="F52" s="12" t="s">
        <v>9</v>
      </c>
      <c r="G52" s="11"/>
      <c r="H52" s="11"/>
      <c r="I52" s="211"/>
      <c r="J52" s="26"/>
      <c r="K52" s="11">
        <f t="shared" si="0"/>
        <v>0</v>
      </c>
      <c r="L52" s="11">
        <f t="shared" si="1"/>
        <v>0</v>
      </c>
    </row>
    <row r="53" spans="1:12" x14ac:dyDescent="0.2">
      <c r="A53" s="11">
        <f t="shared" si="2"/>
        <v>44</v>
      </c>
      <c r="B53" s="12" t="s">
        <v>16151</v>
      </c>
      <c r="C53" s="12" t="s">
        <v>16152</v>
      </c>
      <c r="D53" s="12" t="s">
        <v>16153</v>
      </c>
      <c r="E53" s="14">
        <v>11</v>
      </c>
      <c r="F53" s="12" t="s">
        <v>9</v>
      </c>
      <c r="G53" s="11"/>
      <c r="H53" s="11"/>
      <c r="I53" s="211"/>
      <c r="J53" s="26"/>
      <c r="K53" s="11">
        <f t="shared" si="0"/>
        <v>0</v>
      </c>
      <c r="L53" s="11">
        <f t="shared" si="1"/>
        <v>0</v>
      </c>
    </row>
    <row r="54" spans="1:12" x14ac:dyDescent="0.2">
      <c r="A54" s="11">
        <f t="shared" si="2"/>
        <v>45</v>
      </c>
      <c r="B54" s="12" t="s">
        <v>16154</v>
      </c>
      <c r="C54" s="12" t="s">
        <v>2595</v>
      </c>
      <c r="D54" s="12" t="s">
        <v>3062</v>
      </c>
      <c r="E54" s="14">
        <v>1</v>
      </c>
      <c r="F54" s="12" t="s">
        <v>9</v>
      </c>
      <c r="G54" s="11"/>
      <c r="H54" s="11"/>
      <c r="I54" s="211"/>
      <c r="J54" s="26"/>
      <c r="K54" s="11">
        <f t="shared" si="0"/>
        <v>0</v>
      </c>
      <c r="L54" s="11">
        <f t="shared" si="1"/>
        <v>0</v>
      </c>
    </row>
    <row r="55" spans="1:12" x14ac:dyDescent="0.2">
      <c r="A55" s="11">
        <f t="shared" si="2"/>
        <v>46</v>
      </c>
      <c r="B55" s="12" t="s">
        <v>16155</v>
      </c>
      <c r="C55" s="12" t="s">
        <v>2595</v>
      </c>
      <c r="D55" s="12" t="s">
        <v>3061</v>
      </c>
      <c r="E55" s="14">
        <v>1</v>
      </c>
      <c r="F55" s="12" t="s">
        <v>9</v>
      </c>
      <c r="G55" s="11"/>
      <c r="H55" s="11"/>
      <c r="I55" s="211"/>
      <c r="J55" s="26"/>
      <c r="K55" s="11">
        <f t="shared" si="0"/>
        <v>0</v>
      </c>
      <c r="L55" s="11">
        <f t="shared" si="1"/>
        <v>0</v>
      </c>
    </row>
    <row r="56" spans="1:12" x14ac:dyDescent="0.2">
      <c r="A56" s="11">
        <f t="shared" si="2"/>
        <v>47</v>
      </c>
      <c r="B56" s="12" t="s">
        <v>16156</v>
      </c>
      <c r="C56" s="12" t="s">
        <v>2587</v>
      </c>
      <c r="D56" s="12" t="s">
        <v>3060</v>
      </c>
      <c r="E56" s="14">
        <v>1</v>
      </c>
      <c r="F56" s="12" t="s">
        <v>9</v>
      </c>
      <c r="G56" s="11"/>
      <c r="H56" s="11"/>
      <c r="I56" s="211"/>
      <c r="J56" s="26"/>
      <c r="K56" s="11">
        <f t="shared" si="0"/>
        <v>0</v>
      </c>
      <c r="L56" s="11">
        <f t="shared" si="1"/>
        <v>0</v>
      </c>
    </row>
    <row r="57" spans="1:12" x14ac:dyDescent="0.2">
      <c r="A57" s="11">
        <f t="shared" si="2"/>
        <v>48</v>
      </c>
      <c r="B57" s="12" t="s">
        <v>16157</v>
      </c>
      <c r="C57" s="12" t="s">
        <v>2310</v>
      </c>
      <c r="D57" s="12" t="s">
        <v>2933</v>
      </c>
      <c r="E57" s="14">
        <v>1</v>
      </c>
      <c r="F57" s="12" t="s">
        <v>9</v>
      </c>
      <c r="G57" s="11"/>
      <c r="H57" s="11"/>
      <c r="I57" s="211"/>
      <c r="J57" s="26"/>
      <c r="K57" s="11">
        <f t="shared" si="0"/>
        <v>0</v>
      </c>
      <c r="L57" s="11">
        <f t="shared" si="1"/>
        <v>0</v>
      </c>
    </row>
    <row r="58" spans="1:12" x14ac:dyDescent="0.2">
      <c r="A58" s="11">
        <f t="shared" si="2"/>
        <v>49</v>
      </c>
      <c r="B58" s="12" t="s">
        <v>16158</v>
      </c>
      <c r="C58" s="12" t="s">
        <v>2316</v>
      </c>
      <c r="D58" s="12" t="s">
        <v>2938</v>
      </c>
      <c r="E58" s="14">
        <v>1</v>
      </c>
      <c r="F58" s="12" t="s">
        <v>9</v>
      </c>
      <c r="G58" s="11"/>
      <c r="H58" s="11"/>
      <c r="I58" s="211"/>
      <c r="J58" s="26"/>
      <c r="K58" s="11">
        <f t="shared" si="0"/>
        <v>0</v>
      </c>
      <c r="L58" s="11">
        <f t="shared" si="1"/>
        <v>0</v>
      </c>
    </row>
    <row r="59" spans="1:12" x14ac:dyDescent="0.2">
      <c r="A59" s="11">
        <f t="shared" si="2"/>
        <v>50</v>
      </c>
      <c r="B59" s="12" t="s">
        <v>16159</v>
      </c>
      <c r="C59" s="12" t="s">
        <v>2313</v>
      </c>
      <c r="D59" s="12" t="s">
        <v>8274</v>
      </c>
      <c r="E59" s="14">
        <v>1</v>
      </c>
      <c r="F59" s="12" t="s">
        <v>9</v>
      </c>
      <c r="G59" s="11"/>
      <c r="H59" s="11"/>
      <c r="I59" s="211"/>
      <c r="J59" s="26"/>
      <c r="K59" s="11">
        <f t="shared" si="0"/>
        <v>0</v>
      </c>
      <c r="L59" s="11">
        <f t="shared" si="1"/>
        <v>0</v>
      </c>
    </row>
    <row r="60" spans="1:12" x14ac:dyDescent="0.2">
      <c r="A60" s="11">
        <f t="shared" si="2"/>
        <v>51</v>
      </c>
      <c r="B60" s="12" t="s">
        <v>16160</v>
      </c>
      <c r="C60" s="12" t="s">
        <v>2492</v>
      </c>
      <c r="D60" s="12" t="s">
        <v>16161</v>
      </c>
      <c r="E60" s="14">
        <v>2</v>
      </c>
      <c r="F60" s="12" t="s">
        <v>9</v>
      </c>
      <c r="G60" s="11"/>
      <c r="H60" s="11"/>
      <c r="I60" s="211"/>
      <c r="J60" s="26"/>
      <c r="K60" s="11">
        <f t="shared" si="0"/>
        <v>0</v>
      </c>
      <c r="L60" s="11">
        <f t="shared" si="1"/>
        <v>0</v>
      </c>
    </row>
    <row r="61" spans="1:12" x14ac:dyDescent="0.2">
      <c r="A61" s="11">
        <f t="shared" si="2"/>
        <v>52</v>
      </c>
      <c r="B61" s="12" t="s">
        <v>16162</v>
      </c>
      <c r="C61" s="12" t="s">
        <v>2321</v>
      </c>
      <c r="D61" s="12" t="s">
        <v>2943</v>
      </c>
      <c r="E61" s="14">
        <v>1</v>
      </c>
      <c r="F61" s="12" t="s">
        <v>9</v>
      </c>
      <c r="G61" s="11"/>
      <c r="H61" s="11"/>
      <c r="I61" s="211"/>
      <c r="J61" s="26"/>
      <c r="K61" s="11">
        <f t="shared" si="0"/>
        <v>0</v>
      </c>
      <c r="L61" s="11">
        <f t="shared" si="1"/>
        <v>0</v>
      </c>
    </row>
    <row r="62" spans="1:12" x14ac:dyDescent="0.2">
      <c r="A62" s="11">
        <f t="shared" si="2"/>
        <v>53</v>
      </c>
      <c r="B62" s="12" t="s">
        <v>16163</v>
      </c>
      <c r="C62" s="12" t="s">
        <v>16164</v>
      </c>
      <c r="D62" s="12" t="s">
        <v>3016</v>
      </c>
      <c r="E62" s="14">
        <v>1</v>
      </c>
      <c r="F62" s="12" t="s">
        <v>9</v>
      </c>
      <c r="G62" s="11"/>
      <c r="H62" s="11"/>
      <c r="I62" s="211"/>
      <c r="J62" s="26"/>
      <c r="K62" s="11">
        <f t="shared" si="0"/>
        <v>0</v>
      </c>
      <c r="L62" s="11">
        <f t="shared" si="1"/>
        <v>0</v>
      </c>
    </row>
    <row r="63" spans="1:12" x14ac:dyDescent="0.2">
      <c r="A63" s="11">
        <f t="shared" si="2"/>
        <v>54</v>
      </c>
      <c r="B63" s="12" t="s">
        <v>16165</v>
      </c>
      <c r="C63" s="12" t="s">
        <v>2444</v>
      </c>
      <c r="D63" s="12" t="s">
        <v>2949</v>
      </c>
      <c r="E63" s="14">
        <v>1</v>
      </c>
      <c r="F63" s="12" t="s">
        <v>9</v>
      </c>
      <c r="G63" s="11"/>
      <c r="H63" s="11"/>
      <c r="I63" s="211"/>
      <c r="J63" s="26"/>
      <c r="K63" s="11">
        <f t="shared" si="0"/>
        <v>0</v>
      </c>
      <c r="L63" s="11">
        <f t="shared" si="1"/>
        <v>0</v>
      </c>
    </row>
    <row r="64" spans="1:12" x14ac:dyDescent="0.2">
      <c r="A64" s="11">
        <f t="shared" si="2"/>
        <v>55</v>
      </c>
      <c r="B64" s="12" t="s">
        <v>16165</v>
      </c>
      <c r="C64" s="12" t="s">
        <v>2444</v>
      </c>
      <c r="D64" s="12" t="s">
        <v>2949</v>
      </c>
      <c r="E64" s="14">
        <v>1</v>
      </c>
      <c r="F64" s="12" t="s">
        <v>9</v>
      </c>
      <c r="G64" s="11"/>
      <c r="H64" s="11"/>
      <c r="I64" s="211"/>
      <c r="J64" s="26"/>
      <c r="K64" s="11">
        <f t="shared" si="0"/>
        <v>0</v>
      </c>
      <c r="L64" s="11">
        <f t="shared" si="1"/>
        <v>0</v>
      </c>
    </row>
    <row r="65" spans="1:12" x14ac:dyDescent="0.2">
      <c r="A65" s="11">
        <f t="shared" si="2"/>
        <v>56</v>
      </c>
      <c r="B65" s="12" t="s">
        <v>16165</v>
      </c>
      <c r="C65" s="12" t="s">
        <v>2444</v>
      </c>
      <c r="D65" s="12" t="s">
        <v>2949</v>
      </c>
      <c r="E65" s="14">
        <v>1</v>
      </c>
      <c r="F65" s="12" t="s">
        <v>9</v>
      </c>
      <c r="G65" s="11"/>
      <c r="H65" s="11"/>
      <c r="I65" s="211"/>
      <c r="J65" s="26"/>
      <c r="K65" s="11">
        <f t="shared" si="0"/>
        <v>0</v>
      </c>
      <c r="L65" s="11">
        <f t="shared" si="1"/>
        <v>0</v>
      </c>
    </row>
    <row r="66" spans="1:12" x14ac:dyDescent="0.2">
      <c r="A66" s="11">
        <f t="shared" si="2"/>
        <v>57</v>
      </c>
      <c r="B66" s="12" t="s">
        <v>16166</v>
      </c>
      <c r="C66" s="12" t="s">
        <v>2499</v>
      </c>
      <c r="D66" s="12" t="s">
        <v>16167</v>
      </c>
      <c r="E66" s="14">
        <v>11</v>
      </c>
      <c r="F66" s="12" t="s">
        <v>9</v>
      </c>
      <c r="G66" s="11"/>
      <c r="H66" s="11"/>
      <c r="I66" s="211"/>
      <c r="J66" s="26"/>
      <c r="K66" s="11">
        <f t="shared" si="0"/>
        <v>0</v>
      </c>
      <c r="L66" s="11">
        <f t="shared" si="1"/>
        <v>0</v>
      </c>
    </row>
    <row r="67" spans="1:12" x14ac:dyDescent="0.2">
      <c r="A67" s="11">
        <f t="shared" si="2"/>
        <v>58</v>
      </c>
      <c r="B67" s="12" t="s">
        <v>16168</v>
      </c>
      <c r="C67" s="12" t="s">
        <v>2571</v>
      </c>
      <c r="D67" s="12" t="s">
        <v>16169</v>
      </c>
      <c r="E67" s="14">
        <v>1</v>
      </c>
      <c r="F67" s="12" t="s">
        <v>9</v>
      </c>
      <c r="G67" s="11"/>
      <c r="H67" s="11"/>
      <c r="I67" s="211"/>
      <c r="J67" s="26"/>
      <c r="K67" s="11">
        <f t="shared" si="0"/>
        <v>0</v>
      </c>
      <c r="L67" s="11">
        <f t="shared" si="1"/>
        <v>0</v>
      </c>
    </row>
    <row r="68" spans="1:12" x14ac:dyDescent="0.2">
      <c r="A68" s="11">
        <f t="shared" si="2"/>
        <v>59</v>
      </c>
      <c r="B68" s="12" t="s">
        <v>16170</v>
      </c>
      <c r="C68" s="12" t="s">
        <v>2402</v>
      </c>
      <c r="D68" s="12" t="s">
        <v>16171</v>
      </c>
      <c r="E68" s="14">
        <v>1</v>
      </c>
      <c r="F68" s="12" t="s">
        <v>9</v>
      </c>
      <c r="G68" s="11"/>
      <c r="H68" s="11"/>
      <c r="I68" s="211"/>
      <c r="J68" s="26"/>
      <c r="K68" s="11">
        <f t="shared" si="0"/>
        <v>0</v>
      </c>
      <c r="L68" s="11">
        <f t="shared" si="1"/>
        <v>0</v>
      </c>
    </row>
    <row r="69" spans="1:12" x14ac:dyDescent="0.2">
      <c r="A69" s="11">
        <f t="shared" si="2"/>
        <v>60</v>
      </c>
      <c r="B69" s="12" t="s">
        <v>16172</v>
      </c>
      <c r="C69" s="12" t="s">
        <v>2395</v>
      </c>
      <c r="D69" s="12" t="s">
        <v>16173</v>
      </c>
      <c r="E69" s="14">
        <v>16</v>
      </c>
      <c r="F69" s="12" t="s">
        <v>9</v>
      </c>
      <c r="G69" s="11"/>
      <c r="H69" s="11"/>
      <c r="I69" s="211"/>
      <c r="J69" s="26"/>
      <c r="K69" s="11">
        <f t="shared" si="0"/>
        <v>0</v>
      </c>
      <c r="L69" s="11">
        <f t="shared" si="1"/>
        <v>0</v>
      </c>
    </row>
    <row r="70" spans="1:12" x14ac:dyDescent="0.2">
      <c r="A70" s="11">
        <f t="shared" si="2"/>
        <v>61</v>
      </c>
      <c r="B70" s="12" t="s">
        <v>16174</v>
      </c>
      <c r="C70" s="12" t="s">
        <v>2802</v>
      </c>
      <c r="D70" s="12" t="s">
        <v>3109</v>
      </c>
      <c r="E70" s="14">
        <v>1</v>
      </c>
      <c r="F70" s="12" t="s">
        <v>9</v>
      </c>
      <c r="G70" s="11"/>
      <c r="H70" s="11"/>
      <c r="I70" s="211"/>
      <c r="J70" s="26"/>
      <c r="K70" s="11">
        <f t="shared" si="0"/>
        <v>0</v>
      </c>
      <c r="L70" s="11">
        <f t="shared" si="1"/>
        <v>0</v>
      </c>
    </row>
    <row r="71" spans="1:12" x14ac:dyDescent="0.2">
      <c r="A71" s="11">
        <f t="shared" si="2"/>
        <v>62</v>
      </c>
      <c r="B71" s="12" t="s">
        <v>16175</v>
      </c>
      <c r="C71" s="12" t="s">
        <v>16176</v>
      </c>
      <c r="D71" s="12" t="s">
        <v>16177</v>
      </c>
      <c r="E71" s="14">
        <v>11</v>
      </c>
      <c r="F71" s="12" t="s">
        <v>9</v>
      </c>
      <c r="G71" s="11"/>
      <c r="H71" s="11"/>
      <c r="I71" s="211"/>
      <c r="J71" s="26"/>
      <c r="K71" s="11">
        <f t="shared" si="0"/>
        <v>0</v>
      </c>
      <c r="L71" s="11">
        <f t="shared" si="1"/>
        <v>0</v>
      </c>
    </row>
    <row r="72" spans="1:12" x14ac:dyDescent="0.2">
      <c r="A72" s="11">
        <f t="shared" si="2"/>
        <v>63</v>
      </c>
      <c r="B72" s="12" t="s">
        <v>16178</v>
      </c>
      <c r="C72" s="12" t="s">
        <v>2365</v>
      </c>
      <c r="D72" s="12" t="s">
        <v>2962</v>
      </c>
      <c r="E72" s="14">
        <v>1</v>
      </c>
      <c r="F72" s="12" t="s">
        <v>9</v>
      </c>
      <c r="G72" s="11"/>
      <c r="H72" s="11"/>
      <c r="I72" s="211"/>
      <c r="J72" s="26"/>
      <c r="K72" s="11">
        <f t="shared" si="0"/>
        <v>0</v>
      </c>
      <c r="L72" s="11">
        <f t="shared" si="1"/>
        <v>0</v>
      </c>
    </row>
    <row r="73" spans="1:12" x14ac:dyDescent="0.2">
      <c r="A73" s="11">
        <f t="shared" si="2"/>
        <v>64</v>
      </c>
      <c r="B73" s="12" t="s">
        <v>16179</v>
      </c>
      <c r="C73" s="12" t="s">
        <v>16180</v>
      </c>
      <c r="D73" s="12" t="s">
        <v>16181</v>
      </c>
      <c r="E73" s="14">
        <v>2</v>
      </c>
      <c r="F73" s="12" t="s">
        <v>9</v>
      </c>
      <c r="G73" s="11"/>
      <c r="H73" s="11"/>
      <c r="I73" s="211"/>
      <c r="J73" s="26"/>
      <c r="K73" s="11">
        <f t="shared" si="0"/>
        <v>0</v>
      </c>
      <c r="L73" s="11">
        <f t="shared" si="1"/>
        <v>0</v>
      </c>
    </row>
    <row r="74" spans="1:12" x14ac:dyDescent="0.2">
      <c r="A74" s="11">
        <f t="shared" si="2"/>
        <v>65</v>
      </c>
      <c r="B74" s="12" t="s">
        <v>16182</v>
      </c>
      <c r="C74" s="12" t="s">
        <v>16183</v>
      </c>
      <c r="D74" s="12" t="s">
        <v>16184</v>
      </c>
      <c r="E74" s="14">
        <v>1</v>
      </c>
      <c r="F74" s="12" t="s">
        <v>9</v>
      </c>
      <c r="G74" s="11"/>
      <c r="H74" s="11"/>
      <c r="I74" s="211"/>
      <c r="J74" s="26"/>
      <c r="K74" s="11">
        <f t="shared" si="0"/>
        <v>0</v>
      </c>
      <c r="L74" s="11">
        <f t="shared" si="1"/>
        <v>0</v>
      </c>
    </row>
    <row r="75" spans="1:12" x14ac:dyDescent="0.2">
      <c r="A75" s="11">
        <f t="shared" si="2"/>
        <v>66</v>
      </c>
      <c r="B75" s="12" t="s">
        <v>16185</v>
      </c>
      <c r="C75" s="12" t="s">
        <v>2367</v>
      </c>
      <c r="D75" s="12" t="s">
        <v>2964</v>
      </c>
      <c r="E75" s="14">
        <v>5</v>
      </c>
      <c r="F75" s="12" t="s">
        <v>9</v>
      </c>
      <c r="G75" s="11"/>
      <c r="H75" s="11"/>
      <c r="I75" s="211"/>
      <c r="J75" s="26"/>
      <c r="K75" s="11">
        <f t="shared" ref="K75:K138" si="3">I75*(100-J75)/100</f>
        <v>0</v>
      </c>
      <c r="L75" s="11">
        <f t="shared" ref="L75:L138" si="4">E75*K75</f>
        <v>0</v>
      </c>
    </row>
    <row r="76" spans="1:12" x14ac:dyDescent="0.2">
      <c r="A76" s="11">
        <f t="shared" ref="A76:A139" si="5">A75+1</f>
        <v>67</v>
      </c>
      <c r="B76" s="12" t="s">
        <v>16186</v>
      </c>
      <c r="C76" s="12" t="s">
        <v>2414</v>
      </c>
      <c r="D76" s="12" t="s">
        <v>2990</v>
      </c>
      <c r="E76" s="14">
        <v>75</v>
      </c>
      <c r="F76" s="12" t="s">
        <v>9</v>
      </c>
      <c r="G76" s="11"/>
      <c r="H76" s="11"/>
      <c r="I76" s="211"/>
      <c r="J76" s="26"/>
      <c r="K76" s="11">
        <f t="shared" si="3"/>
        <v>0</v>
      </c>
      <c r="L76" s="11">
        <f t="shared" si="4"/>
        <v>0</v>
      </c>
    </row>
    <row r="77" spans="1:12" x14ac:dyDescent="0.2">
      <c r="A77" s="11">
        <f t="shared" si="5"/>
        <v>68</v>
      </c>
      <c r="B77" s="12" t="s">
        <v>16187</v>
      </c>
      <c r="C77" s="12" t="s">
        <v>2370</v>
      </c>
      <c r="D77" s="12" t="s">
        <v>2965</v>
      </c>
      <c r="E77" s="14">
        <v>151</v>
      </c>
      <c r="F77" s="12" t="s">
        <v>9</v>
      </c>
      <c r="G77" s="11"/>
      <c r="H77" s="11"/>
      <c r="I77" s="211"/>
      <c r="J77" s="26"/>
      <c r="K77" s="11">
        <f t="shared" si="3"/>
        <v>0</v>
      </c>
      <c r="L77" s="11">
        <f t="shared" si="4"/>
        <v>0</v>
      </c>
    </row>
    <row r="78" spans="1:12" x14ac:dyDescent="0.2">
      <c r="A78" s="11">
        <f t="shared" si="5"/>
        <v>69</v>
      </c>
      <c r="B78" s="12" t="s">
        <v>16188</v>
      </c>
      <c r="C78" s="12" t="s">
        <v>2503</v>
      </c>
      <c r="D78" s="12" t="s">
        <v>3051</v>
      </c>
      <c r="E78" s="14">
        <v>5</v>
      </c>
      <c r="F78" s="12" t="s">
        <v>9</v>
      </c>
      <c r="G78" s="11"/>
      <c r="H78" s="11"/>
      <c r="I78" s="211"/>
      <c r="J78" s="26"/>
      <c r="K78" s="11">
        <f t="shared" si="3"/>
        <v>0</v>
      </c>
      <c r="L78" s="11">
        <f t="shared" si="4"/>
        <v>0</v>
      </c>
    </row>
    <row r="79" spans="1:12" x14ac:dyDescent="0.2">
      <c r="A79" s="11">
        <f t="shared" si="5"/>
        <v>70</v>
      </c>
      <c r="B79" s="12" t="s">
        <v>16189</v>
      </c>
      <c r="C79" s="12" t="s">
        <v>2290</v>
      </c>
      <c r="D79" s="12" t="s">
        <v>2915</v>
      </c>
      <c r="E79" s="14">
        <v>1</v>
      </c>
      <c r="F79" s="12" t="s">
        <v>9</v>
      </c>
      <c r="G79" s="11"/>
      <c r="H79" s="11"/>
      <c r="I79" s="211"/>
      <c r="J79" s="26"/>
      <c r="K79" s="11">
        <f t="shared" si="3"/>
        <v>0</v>
      </c>
      <c r="L79" s="11">
        <f t="shared" si="4"/>
        <v>0</v>
      </c>
    </row>
    <row r="80" spans="1:12" x14ac:dyDescent="0.2">
      <c r="A80" s="11">
        <f t="shared" si="5"/>
        <v>71</v>
      </c>
      <c r="B80" s="12" t="s">
        <v>16190</v>
      </c>
      <c r="C80" s="12" t="s">
        <v>2607</v>
      </c>
      <c r="D80" s="12" t="s">
        <v>3065</v>
      </c>
      <c r="E80" s="14">
        <v>51</v>
      </c>
      <c r="F80" s="12" t="s">
        <v>9</v>
      </c>
      <c r="G80" s="11"/>
      <c r="H80" s="11"/>
      <c r="I80" s="211"/>
      <c r="J80" s="26"/>
      <c r="K80" s="11">
        <f t="shared" si="3"/>
        <v>0</v>
      </c>
      <c r="L80" s="11">
        <f t="shared" si="4"/>
        <v>0</v>
      </c>
    </row>
    <row r="81" spans="1:12" x14ac:dyDescent="0.2">
      <c r="A81" s="11">
        <f t="shared" si="5"/>
        <v>72</v>
      </c>
      <c r="B81" s="12" t="s">
        <v>16191</v>
      </c>
      <c r="C81" s="12" t="s">
        <v>2616</v>
      </c>
      <c r="D81" s="12" t="s">
        <v>3067</v>
      </c>
      <c r="E81" s="14">
        <v>1</v>
      </c>
      <c r="F81" s="12" t="s">
        <v>9</v>
      </c>
      <c r="G81" s="11"/>
      <c r="H81" s="11"/>
      <c r="I81" s="211"/>
      <c r="J81" s="26"/>
      <c r="K81" s="11">
        <f t="shared" si="3"/>
        <v>0</v>
      </c>
      <c r="L81" s="11">
        <f t="shared" si="4"/>
        <v>0</v>
      </c>
    </row>
    <row r="82" spans="1:12" x14ac:dyDescent="0.2">
      <c r="A82" s="11">
        <f t="shared" si="5"/>
        <v>73</v>
      </c>
      <c r="B82" s="12" t="s">
        <v>16192</v>
      </c>
      <c r="C82" s="12" t="s">
        <v>2312</v>
      </c>
      <c r="D82" s="12" t="s">
        <v>2935</v>
      </c>
      <c r="E82" s="14">
        <v>1</v>
      </c>
      <c r="F82" s="12" t="s">
        <v>9</v>
      </c>
      <c r="G82" s="11"/>
      <c r="H82" s="11"/>
      <c r="I82" s="211"/>
      <c r="J82" s="26"/>
      <c r="K82" s="11">
        <f t="shared" si="3"/>
        <v>0</v>
      </c>
      <c r="L82" s="11">
        <f t="shared" si="4"/>
        <v>0</v>
      </c>
    </row>
    <row r="83" spans="1:12" x14ac:dyDescent="0.2">
      <c r="A83" s="11">
        <f t="shared" si="5"/>
        <v>74</v>
      </c>
      <c r="B83" s="12" t="s">
        <v>16193</v>
      </c>
      <c r="C83" s="12" t="s">
        <v>2371</v>
      </c>
      <c r="D83" s="12" t="s">
        <v>2966</v>
      </c>
      <c r="E83" s="14">
        <v>1</v>
      </c>
      <c r="F83" s="12" t="s">
        <v>9</v>
      </c>
      <c r="G83" s="11"/>
      <c r="H83" s="11"/>
      <c r="I83" s="211"/>
      <c r="J83" s="26"/>
      <c r="K83" s="11">
        <f t="shared" si="3"/>
        <v>0</v>
      </c>
      <c r="L83" s="11">
        <f t="shared" si="4"/>
        <v>0</v>
      </c>
    </row>
    <row r="84" spans="1:12" x14ac:dyDescent="0.2">
      <c r="A84" s="11">
        <f t="shared" si="5"/>
        <v>75</v>
      </c>
      <c r="B84" s="12" t="s">
        <v>16194</v>
      </c>
      <c r="C84" s="12" t="s">
        <v>2249</v>
      </c>
      <c r="D84" s="12" t="s">
        <v>16195</v>
      </c>
      <c r="E84" s="14">
        <v>1</v>
      </c>
      <c r="F84" s="12" t="s">
        <v>9</v>
      </c>
      <c r="G84" s="11"/>
      <c r="H84" s="11"/>
      <c r="I84" s="211"/>
      <c r="J84" s="26"/>
      <c r="K84" s="11">
        <f t="shared" si="3"/>
        <v>0</v>
      </c>
      <c r="L84" s="11">
        <f t="shared" si="4"/>
        <v>0</v>
      </c>
    </row>
    <row r="85" spans="1:12" x14ac:dyDescent="0.2">
      <c r="A85" s="11">
        <f t="shared" si="5"/>
        <v>76</v>
      </c>
      <c r="B85" s="12" t="s">
        <v>16196</v>
      </c>
      <c r="C85" s="12" t="s">
        <v>2418</v>
      </c>
      <c r="D85" s="12" t="s">
        <v>16197</v>
      </c>
      <c r="E85" s="14">
        <v>1</v>
      </c>
      <c r="F85" s="12" t="s">
        <v>9</v>
      </c>
      <c r="G85" s="11"/>
      <c r="H85" s="11"/>
      <c r="I85" s="211"/>
      <c r="J85" s="26"/>
      <c r="K85" s="11">
        <f t="shared" si="3"/>
        <v>0</v>
      </c>
      <c r="L85" s="11">
        <f t="shared" si="4"/>
        <v>0</v>
      </c>
    </row>
    <row r="86" spans="1:12" x14ac:dyDescent="0.2">
      <c r="A86" s="11">
        <f t="shared" si="5"/>
        <v>77</v>
      </c>
      <c r="B86" s="12" t="s">
        <v>16198</v>
      </c>
      <c r="C86" s="12" t="s">
        <v>2388</v>
      </c>
      <c r="D86" s="12" t="s">
        <v>16199</v>
      </c>
      <c r="E86" s="14">
        <v>1</v>
      </c>
      <c r="F86" s="12" t="s">
        <v>9</v>
      </c>
      <c r="G86" s="11"/>
      <c r="H86" s="11"/>
      <c r="I86" s="211"/>
      <c r="J86" s="26"/>
      <c r="K86" s="11">
        <f t="shared" si="3"/>
        <v>0</v>
      </c>
      <c r="L86" s="11">
        <f t="shared" si="4"/>
        <v>0</v>
      </c>
    </row>
    <row r="87" spans="1:12" x14ac:dyDescent="0.2">
      <c r="A87" s="11">
        <f t="shared" si="5"/>
        <v>78</v>
      </c>
      <c r="B87" s="12" t="s">
        <v>16200</v>
      </c>
      <c r="C87" s="12" t="s">
        <v>2742</v>
      </c>
      <c r="D87" s="12" t="s">
        <v>16201</v>
      </c>
      <c r="E87" s="14">
        <v>1</v>
      </c>
      <c r="F87" s="12" t="s">
        <v>9</v>
      </c>
      <c r="G87" s="11"/>
      <c r="H87" s="11"/>
      <c r="I87" s="211"/>
      <c r="J87" s="26"/>
      <c r="K87" s="11">
        <f t="shared" si="3"/>
        <v>0</v>
      </c>
      <c r="L87" s="11">
        <f t="shared" si="4"/>
        <v>0</v>
      </c>
    </row>
    <row r="88" spans="1:12" x14ac:dyDescent="0.2">
      <c r="A88" s="11">
        <f t="shared" si="5"/>
        <v>79</v>
      </c>
      <c r="B88" s="12" t="s">
        <v>16202</v>
      </c>
      <c r="C88" s="12" t="s">
        <v>2741</v>
      </c>
      <c r="D88" s="12" t="s">
        <v>16203</v>
      </c>
      <c r="E88" s="14">
        <v>1</v>
      </c>
      <c r="F88" s="12" t="s">
        <v>9</v>
      </c>
      <c r="G88" s="11"/>
      <c r="H88" s="11"/>
      <c r="I88" s="211"/>
      <c r="J88" s="26"/>
      <c r="K88" s="11">
        <f t="shared" si="3"/>
        <v>0</v>
      </c>
      <c r="L88" s="11">
        <f t="shared" si="4"/>
        <v>0</v>
      </c>
    </row>
    <row r="89" spans="1:12" x14ac:dyDescent="0.2">
      <c r="A89" s="11">
        <f t="shared" si="5"/>
        <v>80</v>
      </c>
      <c r="B89" s="12" t="s">
        <v>16204</v>
      </c>
      <c r="C89" s="12" t="s">
        <v>2800</v>
      </c>
      <c r="D89" s="12" t="s">
        <v>8274</v>
      </c>
      <c r="E89" s="14">
        <v>1</v>
      </c>
      <c r="F89" s="12" t="s">
        <v>9</v>
      </c>
      <c r="G89" s="11"/>
      <c r="H89" s="11"/>
      <c r="I89" s="211"/>
      <c r="J89" s="26"/>
      <c r="K89" s="11">
        <f t="shared" si="3"/>
        <v>0</v>
      </c>
      <c r="L89" s="11">
        <f t="shared" si="4"/>
        <v>0</v>
      </c>
    </row>
    <row r="90" spans="1:12" x14ac:dyDescent="0.2">
      <c r="A90" s="11">
        <f t="shared" si="5"/>
        <v>81</v>
      </c>
      <c r="B90" s="12" t="s">
        <v>16205</v>
      </c>
      <c r="C90" s="12" t="s">
        <v>2289</v>
      </c>
      <c r="D90" s="12" t="s">
        <v>2914</v>
      </c>
      <c r="E90" s="14">
        <v>1</v>
      </c>
      <c r="F90" s="12" t="s">
        <v>9</v>
      </c>
      <c r="G90" s="11"/>
      <c r="H90" s="11"/>
      <c r="I90" s="211"/>
      <c r="J90" s="26"/>
      <c r="K90" s="11">
        <f t="shared" si="3"/>
        <v>0</v>
      </c>
      <c r="L90" s="11">
        <f t="shared" si="4"/>
        <v>0</v>
      </c>
    </row>
    <row r="91" spans="1:12" x14ac:dyDescent="0.2">
      <c r="A91" s="11">
        <f t="shared" si="5"/>
        <v>82</v>
      </c>
      <c r="B91" s="12" t="s">
        <v>16206</v>
      </c>
      <c r="C91" s="12" t="s">
        <v>2426</v>
      </c>
      <c r="D91" s="12" t="s">
        <v>3001</v>
      </c>
      <c r="E91" s="14">
        <v>1</v>
      </c>
      <c r="F91" s="12" t="s">
        <v>9</v>
      </c>
      <c r="G91" s="11"/>
      <c r="H91" s="11"/>
      <c r="I91" s="211"/>
      <c r="J91" s="26"/>
      <c r="K91" s="11">
        <f t="shared" si="3"/>
        <v>0</v>
      </c>
      <c r="L91" s="11">
        <f t="shared" si="4"/>
        <v>0</v>
      </c>
    </row>
    <row r="92" spans="1:12" x14ac:dyDescent="0.2">
      <c r="A92" s="11">
        <f t="shared" si="5"/>
        <v>83</v>
      </c>
      <c r="B92" s="12" t="s">
        <v>16207</v>
      </c>
      <c r="C92" s="12" t="s">
        <v>2427</v>
      </c>
      <c r="D92" s="12" t="s">
        <v>3002</v>
      </c>
      <c r="E92" s="14">
        <v>1</v>
      </c>
      <c r="F92" s="12" t="s">
        <v>9</v>
      </c>
      <c r="G92" s="11"/>
      <c r="H92" s="11"/>
      <c r="I92" s="211"/>
      <c r="J92" s="26"/>
      <c r="K92" s="11">
        <f t="shared" si="3"/>
        <v>0</v>
      </c>
      <c r="L92" s="11">
        <f t="shared" si="4"/>
        <v>0</v>
      </c>
    </row>
    <row r="93" spans="1:12" x14ac:dyDescent="0.2">
      <c r="A93" s="11">
        <f t="shared" si="5"/>
        <v>84</v>
      </c>
      <c r="B93" s="12" t="s">
        <v>16208</v>
      </c>
      <c r="C93" s="12" t="s">
        <v>2226</v>
      </c>
      <c r="D93" s="12" t="s">
        <v>2865</v>
      </c>
      <c r="E93" s="14">
        <v>1</v>
      </c>
      <c r="F93" s="12" t="s">
        <v>9</v>
      </c>
      <c r="G93" s="11"/>
      <c r="H93" s="11"/>
      <c r="I93" s="211"/>
      <c r="J93" s="26"/>
      <c r="K93" s="11">
        <f t="shared" si="3"/>
        <v>0</v>
      </c>
      <c r="L93" s="11">
        <f t="shared" si="4"/>
        <v>0</v>
      </c>
    </row>
    <row r="94" spans="1:12" x14ac:dyDescent="0.2">
      <c r="A94" s="11">
        <f t="shared" si="5"/>
        <v>85</v>
      </c>
      <c r="B94" s="12" t="s">
        <v>16209</v>
      </c>
      <c r="C94" s="12" t="s">
        <v>2245</v>
      </c>
      <c r="D94" s="12" t="s">
        <v>2884</v>
      </c>
      <c r="E94" s="14">
        <v>1</v>
      </c>
      <c r="F94" s="12" t="s">
        <v>9</v>
      </c>
      <c r="G94" s="11"/>
      <c r="H94" s="11"/>
      <c r="I94" s="211"/>
      <c r="J94" s="26"/>
      <c r="K94" s="11">
        <f t="shared" si="3"/>
        <v>0</v>
      </c>
      <c r="L94" s="11">
        <f t="shared" si="4"/>
        <v>0</v>
      </c>
    </row>
    <row r="95" spans="1:12" x14ac:dyDescent="0.2">
      <c r="A95" s="11">
        <f t="shared" si="5"/>
        <v>86</v>
      </c>
      <c r="B95" s="12" t="s">
        <v>16210</v>
      </c>
      <c r="C95" s="12" t="s">
        <v>2244</v>
      </c>
      <c r="D95" s="12" t="s">
        <v>2883</v>
      </c>
      <c r="E95" s="14">
        <v>1</v>
      </c>
      <c r="F95" s="12" t="s">
        <v>9</v>
      </c>
      <c r="G95" s="11"/>
      <c r="H95" s="11"/>
      <c r="I95" s="211"/>
      <c r="J95" s="26"/>
      <c r="K95" s="11">
        <f t="shared" si="3"/>
        <v>0</v>
      </c>
      <c r="L95" s="11">
        <f t="shared" si="4"/>
        <v>0</v>
      </c>
    </row>
    <row r="96" spans="1:12" x14ac:dyDescent="0.2">
      <c r="A96" s="11">
        <f t="shared" si="5"/>
        <v>87</v>
      </c>
      <c r="B96" s="12" t="s">
        <v>16211</v>
      </c>
      <c r="C96" s="12" t="s">
        <v>16212</v>
      </c>
      <c r="D96" s="12" t="s">
        <v>3046</v>
      </c>
      <c r="E96" s="14">
        <v>1</v>
      </c>
      <c r="F96" s="12" t="s">
        <v>9</v>
      </c>
      <c r="G96" s="11"/>
      <c r="H96" s="11"/>
      <c r="I96" s="211"/>
      <c r="J96" s="26"/>
      <c r="K96" s="11">
        <f t="shared" si="3"/>
        <v>0</v>
      </c>
      <c r="L96" s="11">
        <f t="shared" si="4"/>
        <v>0</v>
      </c>
    </row>
    <row r="97" spans="1:12" x14ac:dyDescent="0.2">
      <c r="A97" s="11">
        <f t="shared" si="5"/>
        <v>88</v>
      </c>
      <c r="B97" s="12" t="s">
        <v>16213</v>
      </c>
      <c r="C97" s="12" t="s">
        <v>2364</v>
      </c>
      <c r="D97" s="12" t="s">
        <v>16214</v>
      </c>
      <c r="E97" s="14">
        <v>1</v>
      </c>
      <c r="F97" s="12" t="s">
        <v>9</v>
      </c>
      <c r="G97" s="11"/>
      <c r="H97" s="11"/>
      <c r="I97" s="211"/>
      <c r="J97" s="26"/>
      <c r="K97" s="11">
        <f t="shared" si="3"/>
        <v>0</v>
      </c>
      <c r="L97" s="11">
        <f t="shared" si="4"/>
        <v>0</v>
      </c>
    </row>
    <row r="98" spans="1:12" x14ac:dyDescent="0.2">
      <c r="A98" s="11">
        <f t="shared" si="5"/>
        <v>89</v>
      </c>
      <c r="B98" s="12" t="s">
        <v>16215</v>
      </c>
      <c r="C98" s="12" t="s">
        <v>2292</v>
      </c>
      <c r="D98" s="12" t="s">
        <v>2917</v>
      </c>
      <c r="E98" s="14">
        <v>1</v>
      </c>
      <c r="F98" s="12" t="s">
        <v>9</v>
      </c>
      <c r="G98" s="11"/>
      <c r="H98" s="11"/>
      <c r="I98" s="211"/>
      <c r="J98" s="26"/>
      <c r="K98" s="11">
        <f t="shared" si="3"/>
        <v>0</v>
      </c>
      <c r="L98" s="11">
        <f t="shared" si="4"/>
        <v>0</v>
      </c>
    </row>
    <row r="99" spans="1:12" x14ac:dyDescent="0.2">
      <c r="A99" s="11">
        <f t="shared" si="5"/>
        <v>90</v>
      </c>
      <c r="B99" s="12" t="s">
        <v>16216</v>
      </c>
      <c r="C99" s="12" t="s">
        <v>2274</v>
      </c>
      <c r="D99" s="12" t="s">
        <v>2908</v>
      </c>
      <c r="E99" s="14">
        <v>175</v>
      </c>
      <c r="F99" s="12" t="s">
        <v>9</v>
      </c>
      <c r="G99" s="11"/>
      <c r="H99" s="11"/>
      <c r="I99" s="211"/>
      <c r="J99" s="26"/>
      <c r="K99" s="11">
        <f t="shared" si="3"/>
        <v>0</v>
      </c>
      <c r="L99" s="11">
        <f t="shared" si="4"/>
        <v>0</v>
      </c>
    </row>
    <row r="100" spans="1:12" x14ac:dyDescent="0.2">
      <c r="A100" s="11">
        <f t="shared" si="5"/>
        <v>91</v>
      </c>
      <c r="B100" s="12" t="s">
        <v>16217</v>
      </c>
      <c r="C100" s="12" t="s">
        <v>2338</v>
      </c>
      <c r="D100" s="12" t="s">
        <v>16218</v>
      </c>
      <c r="E100" s="14">
        <v>5</v>
      </c>
      <c r="F100" s="12" t="s">
        <v>9</v>
      </c>
      <c r="G100" s="11"/>
      <c r="H100" s="11"/>
      <c r="I100" s="211"/>
      <c r="J100" s="26"/>
      <c r="K100" s="11">
        <f t="shared" si="3"/>
        <v>0</v>
      </c>
      <c r="L100" s="11">
        <f t="shared" si="4"/>
        <v>0</v>
      </c>
    </row>
    <row r="101" spans="1:12" x14ac:dyDescent="0.2">
      <c r="A101" s="11">
        <f t="shared" si="5"/>
        <v>92</v>
      </c>
      <c r="B101" s="12" t="s">
        <v>16219</v>
      </c>
      <c r="C101" s="12" t="s">
        <v>16220</v>
      </c>
      <c r="D101" s="12" t="s">
        <v>16221</v>
      </c>
      <c r="E101" s="14">
        <v>1</v>
      </c>
      <c r="F101" s="12" t="s">
        <v>9</v>
      </c>
      <c r="G101" s="11"/>
      <c r="H101" s="11"/>
      <c r="I101" s="211"/>
      <c r="J101" s="26"/>
      <c r="K101" s="11">
        <f t="shared" si="3"/>
        <v>0</v>
      </c>
      <c r="L101" s="11">
        <f t="shared" si="4"/>
        <v>0</v>
      </c>
    </row>
    <row r="102" spans="1:12" x14ac:dyDescent="0.2">
      <c r="A102" s="11">
        <f t="shared" si="5"/>
        <v>93</v>
      </c>
      <c r="B102" s="12" t="s">
        <v>16222</v>
      </c>
      <c r="C102" s="12" t="s">
        <v>2260</v>
      </c>
      <c r="D102" s="12" t="s">
        <v>2895</v>
      </c>
      <c r="E102" s="14">
        <v>1</v>
      </c>
      <c r="F102" s="12" t="s">
        <v>9</v>
      </c>
      <c r="G102" s="11"/>
      <c r="H102" s="11"/>
      <c r="I102" s="211"/>
      <c r="J102" s="26"/>
      <c r="K102" s="11">
        <f t="shared" si="3"/>
        <v>0</v>
      </c>
      <c r="L102" s="11">
        <f t="shared" si="4"/>
        <v>0</v>
      </c>
    </row>
    <row r="103" spans="1:12" x14ac:dyDescent="0.2">
      <c r="A103" s="11">
        <f t="shared" si="5"/>
        <v>94</v>
      </c>
      <c r="B103" s="12" t="s">
        <v>16223</v>
      </c>
      <c r="C103" s="12" t="s">
        <v>2700</v>
      </c>
      <c r="D103" s="12" t="s">
        <v>3085</v>
      </c>
      <c r="E103" s="14">
        <v>1</v>
      </c>
      <c r="F103" s="12" t="s">
        <v>9</v>
      </c>
      <c r="G103" s="11"/>
      <c r="H103" s="11"/>
      <c r="I103" s="211"/>
      <c r="J103" s="26"/>
      <c r="K103" s="11">
        <f t="shared" si="3"/>
        <v>0</v>
      </c>
      <c r="L103" s="11">
        <f t="shared" si="4"/>
        <v>0</v>
      </c>
    </row>
    <row r="104" spans="1:12" x14ac:dyDescent="0.2">
      <c r="A104" s="11">
        <f t="shared" si="5"/>
        <v>95</v>
      </c>
      <c r="B104" s="12" t="s">
        <v>16224</v>
      </c>
      <c r="C104" s="12" t="s">
        <v>2421</v>
      </c>
      <c r="D104" s="12" t="s">
        <v>2996</v>
      </c>
      <c r="E104" s="14">
        <v>62</v>
      </c>
      <c r="F104" s="12" t="s">
        <v>9</v>
      </c>
      <c r="G104" s="11"/>
      <c r="H104" s="11"/>
      <c r="I104" s="211"/>
      <c r="J104" s="26"/>
      <c r="K104" s="11">
        <f t="shared" si="3"/>
        <v>0</v>
      </c>
      <c r="L104" s="11">
        <f t="shared" si="4"/>
        <v>0</v>
      </c>
    </row>
    <row r="105" spans="1:12" x14ac:dyDescent="0.2">
      <c r="A105" s="11">
        <f t="shared" si="5"/>
        <v>96</v>
      </c>
      <c r="B105" s="12" t="s">
        <v>16225</v>
      </c>
      <c r="C105" s="12" t="s">
        <v>2477</v>
      </c>
      <c r="D105" s="12" t="s">
        <v>3042</v>
      </c>
      <c r="E105" s="14">
        <v>1</v>
      </c>
      <c r="F105" s="12" t="s">
        <v>9</v>
      </c>
      <c r="G105" s="11"/>
      <c r="H105" s="11"/>
      <c r="I105" s="211"/>
      <c r="J105" s="26"/>
      <c r="K105" s="11">
        <f t="shared" si="3"/>
        <v>0</v>
      </c>
      <c r="L105" s="11">
        <f t="shared" si="4"/>
        <v>0</v>
      </c>
    </row>
    <row r="106" spans="1:12" x14ac:dyDescent="0.2">
      <c r="A106" s="11">
        <f t="shared" si="5"/>
        <v>97</v>
      </c>
      <c r="B106" s="12" t="s">
        <v>16226</v>
      </c>
      <c r="C106" s="12" t="s">
        <v>2442</v>
      </c>
      <c r="D106" s="12" t="s">
        <v>3014</v>
      </c>
      <c r="E106" s="14">
        <v>1</v>
      </c>
      <c r="F106" s="12" t="s">
        <v>9</v>
      </c>
      <c r="G106" s="11"/>
      <c r="H106" s="11"/>
      <c r="I106" s="211"/>
      <c r="J106" s="26"/>
      <c r="K106" s="11">
        <f t="shared" si="3"/>
        <v>0</v>
      </c>
      <c r="L106" s="11">
        <f t="shared" si="4"/>
        <v>0</v>
      </c>
    </row>
    <row r="107" spans="1:12" x14ac:dyDescent="0.2">
      <c r="A107" s="11">
        <f t="shared" si="5"/>
        <v>98</v>
      </c>
      <c r="B107" s="12" t="s">
        <v>16227</v>
      </c>
      <c r="C107" s="12" t="s">
        <v>2346</v>
      </c>
      <c r="D107" s="12" t="s">
        <v>2952</v>
      </c>
      <c r="E107" s="14">
        <v>1</v>
      </c>
      <c r="F107" s="12" t="s">
        <v>9</v>
      </c>
      <c r="G107" s="11"/>
      <c r="H107" s="11"/>
      <c r="I107" s="211"/>
      <c r="J107" s="26"/>
      <c r="K107" s="11">
        <f t="shared" si="3"/>
        <v>0</v>
      </c>
      <c r="L107" s="11">
        <f t="shared" si="4"/>
        <v>0</v>
      </c>
    </row>
    <row r="108" spans="1:12" x14ac:dyDescent="0.2">
      <c r="A108" s="11">
        <f t="shared" si="5"/>
        <v>99</v>
      </c>
      <c r="B108" s="12" t="s">
        <v>16228</v>
      </c>
      <c r="C108" s="12" t="s">
        <v>2520</v>
      </c>
      <c r="D108" s="12" t="s">
        <v>16229</v>
      </c>
      <c r="E108" s="14">
        <v>1</v>
      </c>
      <c r="F108" s="12" t="s">
        <v>9</v>
      </c>
      <c r="G108" s="11"/>
      <c r="H108" s="11"/>
      <c r="I108" s="211"/>
      <c r="J108" s="26"/>
      <c r="K108" s="11">
        <f t="shared" si="3"/>
        <v>0</v>
      </c>
      <c r="L108" s="11">
        <f t="shared" si="4"/>
        <v>0</v>
      </c>
    </row>
    <row r="109" spans="1:12" x14ac:dyDescent="0.2">
      <c r="A109" s="11">
        <f t="shared" si="5"/>
        <v>100</v>
      </c>
      <c r="B109" s="12" t="s">
        <v>16230</v>
      </c>
      <c r="C109" s="12" t="s">
        <v>2600</v>
      </c>
      <c r="D109" s="12" t="s">
        <v>3063</v>
      </c>
      <c r="E109" s="14">
        <v>1</v>
      </c>
      <c r="F109" s="12" t="s">
        <v>9</v>
      </c>
      <c r="G109" s="11"/>
      <c r="H109" s="11"/>
      <c r="I109" s="211"/>
      <c r="J109" s="26"/>
      <c r="K109" s="11">
        <f t="shared" si="3"/>
        <v>0</v>
      </c>
      <c r="L109" s="11">
        <f t="shared" si="4"/>
        <v>0</v>
      </c>
    </row>
    <row r="110" spans="1:12" x14ac:dyDescent="0.2">
      <c r="A110" s="11">
        <f t="shared" si="5"/>
        <v>101</v>
      </c>
      <c r="B110" s="12" t="s">
        <v>16231</v>
      </c>
      <c r="C110" s="12" t="s">
        <v>2592</v>
      </c>
      <c r="D110" s="12" t="s">
        <v>16232</v>
      </c>
      <c r="E110" s="14">
        <v>1</v>
      </c>
      <c r="F110" s="12" t="s">
        <v>9</v>
      </c>
      <c r="G110" s="11"/>
      <c r="H110" s="11"/>
      <c r="I110" s="211"/>
      <c r="J110" s="26"/>
      <c r="K110" s="11">
        <f t="shared" si="3"/>
        <v>0</v>
      </c>
      <c r="L110" s="11">
        <f t="shared" si="4"/>
        <v>0</v>
      </c>
    </row>
    <row r="111" spans="1:12" x14ac:dyDescent="0.2">
      <c r="A111" s="11">
        <f t="shared" si="5"/>
        <v>102</v>
      </c>
      <c r="B111" s="12" t="s">
        <v>16233</v>
      </c>
      <c r="C111" s="12" t="s">
        <v>2468</v>
      </c>
      <c r="D111" s="12" t="s">
        <v>3034</v>
      </c>
      <c r="E111" s="14">
        <v>5</v>
      </c>
      <c r="F111" s="12" t="s">
        <v>9</v>
      </c>
      <c r="G111" s="11"/>
      <c r="H111" s="11"/>
      <c r="I111" s="211"/>
      <c r="J111" s="26"/>
      <c r="K111" s="11">
        <f t="shared" si="3"/>
        <v>0</v>
      </c>
      <c r="L111" s="11">
        <f t="shared" si="4"/>
        <v>0</v>
      </c>
    </row>
    <row r="112" spans="1:12" x14ac:dyDescent="0.2">
      <c r="A112" s="11">
        <f t="shared" si="5"/>
        <v>103</v>
      </c>
      <c r="B112" s="12" t="s">
        <v>16234</v>
      </c>
      <c r="C112" s="12" t="s">
        <v>2300</v>
      </c>
      <c r="D112" s="12" t="s">
        <v>2927</v>
      </c>
      <c r="E112" s="14">
        <v>21</v>
      </c>
      <c r="F112" s="12" t="s">
        <v>9</v>
      </c>
      <c r="G112" s="11"/>
      <c r="H112" s="11"/>
      <c r="I112" s="211"/>
      <c r="J112" s="26"/>
      <c r="K112" s="11">
        <f t="shared" si="3"/>
        <v>0</v>
      </c>
      <c r="L112" s="11">
        <f t="shared" si="4"/>
        <v>0</v>
      </c>
    </row>
    <row r="113" spans="1:12" x14ac:dyDescent="0.2">
      <c r="A113" s="11">
        <f t="shared" si="5"/>
        <v>104</v>
      </c>
      <c r="B113" s="12" t="s">
        <v>16235</v>
      </c>
      <c r="C113" s="12" t="s">
        <v>2307</v>
      </c>
      <c r="D113" s="12" t="s">
        <v>16236</v>
      </c>
      <c r="E113" s="14">
        <v>6</v>
      </c>
      <c r="F113" s="12" t="s">
        <v>9</v>
      </c>
      <c r="G113" s="11"/>
      <c r="H113" s="11"/>
      <c r="I113" s="211"/>
      <c r="J113" s="26"/>
      <c r="K113" s="11">
        <f t="shared" si="3"/>
        <v>0</v>
      </c>
      <c r="L113" s="11">
        <f t="shared" si="4"/>
        <v>0</v>
      </c>
    </row>
    <row r="114" spans="1:12" x14ac:dyDescent="0.2">
      <c r="A114" s="11">
        <f t="shared" si="5"/>
        <v>105</v>
      </c>
      <c r="B114" s="12" t="s">
        <v>16237</v>
      </c>
      <c r="C114" s="12" t="s">
        <v>2410</v>
      </c>
      <c r="D114" s="12" t="s">
        <v>2986</v>
      </c>
      <c r="E114" s="14">
        <v>1</v>
      </c>
      <c r="F114" s="12" t="s">
        <v>9</v>
      </c>
      <c r="G114" s="11"/>
      <c r="H114" s="11"/>
      <c r="I114" s="211"/>
      <c r="J114" s="26"/>
      <c r="K114" s="11">
        <f t="shared" si="3"/>
        <v>0</v>
      </c>
      <c r="L114" s="11">
        <f t="shared" si="4"/>
        <v>0</v>
      </c>
    </row>
    <row r="115" spans="1:12" x14ac:dyDescent="0.2">
      <c r="A115" s="11">
        <f t="shared" si="5"/>
        <v>106</v>
      </c>
      <c r="B115" s="12" t="s">
        <v>16238</v>
      </c>
      <c r="C115" s="12" t="s">
        <v>2327</v>
      </c>
      <c r="D115" s="12" t="s">
        <v>16239</v>
      </c>
      <c r="E115" s="14">
        <v>1</v>
      </c>
      <c r="F115" s="12" t="s">
        <v>9</v>
      </c>
      <c r="G115" s="11"/>
      <c r="H115" s="11"/>
      <c r="I115" s="211"/>
      <c r="J115" s="26"/>
      <c r="K115" s="11">
        <f t="shared" si="3"/>
        <v>0</v>
      </c>
      <c r="L115" s="11">
        <f t="shared" si="4"/>
        <v>0</v>
      </c>
    </row>
    <row r="116" spans="1:12" x14ac:dyDescent="0.2">
      <c r="A116" s="11">
        <f t="shared" si="5"/>
        <v>107</v>
      </c>
      <c r="B116" s="12" t="s">
        <v>16240</v>
      </c>
      <c r="C116" s="12" t="s">
        <v>2620</v>
      </c>
      <c r="D116" s="12" t="s">
        <v>3068</v>
      </c>
      <c r="E116" s="14">
        <v>1</v>
      </c>
      <c r="F116" s="12" t="s">
        <v>9</v>
      </c>
      <c r="G116" s="11"/>
      <c r="H116" s="11"/>
      <c r="I116" s="211"/>
      <c r="J116" s="26"/>
      <c r="K116" s="11">
        <f t="shared" si="3"/>
        <v>0</v>
      </c>
      <c r="L116" s="11">
        <f t="shared" si="4"/>
        <v>0</v>
      </c>
    </row>
    <row r="117" spans="1:12" x14ac:dyDescent="0.2">
      <c r="A117" s="11">
        <f t="shared" si="5"/>
        <v>108</v>
      </c>
      <c r="B117" s="12" t="s">
        <v>16241</v>
      </c>
      <c r="C117" s="12" t="s">
        <v>2776</v>
      </c>
      <c r="D117" s="12" t="s">
        <v>3095</v>
      </c>
      <c r="E117" s="14">
        <v>11</v>
      </c>
      <c r="F117" s="12" t="s">
        <v>9</v>
      </c>
      <c r="G117" s="11"/>
      <c r="H117" s="11"/>
      <c r="I117" s="211"/>
      <c r="J117" s="26"/>
      <c r="K117" s="11">
        <f t="shared" si="3"/>
        <v>0</v>
      </c>
      <c r="L117" s="11">
        <f t="shared" si="4"/>
        <v>0</v>
      </c>
    </row>
    <row r="118" spans="1:12" x14ac:dyDescent="0.2">
      <c r="A118" s="11">
        <f t="shared" si="5"/>
        <v>109</v>
      </c>
      <c r="B118" s="12" t="s">
        <v>16242</v>
      </c>
      <c r="C118" s="12" t="s">
        <v>2385</v>
      </c>
      <c r="D118" s="12" t="s">
        <v>2973</v>
      </c>
      <c r="E118" s="14">
        <v>1</v>
      </c>
      <c r="F118" s="12" t="s">
        <v>9</v>
      </c>
      <c r="G118" s="11"/>
      <c r="H118" s="11"/>
      <c r="I118" s="211"/>
      <c r="J118" s="26"/>
      <c r="K118" s="11">
        <f t="shared" si="3"/>
        <v>0</v>
      </c>
      <c r="L118" s="11">
        <f t="shared" si="4"/>
        <v>0</v>
      </c>
    </row>
    <row r="119" spans="1:12" x14ac:dyDescent="0.2">
      <c r="A119" s="11">
        <f t="shared" si="5"/>
        <v>110</v>
      </c>
      <c r="B119" s="12" t="s">
        <v>16243</v>
      </c>
      <c r="C119" s="12" t="s">
        <v>2234</v>
      </c>
      <c r="D119" s="12" t="s">
        <v>2873</v>
      </c>
      <c r="E119" s="14">
        <v>6</v>
      </c>
      <c r="F119" s="12" t="s">
        <v>9</v>
      </c>
      <c r="G119" s="11"/>
      <c r="H119" s="11"/>
      <c r="I119" s="211"/>
      <c r="J119" s="26"/>
      <c r="K119" s="11">
        <f t="shared" si="3"/>
        <v>0</v>
      </c>
      <c r="L119" s="11">
        <f t="shared" si="4"/>
        <v>0</v>
      </c>
    </row>
    <row r="120" spans="1:12" x14ac:dyDescent="0.2">
      <c r="A120" s="11">
        <f t="shared" si="5"/>
        <v>111</v>
      </c>
      <c r="B120" s="12" t="s">
        <v>16244</v>
      </c>
      <c r="C120" s="12" t="s">
        <v>2401</v>
      </c>
      <c r="D120" s="12" t="s">
        <v>2980</v>
      </c>
      <c r="E120" s="14">
        <v>1</v>
      </c>
      <c r="F120" s="12" t="s">
        <v>9</v>
      </c>
      <c r="G120" s="11"/>
      <c r="H120" s="11"/>
      <c r="I120" s="211"/>
      <c r="J120" s="26"/>
      <c r="K120" s="11">
        <f t="shared" si="3"/>
        <v>0</v>
      </c>
      <c r="L120" s="11">
        <f t="shared" si="4"/>
        <v>0</v>
      </c>
    </row>
    <row r="121" spans="1:12" x14ac:dyDescent="0.2">
      <c r="A121" s="11">
        <f t="shared" si="5"/>
        <v>112</v>
      </c>
      <c r="B121" s="12" t="s">
        <v>16245</v>
      </c>
      <c r="C121" s="12" t="s">
        <v>2449</v>
      </c>
      <c r="D121" s="12" t="s">
        <v>16246</v>
      </c>
      <c r="E121" s="14">
        <v>1</v>
      </c>
      <c r="F121" s="12" t="s">
        <v>9</v>
      </c>
      <c r="G121" s="11"/>
      <c r="H121" s="11"/>
      <c r="I121" s="211"/>
      <c r="J121" s="26"/>
      <c r="K121" s="11">
        <f t="shared" si="3"/>
        <v>0</v>
      </c>
      <c r="L121" s="11">
        <f t="shared" si="4"/>
        <v>0</v>
      </c>
    </row>
    <row r="122" spans="1:12" x14ac:dyDescent="0.2">
      <c r="A122" s="11">
        <f t="shared" si="5"/>
        <v>113</v>
      </c>
      <c r="B122" s="12" t="s">
        <v>16247</v>
      </c>
      <c r="C122" s="12" t="s">
        <v>2332</v>
      </c>
      <c r="D122" s="12" t="s">
        <v>16248</v>
      </c>
      <c r="E122" s="14">
        <v>1</v>
      </c>
      <c r="F122" s="12" t="s">
        <v>9</v>
      </c>
      <c r="G122" s="11"/>
      <c r="H122" s="11"/>
      <c r="I122" s="211"/>
      <c r="J122" s="26"/>
      <c r="K122" s="11">
        <f t="shared" si="3"/>
        <v>0</v>
      </c>
      <c r="L122" s="11">
        <f t="shared" si="4"/>
        <v>0</v>
      </c>
    </row>
    <row r="123" spans="1:12" x14ac:dyDescent="0.2">
      <c r="A123" s="11">
        <f t="shared" si="5"/>
        <v>114</v>
      </c>
      <c r="B123" s="12" t="s">
        <v>16249</v>
      </c>
      <c r="C123" s="12" t="s">
        <v>2641</v>
      </c>
      <c r="D123" s="12" t="s">
        <v>3075</v>
      </c>
      <c r="E123" s="14">
        <v>1</v>
      </c>
      <c r="F123" s="12" t="s">
        <v>9</v>
      </c>
      <c r="G123" s="11"/>
      <c r="H123" s="11"/>
      <c r="I123" s="211"/>
      <c r="J123" s="26"/>
      <c r="K123" s="11">
        <f t="shared" si="3"/>
        <v>0</v>
      </c>
      <c r="L123" s="11">
        <f t="shared" si="4"/>
        <v>0</v>
      </c>
    </row>
    <row r="124" spans="1:12" x14ac:dyDescent="0.2">
      <c r="A124" s="11">
        <f t="shared" si="5"/>
        <v>115</v>
      </c>
      <c r="B124" s="12" t="s">
        <v>16250</v>
      </c>
      <c r="C124" s="12" t="s">
        <v>16251</v>
      </c>
      <c r="D124" s="12" t="s">
        <v>16252</v>
      </c>
      <c r="E124" s="14">
        <v>1</v>
      </c>
      <c r="F124" s="12" t="s">
        <v>9</v>
      </c>
      <c r="G124" s="11"/>
      <c r="H124" s="11"/>
      <c r="I124" s="211"/>
      <c r="J124" s="26"/>
      <c r="K124" s="11">
        <f t="shared" si="3"/>
        <v>0</v>
      </c>
      <c r="L124" s="11">
        <f t="shared" si="4"/>
        <v>0</v>
      </c>
    </row>
    <row r="125" spans="1:12" x14ac:dyDescent="0.2">
      <c r="A125" s="11">
        <f t="shared" si="5"/>
        <v>116</v>
      </c>
      <c r="B125" s="12" t="s">
        <v>16253</v>
      </c>
      <c r="C125" s="12" t="s">
        <v>2546</v>
      </c>
      <c r="D125" s="12" t="s">
        <v>3056</v>
      </c>
      <c r="E125" s="14">
        <v>1</v>
      </c>
      <c r="F125" s="12" t="s">
        <v>9</v>
      </c>
      <c r="G125" s="11"/>
      <c r="H125" s="11"/>
      <c r="I125" s="211"/>
      <c r="J125" s="26"/>
      <c r="K125" s="11">
        <f t="shared" si="3"/>
        <v>0</v>
      </c>
      <c r="L125" s="11">
        <f t="shared" si="4"/>
        <v>0</v>
      </c>
    </row>
    <row r="126" spans="1:12" x14ac:dyDescent="0.2">
      <c r="A126" s="11">
        <f t="shared" si="5"/>
        <v>117</v>
      </c>
      <c r="B126" s="12" t="s">
        <v>16254</v>
      </c>
      <c r="C126" s="12" t="s">
        <v>2218</v>
      </c>
      <c r="D126" s="12" t="s">
        <v>2859</v>
      </c>
      <c r="E126" s="14">
        <v>1</v>
      </c>
      <c r="F126" s="12" t="s">
        <v>9</v>
      </c>
      <c r="G126" s="11"/>
      <c r="H126" s="11"/>
      <c r="I126" s="211"/>
      <c r="J126" s="26"/>
      <c r="K126" s="11">
        <f t="shared" si="3"/>
        <v>0</v>
      </c>
      <c r="L126" s="11">
        <f t="shared" si="4"/>
        <v>0</v>
      </c>
    </row>
    <row r="127" spans="1:12" x14ac:dyDescent="0.2">
      <c r="A127" s="11">
        <f t="shared" si="5"/>
        <v>118</v>
      </c>
      <c r="B127" s="12" t="s">
        <v>16255</v>
      </c>
      <c r="C127" s="12" t="s">
        <v>2288</v>
      </c>
      <c r="D127" s="12" t="s">
        <v>16256</v>
      </c>
      <c r="E127" s="14">
        <v>1</v>
      </c>
      <c r="F127" s="12" t="s">
        <v>9</v>
      </c>
      <c r="G127" s="11"/>
      <c r="H127" s="11"/>
      <c r="I127" s="211"/>
      <c r="J127" s="26"/>
      <c r="K127" s="11">
        <f t="shared" si="3"/>
        <v>0</v>
      </c>
      <c r="L127" s="11">
        <f t="shared" si="4"/>
        <v>0</v>
      </c>
    </row>
    <row r="128" spans="1:12" x14ac:dyDescent="0.2">
      <c r="A128" s="11">
        <f t="shared" si="5"/>
        <v>119</v>
      </c>
      <c r="B128" s="12" t="s">
        <v>16257</v>
      </c>
      <c r="C128" s="12" t="s">
        <v>2366</v>
      </c>
      <c r="D128" s="12" t="s">
        <v>2963</v>
      </c>
      <c r="E128" s="14">
        <v>1</v>
      </c>
      <c r="F128" s="12" t="s">
        <v>9</v>
      </c>
      <c r="G128" s="11"/>
      <c r="H128" s="11"/>
      <c r="I128" s="211"/>
      <c r="J128" s="26"/>
      <c r="K128" s="11">
        <f t="shared" si="3"/>
        <v>0</v>
      </c>
      <c r="L128" s="11">
        <f t="shared" si="4"/>
        <v>0</v>
      </c>
    </row>
    <row r="129" spans="1:12" x14ac:dyDescent="0.2">
      <c r="A129" s="11">
        <f t="shared" si="5"/>
        <v>120</v>
      </c>
      <c r="B129" s="12" t="s">
        <v>16258</v>
      </c>
      <c r="C129" s="12" t="s">
        <v>16259</v>
      </c>
      <c r="D129" s="12" t="s">
        <v>2926</v>
      </c>
      <c r="E129" s="14">
        <v>1</v>
      </c>
      <c r="F129" s="12" t="s">
        <v>9</v>
      </c>
      <c r="G129" s="11"/>
      <c r="H129" s="11"/>
      <c r="I129" s="211"/>
      <c r="J129" s="26"/>
      <c r="K129" s="11">
        <f t="shared" si="3"/>
        <v>0</v>
      </c>
      <c r="L129" s="11">
        <f t="shared" si="4"/>
        <v>0</v>
      </c>
    </row>
    <row r="130" spans="1:12" x14ac:dyDescent="0.2">
      <c r="A130" s="11">
        <f t="shared" si="5"/>
        <v>121</v>
      </c>
      <c r="B130" s="12" t="s">
        <v>16258</v>
      </c>
      <c r="C130" s="12" t="s">
        <v>16259</v>
      </c>
      <c r="D130" s="12" t="s">
        <v>2926</v>
      </c>
      <c r="E130" s="14">
        <v>1</v>
      </c>
      <c r="F130" s="12" t="s">
        <v>9</v>
      </c>
      <c r="G130" s="11"/>
      <c r="H130" s="11"/>
      <c r="I130" s="211"/>
      <c r="J130" s="26"/>
      <c r="K130" s="11">
        <f t="shared" si="3"/>
        <v>0</v>
      </c>
      <c r="L130" s="11">
        <f t="shared" si="4"/>
        <v>0</v>
      </c>
    </row>
    <row r="131" spans="1:12" x14ac:dyDescent="0.2">
      <c r="A131" s="11">
        <f t="shared" si="5"/>
        <v>122</v>
      </c>
      <c r="B131" s="12" t="s">
        <v>16260</v>
      </c>
      <c r="C131" s="12" t="s">
        <v>2293</v>
      </c>
      <c r="D131" s="12" t="s">
        <v>2918</v>
      </c>
      <c r="E131" s="14">
        <v>1</v>
      </c>
      <c r="F131" s="12" t="s">
        <v>9</v>
      </c>
      <c r="G131" s="11"/>
      <c r="H131" s="11"/>
      <c r="I131" s="211"/>
      <c r="J131" s="26"/>
      <c r="K131" s="11">
        <f t="shared" si="3"/>
        <v>0</v>
      </c>
      <c r="L131" s="11">
        <f t="shared" si="4"/>
        <v>0</v>
      </c>
    </row>
    <row r="132" spans="1:12" x14ac:dyDescent="0.2">
      <c r="A132" s="11">
        <f t="shared" si="5"/>
        <v>123</v>
      </c>
      <c r="B132" s="12" t="s">
        <v>16261</v>
      </c>
      <c r="C132" s="12" t="s">
        <v>2715</v>
      </c>
      <c r="D132" s="12" t="s">
        <v>3091</v>
      </c>
      <c r="E132" s="14">
        <v>11</v>
      </c>
      <c r="F132" s="12" t="s">
        <v>9</v>
      </c>
      <c r="G132" s="11"/>
      <c r="H132" s="11"/>
      <c r="I132" s="211"/>
      <c r="J132" s="26"/>
      <c r="K132" s="11">
        <f t="shared" si="3"/>
        <v>0</v>
      </c>
      <c r="L132" s="11">
        <f t="shared" si="4"/>
        <v>0</v>
      </c>
    </row>
    <row r="133" spans="1:12" x14ac:dyDescent="0.2">
      <c r="A133" s="11">
        <f t="shared" si="5"/>
        <v>124</v>
      </c>
      <c r="B133" s="12" t="s">
        <v>16262</v>
      </c>
      <c r="C133" s="12" t="s">
        <v>2287</v>
      </c>
      <c r="D133" s="12" t="s">
        <v>2913</v>
      </c>
      <c r="E133" s="14">
        <v>1</v>
      </c>
      <c r="F133" s="12" t="s">
        <v>9</v>
      </c>
      <c r="G133" s="11"/>
      <c r="H133" s="11"/>
      <c r="I133" s="211"/>
      <c r="J133" s="26"/>
      <c r="K133" s="11">
        <f t="shared" si="3"/>
        <v>0</v>
      </c>
      <c r="L133" s="11">
        <f t="shared" si="4"/>
        <v>0</v>
      </c>
    </row>
    <row r="134" spans="1:12" x14ac:dyDescent="0.2">
      <c r="A134" s="11">
        <f t="shared" si="5"/>
        <v>125</v>
      </c>
      <c r="B134" s="12" t="s">
        <v>16263</v>
      </c>
      <c r="C134" s="12" t="s">
        <v>2229</v>
      </c>
      <c r="D134" s="12" t="s">
        <v>2868</v>
      </c>
      <c r="E134" s="14">
        <v>1</v>
      </c>
      <c r="F134" s="12" t="s">
        <v>619</v>
      </c>
      <c r="G134" s="11"/>
      <c r="H134" s="11"/>
      <c r="I134" s="211"/>
      <c r="J134" s="26"/>
      <c r="K134" s="11">
        <f t="shared" si="3"/>
        <v>0</v>
      </c>
      <c r="L134" s="11">
        <f t="shared" si="4"/>
        <v>0</v>
      </c>
    </row>
    <row r="135" spans="1:12" x14ac:dyDescent="0.2">
      <c r="A135" s="11">
        <f t="shared" si="5"/>
        <v>126</v>
      </c>
      <c r="B135" s="12" t="s">
        <v>16264</v>
      </c>
      <c r="C135" s="12" t="s">
        <v>2692</v>
      </c>
      <c r="D135" s="12" t="s">
        <v>16265</v>
      </c>
      <c r="E135" s="14">
        <v>1</v>
      </c>
      <c r="F135" s="12" t="s">
        <v>9</v>
      </c>
      <c r="G135" s="11"/>
      <c r="H135" s="11"/>
      <c r="I135" s="211"/>
      <c r="J135" s="26"/>
      <c r="K135" s="11">
        <f t="shared" si="3"/>
        <v>0</v>
      </c>
      <c r="L135" s="11">
        <f t="shared" si="4"/>
        <v>0</v>
      </c>
    </row>
    <row r="136" spans="1:12" x14ac:dyDescent="0.2">
      <c r="A136" s="11">
        <f t="shared" si="5"/>
        <v>127</v>
      </c>
      <c r="B136" s="12" t="s">
        <v>16264</v>
      </c>
      <c r="C136" s="12" t="s">
        <v>2692</v>
      </c>
      <c r="D136" s="12" t="s">
        <v>16265</v>
      </c>
      <c r="E136" s="14">
        <v>1</v>
      </c>
      <c r="F136" s="12" t="s">
        <v>9</v>
      </c>
      <c r="G136" s="11"/>
      <c r="H136" s="11"/>
      <c r="I136" s="211"/>
      <c r="J136" s="26"/>
      <c r="K136" s="11">
        <f t="shared" si="3"/>
        <v>0</v>
      </c>
      <c r="L136" s="11">
        <f t="shared" si="4"/>
        <v>0</v>
      </c>
    </row>
    <row r="137" spans="1:12" x14ac:dyDescent="0.2">
      <c r="A137" s="11">
        <f t="shared" si="5"/>
        <v>128</v>
      </c>
      <c r="B137" s="12" t="s">
        <v>16266</v>
      </c>
      <c r="C137" s="12" t="s">
        <v>2270</v>
      </c>
      <c r="D137" s="12" t="s">
        <v>2905</v>
      </c>
      <c r="E137" s="14">
        <v>1</v>
      </c>
      <c r="F137" s="12" t="s">
        <v>9</v>
      </c>
      <c r="G137" s="11"/>
      <c r="H137" s="11"/>
      <c r="I137" s="211"/>
      <c r="J137" s="26"/>
      <c r="K137" s="11">
        <f t="shared" si="3"/>
        <v>0</v>
      </c>
      <c r="L137" s="11">
        <f t="shared" si="4"/>
        <v>0</v>
      </c>
    </row>
    <row r="138" spans="1:12" x14ac:dyDescent="0.2">
      <c r="A138" s="11">
        <f t="shared" si="5"/>
        <v>129</v>
      </c>
      <c r="B138" s="12" t="s">
        <v>16267</v>
      </c>
      <c r="C138" s="12" t="s">
        <v>2383</v>
      </c>
      <c r="D138" s="12" t="s">
        <v>2971</v>
      </c>
      <c r="E138" s="14">
        <v>1</v>
      </c>
      <c r="F138" s="12" t="s">
        <v>9</v>
      </c>
      <c r="G138" s="11"/>
      <c r="H138" s="11"/>
      <c r="I138" s="211"/>
      <c r="J138" s="26"/>
      <c r="K138" s="11">
        <f t="shared" si="3"/>
        <v>0</v>
      </c>
      <c r="L138" s="11">
        <f t="shared" si="4"/>
        <v>0</v>
      </c>
    </row>
    <row r="139" spans="1:12" x14ac:dyDescent="0.2">
      <c r="A139" s="11">
        <f t="shared" si="5"/>
        <v>130</v>
      </c>
      <c r="B139" s="12" t="s">
        <v>16267</v>
      </c>
      <c r="C139" s="12" t="s">
        <v>2383</v>
      </c>
      <c r="D139" s="12" t="s">
        <v>2971</v>
      </c>
      <c r="E139" s="14">
        <v>1</v>
      </c>
      <c r="F139" s="12" t="s">
        <v>9</v>
      </c>
      <c r="G139" s="11"/>
      <c r="H139" s="11"/>
      <c r="I139" s="211"/>
      <c r="J139" s="26"/>
      <c r="K139" s="11">
        <f t="shared" ref="K139:K202" si="6">I139*(100-J139)/100</f>
        <v>0</v>
      </c>
      <c r="L139" s="11">
        <f t="shared" ref="L139:L202" si="7">E139*K139</f>
        <v>0</v>
      </c>
    </row>
    <row r="140" spans="1:12" x14ac:dyDescent="0.2">
      <c r="A140" s="11">
        <f t="shared" ref="A140:A203" si="8">A139+1</f>
        <v>131</v>
      </c>
      <c r="B140" s="12" t="s">
        <v>16268</v>
      </c>
      <c r="C140" s="12" t="s">
        <v>2412</v>
      </c>
      <c r="D140" s="12" t="s">
        <v>2988</v>
      </c>
      <c r="E140" s="14">
        <v>1</v>
      </c>
      <c r="F140" s="12" t="s">
        <v>9</v>
      </c>
      <c r="G140" s="11"/>
      <c r="H140" s="11"/>
      <c r="I140" s="211"/>
      <c r="J140" s="26"/>
      <c r="K140" s="11">
        <f t="shared" si="6"/>
        <v>0</v>
      </c>
      <c r="L140" s="11">
        <f t="shared" si="7"/>
        <v>0</v>
      </c>
    </row>
    <row r="141" spans="1:12" x14ac:dyDescent="0.2">
      <c r="A141" s="11">
        <f t="shared" si="8"/>
        <v>132</v>
      </c>
      <c r="B141" s="12" t="s">
        <v>16269</v>
      </c>
      <c r="C141" s="12" t="s">
        <v>2479</v>
      </c>
      <c r="D141" s="12" t="s">
        <v>3043</v>
      </c>
      <c r="E141" s="14">
        <v>1</v>
      </c>
      <c r="F141" s="12" t="s">
        <v>9</v>
      </c>
      <c r="G141" s="11"/>
      <c r="H141" s="11"/>
      <c r="I141" s="211"/>
      <c r="J141" s="26"/>
      <c r="K141" s="11">
        <f t="shared" si="6"/>
        <v>0</v>
      </c>
      <c r="L141" s="11">
        <f t="shared" si="7"/>
        <v>0</v>
      </c>
    </row>
    <row r="142" spans="1:12" x14ac:dyDescent="0.2">
      <c r="A142" s="11">
        <f t="shared" si="8"/>
        <v>133</v>
      </c>
      <c r="B142" s="12" t="s">
        <v>16270</v>
      </c>
      <c r="C142" s="12" t="s">
        <v>2605</v>
      </c>
      <c r="D142" s="12" t="s">
        <v>3064</v>
      </c>
      <c r="E142" s="14">
        <v>5</v>
      </c>
      <c r="F142" s="12" t="s">
        <v>9</v>
      </c>
      <c r="G142" s="11"/>
      <c r="H142" s="11"/>
      <c r="I142" s="211"/>
      <c r="J142" s="26"/>
      <c r="K142" s="11">
        <f t="shared" si="6"/>
        <v>0</v>
      </c>
      <c r="L142" s="11">
        <f t="shared" si="7"/>
        <v>0</v>
      </c>
    </row>
    <row r="143" spans="1:12" x14ac:dyDescent="0.2">
      <c r="A143" s="11">
        <f t="shared" si="8"/>
        <v>134</v>
      </c>
      <c r="B143" s="12" t="s">
        <v>16271</v>
      </c>
      <c r="C143" s="12" t="s">
        <v>2653</v>
      </c>
      <c r="D143" s="12" t="s">
        <v>16272</v>
      </c>
      <c r="E143" s="14">
        <v>21</v>
      </c>
      <c r="F143" s="12" t="s">
        <v>9</v>
      </c>
      <c r="G143" s="11"/>
      <c r="H143" s="11"/>
      <c r="I143" s="211"/>
      <c r="J143" s="26"/>
      <c r="K143" s="11">
        <f t="shared" si="6"/>
        <v>0</v>
      </c>
      <c r="L143" s="11">
        <f t="shared" si="7"/>
        <v>0</v>
      </c>
    </row>
    <row r="144" spans="1:12" x14ac:dyDescent="0.2">
      <c r="A144" s="11">
        <f t="shared" si="8"/>
        <v>135</v>
      </c>
      <c r="B144" s="12" t="s">
        <v>16273</v>
      </c>
      <c r="C144" s="12" t="s">
        <v>2629</v>
      </c>
      <c r="D144" s="12" t="s">
        <v>3071</v>
      </c>
      <c r="E144" s="14">
        <v>1</v>
      </c>
      <c r="F144" s="12" t="s">
        <v>9</v>
      </c>
      <c r="G144" s="11"/>
      <c r="H144" s="11"/>
      <c r="I144" s="211"/>
      <c r="J144" s="26"/>
      <c r="K144" s="11">
        <f t="shared" si="6"/>
        <v>0</v>
      </c>
      <c r="L144" s="11">
        <f t="shared" si="7"/>
        <v>0</v>
      </c>
    </row>
    <row r="145" spans="1:12" x14ac:dyDescent="0.2">
      <c r="A145" s="11">
        <f t="shared" si="8"/>
        <v>136</v>
      </c>
      <c r="B145" s="12" t="s">
        <v>16274</v>
      </c>
      <c r="C145" s="12" t="s">
        <v>2602</v>
      </c>
      <c r="D145" s="12" t="s">
        <v>16275</v>
      </c>
      <c r="E145" s="14">
        <v>1</v>
      </c>
      <c r="F145" s="12" t="s">
        <v>9</v>
      </c>
      <c r="G145" s="11"/>
      <c r="H145" s="11"/>
      <c r="I145" s="211"/>
      <c r="J145" s="26"/>
      <c r="K145" s="11">
        <f t="shared" si="6"/>
        <v>0</v>
      </c>
      <c r="L145" s="11">
        <f t="shared" si="7"/>
        <v>0</v>
      </c>
    </row>
    <row r="146" spans="1:12" x14ac:dyDescent="0.2">
      <c r="A146" s="11">
        <f t="shared" si="8"/>
        <v>137</v>
      </c>
      <c r="B146" s="12" t="s">
        <v>16276</v>
      </c>
      <c r="C146" s="12" t="s">
        <v>2349</v>
      </c>
      <c r="D146" s="12" t="s">
        <v>2954</v>
      </c>
      <c r="E146" s="14">
        <v>1</v>
      </c>
      <c r="F146" s="12" t="s">
        <v>9</v>
      </c>
      <c r="G146" s="11"/>
      <c r="H146" s="11"/>
      <c r="I146" s="211"/>
      <c r="J146" s="26"/>
      <c r="K146" s="11">
        <f t="shared" si="6"/>
        <v>0</v>
      </c>
      <c r="L146" s="11">
        <f t="shared" si="7"/>
        <v>0</v>
      </c>
    </row>
    <row r="147" spans="1:12" x14ac:dyDescent="0.2">
      <c r="A147" s="11">
        <f t="shared" si="8"/>
        <v>138</v>
      </c>
      <c r="B147" s="12" t="s">
        <v>16277</v>
      </c>
      <c r="C147" s="12" t="s">
        <v>2706</v>
      </c>
      <c r="D147" s="12" t="s">
        <v>3089</v>
      </c>
      <c r="E147" s="14">
        <v>1</v>
      </c>
      <c r="F147" s="12" t="s">
        <v>9</v>
      </c>
      <c r="G147" s="11"/>
      <c r="H147" s="11"/>
      <c r="I147" s="211"/>
      <c r="J147" s="26"/>
      <c r="K147" s="11">
        <f t="shared" si="6"/>
        <v>0</v>
      </c>
      <c r="L147" s="11">
        <f t="shared" si="7"/>
        <v>0</v>
      </c>
    </row>
    <row r="148" spans="1:12" x14ac:dyDescent="0.2">
      <c r="A148" s="11">
        <f t="shared" si="8"/>
        <v>139</v>
      </c>
      <c r="B148" s="12" t="s">
        <v>16277</v>
      </c>
      <c r="C148" s="12" t="s">
        <v>2706</v>
      </c>
      <c r="D148" s="12" t="s">
        <v>3089</v>
      </c>
      <c r="E148" s="14">
        <v>1</v>
      </c>
      <c r="F148" s="12" t="s">
        <v>9</v>
      </c>
      <c r="G148" s="11"/>
      <c r="H148" s="11"/>
      <c r="I148" s="211"/>
      <c r="J148" s="26"/>
      <c r="K148" s="11">
        <f t="shared" si="6"/>
        <v>0</v>
      </c>
      <c r="L148" s="11">
        <f t="shared" si="7"/>
        <v>0</v>
      </c>
    </row>
    <row r="149" spans="1:12" x14ac:dyDescent="0.2">
      <c r="A149" s="11">
        <f t="shared" si="8"/>
        <v>140</v>
      </c>
      <c r="B149" s="12" t="s">
        <v>16278</v>
      </c>
      <c r="C149" s="12" t="s">
        <v>2251</v>
      </c>
      <c r="D149" s="12" t="s">
        <v>2888</v>
      </c>
      <c r="E149" s="14">
        <v>1</v>
      </c>
      <c r="F149" s="12" t="s">
        <v>9</v>
      </c>
      <c r="G149" s="11"/>
      <c r="H149" s="11"/>
      <c r="I149" s="211"/>
      <c r="J149" s="26"/>
      <c r="K149" s="11">
        <f t="shared" si="6"/>
        <v>0</v>
      </c>
      <c r="L149" s="11">
        <f t="shared" si="7"/>
        <v>0</v>
      </c>
    </row>
    <row r="150" spans="1:12" x14ac:dyDescent="0.2">
      <c r="A150" s="11">
        <f t="shared" si="8"/>
        <v>141</v>
      </c>
      <c r="B150" s="12" t="s">
        <v>16279</v>
      </c>
      <c r="C150" s="12" t="s">
        <v>2498</v>
      </c>
      <c r="D150" s="12" t="s">
        <v>16280</v>
      </c>
      <c r="E150" s="14">
        <v>5</v>
      </c>
      <c r="F150" s="12" t="s">
        <v>9</v>
      </c>
      <c r="G150" s="11"/>
      <c r="H150" s="11"/>
      <c r="I150" s="211"/>
      <c r="J150" s="26"/>
      <c r="K150" s="11">
        <f t="shared" si="6"/>
        <v>0</v>
      </c>
      <c r="L150" s="11">
        <f t="shared" si="7"/>
        <v>0</v>
      </c>
    </row>
    <row r="151" spans="1:12" x14ac:dyDescent="0.2">
      <c r="A151" s="11">
        <f t="shared" si="8"/>
        <v>142</v>
      </c>
      <c r="B151" s="12" t="s">
        <v>16281</v>
      </c>
      <c r="C151" s="12" t="s">
        <v>2850</v>
      </c>
      <c r="D151" s="12" t="s">
        <v>3116</v>
      </c>
      <c r="E151" s="14">
        <v>1</v>
      </c>
      <c r="F151" s="12" t="s">
        <v>9</v>
      </c>
      <c r="G151" s="11"/>
      <c r="H151" s="11"/>
      <c r="I151" s="211"/>
      <c r="J151" s="26"/>
      <c r="K151" s="11">
        <f t="shared" si="6"/>
        <v>0</v>
      </c>
      <c r="L151" s="11">
        <f t="shared" si="7"/>
        <v>0</v>
      </c>
    </row>
    <row r="152" spans="1:12" x14ac:dyDescent="0.2">
      <c r="A152" s="11">
        <f t="shared" si="8"/>
        <v>143</v>
      </c>
      <c r="B152" s="12" t="s">
        <v>16282</v>
      </c>
      <c r="C152" s="12" t="s">
        <v>2820</v>
      </c>
      <c r="D152" s="12" t="s">
        <v>3114</v>
      </c>
      <c r="E152" s="14">
        <v>1</v>
      </c>
      <c r="F152" s="12" t="s">
        <v>9</v>
      </c>
      <c r="G152" s="11"/>
      <c r="H152" s="11"/>
      <c r="I152" s="211"/>
      <c r="J152" s="26"/>
      <c r="K152" s="11">
        <f t="shared" si="6"/>
        <v>0</v>
      </c>
      <c r="L152" s="11">
        <f t="shared" si="7"/>
        <v>0</v>
      </c>
    </row>
    <row r="153" spans="1:12" x14ac:dyDescent="0.2">
      <c r="A153" s="11">
        <f t="shared" si="8"/>
        <v>144</v>
      </c>
      <c r="B153" s="12" t="s">
        <v>16283</v>
      </c>
      <c r="C153" s="12" t="s">
        <v>2826</v>
      </c>
      <c r="D153" s="12" t="s">
        <v>3115</v>
      </c>
      <c r="E153" s="14">
        <v>2</v>
      </c>
      <c r="F153" s="12" t="s">
        <v>9</v>
      </c>
      <c r="G153" s="11"/>
      <c r="H153" s="11"/>
      <c r="I153" s="211"/>
      <c r="J153" s="26"/>
      <c r="K153" s="11">
        <f t="shared" si="6"/>
        <v>0</v>
      </c>
      <c r="L153" s="11">
        <f t="shared" si="7"/>
        <v>0</v>
      </c>
    </row>
    <row r="154" spans="1:12" x14ac:dyDescent="0.2">
      <c r="A154" s="11">
        <f t="shared" si="8"/>
        <v>145</v>
      </c>
      <c r="B154" s="12" t="s">
        <v>16284</v>
      </c>
      <c r="C154" s="12" t="s">
        <v>2325</v>
      </c>
      <c r="D154" s="12" t="s">
        <v>2944</v>
      </c>
      <c r="E154" s="14">
        <v>11</v>
      </c>
      <c r="F154" s="12" t="s">
        <v>9</v>
      </c>
      <c r="G154" s="11"/>
      <c r="H154" s="11"/>
      <c r="I154" s="211"/>
      <c r="J154" s="26"/>
      <c r="K154" s="11">
        <f t="shared" si="6"/>
        <v>0</v>
      </c>
      <c r="L154" s="11">
        <f t="shared" si="7"/>
        <v>0</v>
      </c>
    </row>
    <row r="155" spans="1:12" x14ac:dyDescent="0.2">
      <c r="A155" s="11">
        <f t="shared" si="8"/>
        <v>146</v>
      </c>
      <c r="B155" s="12" t="s">
        <v>16285</v>
      </c>
      <c r="C155" s="12" t="s">
        <v>2333</v>
      </c>
      <c r="D155" s="12" t="s">
        <v>16286</v>
      </c>
      <c r="E155" s="14">
        <v>1</v>
      </c>
      <c r="F155" s="12" t="s">
        <v>9</v>
      </c>
      <c r="G155" s="11"/>
      <c r="H155" s="11"/>
      <c r="I155" s="211"/>
      <c r="J155" s="26"/>
      <c r="K155" s="11">
        <f t="shared" si="6"/>
        <v>0</v>
      </c>
      <c r="L155" s="11">
        <f t="shared" si="7"/>
        <v>0</v>
      </c>
    </row>
    <row r="156" spans="1:12" x14ac:dyDescent="0.2">
      <c r="A156" s="11">
        <f t="shared" si="8"/>
        <v>147</v>
      </c>
      <c r="B156" s="12" t="s">
        <v>16287</v>
      </c>
      <c r="C156" s="12" t="s">
        <v>2430</v>
      </c>
      <c r="D156" s="12" t="s">
        <v>3005</v>
      </c>
      <c r="E156" s="14">
        <v>1</v>
      </c>
      <c r="F156" s="12" t="s">
        <v>9</v>
      </c>
      <c r="G156" s="11"/>
      <c r="H156" s="11"/>
      <c r="I156" s="211"/>
      <c r="J156" s="26"/>
      <c r="K156" s="11">
        <f t="shared" si="6"/>
        <v>0</v>
      </c>
      <c r="L156" s="11">
        <f t="shared" si="7"/>
        <v>0</v>
      </c>
    </row>
    <row r="157" spans="1:12" x14ac:dyDescent="0.2">
      <c r="A157" s="11">
        <f t="shared" si="8"/>
        <v>148</v>
      </c>
      <c r="B157" s="12" t="s">
        <v>16288</v>
      </c>
      <c r="C157" s="12" t="s">
        <v>2694</v>
      </c>
      <c r="D157" s="12" t="s">
        <v>16289</v>
      </c>
      <c r="E157" s="14">
        <v>1</v>
      </c>
      <c r="F157" s="12" t="s">
        <v>9</v>
      </c>
      <c r="G157" s="11"/>
      <c r="H157" s="11"/>
      <c r="I157" s="211"/>
      <c r="J157" s="26"/>
      <c r="K157" s="11">
        <f t="shared" si="6"/>
        <v>0</v>
      </c>
      <c r="L157" s="11">
        <f t="shared" si="7"/>
        <v>0</v>
      </c>
    </row>
    <row r="158" spans="1:12" x14ac:dyDescent="0.2">
      <c r="A158" s="11">
        <f t="shared" si="8"/>
        <v>149</v>
      </c>
      <c r="B158" s="12" t="s">
        <v>16290</v>
      </c>
      <c r="C158" s="12" t="s">
        <v>2690</v>
      </c>
      <c r="D158" s="12" t="s">
        <v>3083</v>
      </c>
      <c r="E158" s="14">
        <v>1</v>
      </c>
      <c r="F158" s="12" t="s">
        <v>9</v>
      </c>
      <c r="G158" s="11"/>
      <c r="H158" s="11"/>
      <c r="I158" s="211"/>
      <c r="J158" s="26"/>
      <c r="K158" s="11">
        <f t="shared" si="6"/>
        <v>0</v>
      </c>
      <c r="L158" s="11">
        <f t="shared" si="7"/>
        <v>0</v>
      </c>
    </row>
    <row r="159" spans="1:12" x14ac:dyDescent="0.2">
      <c r="A159" s="11">
        <f t="shared" si="8"/>
        <v>150</v>
      </c>
      <c r="B159" s="12" t="s">
        <v>16291</v>
      </c>
      <c r="C159" s="12" t="s">
        <v>2377</v>
      </c>
      <c r="D159" s="12" t="s">
        <v>8274</v>
      </c>
      <c r="E159" s="14">
        <v>5</v>
      </c>
      <c r="F159" s="12" t="s">
        <v>9</v>
      </c>
      <c r="G159" s="11"/>
      <c r="H159" s="11"/>
      <c r="I159" s="211"/>
      <c r="J159" s="26"/>
      <c r="K159" s="11">
        <f t="shared" si="6"/>
        <v>0</v>
      </c>
      <c r="L159" s="11">
        <f t="shared" si="7"/>
        <v>0</v>
      </c>
    </row>
    <row r="160" spans="1:12" x14ac:dyDescent="0.2">
      <c r="A160" s="11">
        <f t="shared" si="8"/>
        <v>151</v>
      </c>
      <c r="B160" s="12" t="s">
        <v>16292</v>
      </c>
      <c r="C160" s="12" t="s">
        <v>2609</v>
      </c>
      <c r="D160" s="12" t="s">
        <v>3066</v>
      </c>
      <c r="E160" s="14">
        <v>1</v>
      </c>
      <c r="F160" s="12" t="s">
        <v>9</v>
      </c>
      <c r="G160" s="11"/>
      <c r="H160" s="11"/>
      <c r="I160" s="211"/>
      <c r="J160" s="26"/>
      <c r="K160" s="11">
        <f t="shared" si="6"/>
        <v>0</v>
      </c>
      <c r="L160" s="11">
        <f t="shared" si="7"/>
        <v>0</v>
      </c>
    </row>
    <row r="161" spans="1:12" x14ac:dyDescent="0.2">
      <c r="A161" s="11">
        <f t="shared" si="8"/>
        <v>152</v>
      </c>
      <c r="B161" s="12" t="s">
        <v>16293</v>
      </c>
      <c r="C161" s="12" t="s">
        <v>2397</v>
      </c>
      <c r="D161" s="12" t="s">
        <v>16294</v>
      </c>
      <c r="E161" s="14">
        <v>1</v>
      </c>
      <c r="F161" s="12" t="s">
        <v>9</v>
      </c>
      <c r="G161" s="11"/>
      <c r="H161" s="11"/>
      <c r="I161" s="211"/>
      <c r="J161" s="26"/>
      <c r="K161" s="11">
        <f t="shared" si="6"/>
        <v>0</v>
      </c>
      <c r="L161" s="11">
        <f t="shared" si="7"/>
        <v>0</v>
      </c>
    </row>
    <row r="162" spans="1:12" x14ac:dyDescent="0.2">
      <c r="A162" s="11">
        <f t="shared" si="8"/>
        <v>153</v>
      </c>
      <c r="B162" s="12" t="s">
        <v>16295</v>
      </c>
      <c r="C162" s="12" t="s">
        <v>2220</v>
      </c>
      <c r="D162" s="12" t="s">
        <v>16296</v>
      </c>
      <c r="E162" s="14">
        <v>11</v>
      </c>
      <c r="F162" s="12" t="s">
        <v>9</v>
      </c>
      <c r="G162" s="11"/>
      <c r="H162" s="11"/>
      <c r="I162" s="211"/>
      <c r="J162" s="26"/>
      <c r="K162" s="11">
        <f t="shared" si="6"/>
        <v>0</v>
      </c>
      <c r="L162" s="11">
        <f t="shared" si="7"/>
        <v>0</v>
      </c>
    </row>
    <row r="163" spans="1:12" x14ac:dyDescent="0.2">
      <c r="A163" s="11">
        <f t="shared" si="8"/>
        <v>154</v>
      </c>
      <c r="B163" s="12" t="s">
        <v>16297</v>
      </c>
      <c r="C163" s="12" t="s">
        <v>2221</v>
      </c>
      <c r="D163" s="12" t="s">
        <v>16298</v>
      </c>
      <c r="E163" s="14">
        <v>1</v>
      </c>
      <c r="F163" s="12" t="s">
        <v>9</v>
      </c>
      <c r="G163" s="11"/>
      <c r="H163" s="11"/>
      <c r="I163" s="211"/>
      <c r="J163" s="26"/>
      <c r="K163" s="11">
        <f t="shared" si="6"/>
        <v>0</v>
      </c>
      <c r="L163" s="11">
        <f t="shared" si="7"/>
        <v>0</v>
      </c>
    </row>
    <row r="164" spans="1:12" x14ac:dyDescent="0.2">
      <c r="A164" s="11">
        <f t="shared" si="8"/>
        <v>155</v>
      </c>
      <c r="B164" s="12" t="s">
        <v>16299</v>
      </c>
      <c r="C164" s="12" t="s">
        <v>2222</v>
      </c>
      <c r="D164" s="12" t="s">
        <v>2861</v>
      </c>
      <c r="E164" s="14">
        <v>1</v>
      </c>
      <c r="F164" s="12" t="s">
        <v>9</v>
      </c>
      <c r="G164" s="11"/>
      <c r="H164" s="11"/>
      <c r="I164" s="211"/>
      <c r="J164" s="26"/>
      <c r="K164" s="11">
        <f t="shared" si="6"/>
        <v>0</v>
      </c>
      <c r="L164" s="11">
        <f t="shared" si="7"/>
        <v>0</v>
      </c>
    </row>
    <row r="165" spans="1:12" x14ac:dyDescent="0.2">
      <c r="A165" s="11">
        <f t="shared" si="8"/>
        <v>156</v>
      </c>
      <c r="B165" s="12" t="s">
        <v>16300</v>
      </c>
      <c r="C165" s="12" t="s">
        <v>2223</v>
      </c>
      <c r="D165" s="12" t="s">
        <v>2862</v>
      </c>
      <c r="E165" s="14">
        <v>1</v>
      </c>
      <c r="F165" s="12" t="s">
        <v>9</v>
      </c>
      <c r="G165" s="11"/>
      <c r="H165" s="11"/>
      <c r="I165" s="211"/>
      <c r="J165" s="26"/>
      <c r="K165" s="11">
        <f t="shared" si="6"/>
        <v>0</v>
      </c>
      <c r="L165" s="11">
        <f t="shared" si="7"/>
        <v>0</v>
      </c>
    </row>
    <row r="166" spans="1:12" x14ac:dyDescent="0.2">
      <c r="A166" s="11">
        <f t="shared" si="8"/>
        <v>157</v>
      </c>
      <c r="B166" s="12" t="s">
        <v>16301</v>
      </c>
      <c r="C166" s="12" t="s">
        <v>2224</v>
      </c>
      <c r="D166" s="12" t="s">
        <v>2863</v>
      </c>
      <c r="E166" s="14">
        <v>1</v>
      </c>
      <c r="F166" s="12" t="s">
        <v>9</v>
      </c>
      <c r="G166" s="11"/>
      <c r="H166" s="11"/>
      <c r="I166" s="211"/>
      <c r="J166" s="26"/>
      <c r="K166" s="11">
        <f t="shared" si="6"/>
        <v>0</v>
      </c>
      <c r="L166" s="11">
        <f t="shared" si="7"/>
        <v>0</v>
      </c>
    </row>
    <row r="167" spans="1:12" x14ac:dyDescent="0.2">
      <c r="A167" s="11">
        <f t="shared" si="8"/>
        <v>158</v>
      </c>
      <c r="B167" s="12" t="s">
        <v>16302</v>
      </c>
      <c r="C167" s="12" t="s">
        <v>2225</v>
      </c>
      <c r="D167" s="12" t="s">
        <v>2864</v>
      </c>
      <c r="E167" s="14">
        <v>1</v>
      </c>
      <c r="F167" s="12" t="s">
        <v>9</v>
      </c>
      <c r="G167" s="11"/>
      <c r="H167" s="11"/>
      <c r="I167" s="211"/>
      <c r="J167" s="26"/>
      <c r="K167" s="11">
        <f t="shared" si="6"/>
        <v>0</v>
      </c>
      <c r="L167" s="11">
        <f t="shared" si="7"/>
        <v>0</v>
      </c>
    </row>
    <row r="168" spans="1:12" x14ac:dyDescent="0.2">
      <c r="A168" s="11">
        <f t="shared" si="8"/>
        <v>159</v>
      </c>
      <c r="B168" s="12" t="s">
        <v>16303</v>
      </c>
      <c r="C168" s="12" t="s">
        <v>2227</v>
      </c>
      <c r="D168" s="12" t="s">
        <v>2866</v>
      </c>
      <c r="E168" s="14">
        <v>1</v>
      </c>
      <c r="F168" s="12" t="s">
        <v>9</v>
      </c>
      <c r="G168" s="11"/>
      <c r="H168" s="11"/>
      <c r="I168" s="211"/>
      <c r="J168" s="26"/>
      <c r="K168" s="11">
        <f t="shared" si="6"/>
        <v>0</v>
      </c>
      <c r="L168" s="11">
        <f t="shared" si="7"/>
        <v>0</v>
      </c>
    </row>
    <row r="169" spans="1:12" x14ac:dyDescent="0.2">
      <c r="A169" s="11">
        <f t="shared" si="8"/>
        <v>160</v>
      </c>
      <c r="B169" s="12" t="s">
        <v>16304</v>
      </c>
      <c r="C169" s="12" t="s">
        <v>16305</v>
      </c>
      <c r="D169" s="12" t="s">
        <v>16306</v>
      </c>
      <c r="E169" s="14">
        <v>31</v>
      </c>
      <c r="F169" s="12" t="s">
        <v>9</v>
      </c>
      <c r="G169" s="11"/>
      <c r="H169" s="11"/>
      <c r="I169" s="211"/>
      <c r="J169" s="26"/>
      <c r="K169" s="11">
        <f t="shared" si="6"/>
        <v>0</v>
      </c>
      <c r="L169" s="11">
        <f t="shared" si="7"/>
        <v>0</v>
      </c>
    </row>
    <row r="170" spans="1:12" x14ac:dyDescent="0.2">
      <c r="A170" s="11">
        <f t="shared" si="8"/>
        <v>161</v>
      </c>
      <c r="B170" s="12" t="s">
        <v>16307</v>
      </c>
      <c r="C170" s="12" t="s">
        <v>2228</v>
      </c>
      <c r="D170" s="12" t="s">
        <v>2867</v>
      </c>
      <c r="E170" s="14">
        <v>1</v>
      </c>
      <c r="F170" s="12" t="s">
        <v>9</v>
      </c>
      <c r="G170" s="11"/>
      <c r="H170" s="11"/>
      <c r="I170" s="211"/>
      <c r="J170" s="26"/>
      <c r="K170" s="11">
        <f t="shared" si="6"/>
        <v>0</v>
      </c>
      <c r="L170" s="11">
        <f t="shared" si="7"/>
        <v>0</v>
      </c>
    </row>
    <row r="171" spans="1:12" x14ac:dyDescent="0.2">
      <c r="A171" s="11">
        <f t="shared" si="8"/>
        <v>162</v>
      </c>
      <c r="B171" s="12" t="s">
        <v>16308</v>
      </c>
      <c r="C171" s="12" t="s">
        <v>2230</v>
      </c>
      <c r="D171" s="12" t="s">
        <v>2869</v>
      </c>
      <c r="E171" s="14">
        <v>3</v>
      </c>
      <c r="F171" s="12" t="s">
        <v>9</v>
      </c>
      <c r="G171" s="11"/>
      <c r="H171" s="11"/>
      <c r="I171" s="211"/>
      <c r="J171" s="26"/>
      <c r="K171" s="11">
        <f t="shared" si="6"/>
        <v>0</v>
      </c>
      <c r="L171" s="11">
        <f t="shared" si="7"/>
        <v>0</v>
      </c>
    </row>
    <row r="172" spans="1:12" x14ac:dyDescent="0.2">
      <c r="A172" s="11">
        <f t="shared" si="8"/>
        <v>163</v>
      </c>
      <c r="B172" s="12" t="s">
        <v>16309</v>
      </c>
      <c r="C172" s="12" t="s">
        <v>2231</v>
      </c>
      <c r="D172" s="12" t="s">
        <v>2870</v>
      </c>
      <c r="E172" s="14">
        <v>1</v>
      </c>
      <c r="F172" s="12" t="s">
        <v>9</v>
      </c>
      <c r="G172" s="11"/>
      <c r="H172" s="11"/>
      <c r="I172" s="211"/>
      <c r="J172" s="26"/>
      <c r="K172" s="11">
        <f t="shared" si="6"/>
        <v>0</v>
      </c>
      <c r="L172" s="11">
        <f t="shared" si="7"/>
        <v>0</v>
      </c>
    </row>
    <row r="173" spans="1:12" x14ac:dyDescent="0.2">
      <c r="A173" s="11">
        <f t="shared" si="8"/>
        <v>164</v>
      </c>
      <c r="B173" s="12" t="s">
        <v>16310</v>
      </c>
      <c r="C173" s="12" t="s">
        <v>2232</v>
      </c>
      <c r="D173" s="12" t="s">
        <v>2871</v>
      </c>
      <c r="E173" s="14">
        <v>15</v>
      </c>
      <c r="F173" s="12" t="s">
        <v>9</v>
      </c>
      <c r="G173" s="11"/>
      <c r="H173" s="11"/>
      <c r="I173" s="211"/>
      <c r="J173" s="26"/>
      <c r="K173" s="11">
        <f t="shared" si="6"/>
        <v>0</v>
      </c>
      <c r="L173" s="11">
        <f t="shared" si="7"/>
        <v>0</v>
      </c>
    </row>
    <row r="174" spans="1:12" x14ac:dyDescent="0.2">
      <c r="A174" s="11">
        <f t="shared" si="8"/>
        <v>165</v>
      </c>
      <c r="B174" s="12" t="s">
        <v>16311</v>
      </c>
      <c r="C174" s="12" t="s">
        <v>2233</v>
      </c>
      <c r="D174" s="12" t="s">
        <v>2872</v>
      </c>
      <c r="E174" s="14">
        <v>1</v>
      </c>
      <c r="F174" s="12" t="s">
        <v>9</v>
      </c>
      <c r="G174" s="11"/>
      <c r="H174" s="11"/>
      <c r="I174" s="211"/>
      <c r="J174" s="26"/>
      <c r="K174" s="11">
        <f t="shared" si="6"/>
        <v>0</v>
      </c>
      <c r="L174" s="11">
        <f t="shared" si="7"/>
        <v>0</v>
      </c>
    </row>
    <row r="175" spans="1:12" x14ac:dyDescent="0.2">
      <c r="A175" s="11">
        <f t="shared" si="8"/>
        <v>166</v>
      </c>
      <c r="B175" s="12" t="s">
        <v>16312</v>
      </c>
      <c r="C175" s="12" t="s">
        <v>2235</v>
      </c>
      <c r="D175" s="12" t="s">
        <v>2874</v>
      </c>
      <c r="E175" s="14">
        <v>1</v>
      </c>
      <c r="F175" s="12" t="s">
        <v>9</v>
      </c>
      <c r="G175" s="11"/>
      <c r="H175" s="11"/>
      <c r="I175" s="211"/>
      <c r="J175" s="26"/>
      <c r="K175" s="11">
        <f t="shared" si="6"/>
        <v>0</v>
      </c>
      <c r="L175" s="11">
        <f t="shared" si="7"/>
        <v>0</v>
      </c>
    </row>
    <row r="176" spans="1:12" x14ac:dyDescent="0.2">
      <c r="A176" s="11">
        <f t="shared" si="8"/>
        <v>167</v>
      </c>
      <c r="B176" s="12" t="s">
        <v>16313</v>
      </c>
      <c r="C176" s="12" t="s">
        <v>2236</v>
      </c>
      <c r="D176" s="12" t="s">
        <v>2875</v>
      </c>
      <c r="E176" s="14">
        <v>1</v>
      </c>
      <c r="F176" s="12" t="s">
        <v>9</v>
      </c>
      <c r="G176" s="11"/>
      <c r="H176" s="11"/>
      <c r="I176" s="211"/>
      <c r="J176" s="26"/>
      <c r="K176" s="11">
        <f t="shared" si="6"/>
        <v>0</v>
      </c>
      <c r="L176" s="11">
        <f t="shared" si="7"/>
        <v>0</v>
      </c>
    </row>
    <row r="177" spans="1:12" x14ac:dyDescent="0.2">
      <c r="A177" s="11">
        <f t="shared" si="8"/>
        <v>168</v>
      </c>
      <c r="B177" s="12" t="s">
        <v>16314</v>
      </c>
      <c r="C177" s="12" t="s">
        <v>2237</v>
      </c>
      <c r="D177" s="12" t="s">
        <v>2876</v>
      </c>
      <c r="E177" s="14">
        <v>1</v>
      </c>
      <c r="F177" s="12" t="s">
        <v>9</v>
      </c>
      <c r="G177" s="11"/>
      <c r="H177" s="11"/>
      <c r="I177" s="211"/>
      <c r="J177" s="26"/>
      <c r="K177" s="11">
        <f t="shared" si="6"/>
        <v>0</v>
      </c>
      <c r="L177" s="11">
        <f t="shared" si="7"/>
        <v>0</v>
      </c>
    </row>
    <row r="178" spans="1:12" x14ac:dyDescent="0.2">
      <c r="A178" s="11">
        <f t="shared" si="8"/>
        <v>169</v>
      </c>
      <c r="B178" s="12" t="s">
        <v>16315</v>
      </c>
      <c r="C178" s="12" t="s">
        <v>2238</v>
      </c>
      <c r="D178" s="12" t="s">
        <v>2877</v>
      </c>
      <c r="E178" s="14">
        <v>1</v>
      </c>
      <c r="F178" s="12" t="s">
        <v>9</v>
      </c>
      <c r="G178" s="11"/>
      <c r="H178" s="11"/>
      <c r="I178" s="211"/>
      <c r="J178" s="26"/>
      <c r="K178" s="11">
        <f t="shared" si="6"/>
        <v>0</v>
      </c>
      <c r="L178" s="11">
        <f t="shared" si="7"/>
        <v>0</v>
      </c>
    </row>
    <row r="179" spans="1:12" x14ac:dyDescent="0.2">
      <c r="A179" s="11">
        <f t="shared" si="8"/>
        <v>170</v>
      </c>
      <c r="B179" s="12" t="s">
        <v>16316</v>
      </c>
      <c r="C179" s="12" t="s">
        <v>2239</v>
      </c>
      <c r="D179" s="12" t="s">
        <v>2878</v>
      </c>
      <c r="E179" s="14">
        <v>1</v>
      </c>
      <c r="F179" s="12" t="s">
        <v>9</v>
      </c>
      <c r="G179" s="11"/>
      <c r="H179" s="11"/>
      <c r="I179" s="211"/>
      <c r="J179" s="26"/>
      <c r="K179" s="11">
        <f t="shared" si="6"/>
        <v>0</v>
      </c>
      <c r="L179" s="11">
        <f t="shared" si="7"/>
        <v>0</v>
      </c>
    </row>
    <row r="180" spans="1:12" x14ac:dyDescent="0.2">
      <c r="A180" s="11">
        <f t="shared" si="8"/>
        <v>171</v>
      </c>
      <c r="B180" s="12" t="s">
        <v>16317</v>
      </c>
      <c r="C180" s="12" t="s">
        <v>2240</v>
      </c>
      <c r="D180" s="12" t="s">
        <v>2879</v>
      </c>
      <c r="E180" s="14">
        <v>1</v>
      </c>
      <c r="F180" s="12" t="s">
        <v>9</v>
      </c>
      <c r="G180" s="11"/>
      <c r="H180" s="11"/>
      <c r="I180" s="211"/>
      <c r="J180" s="26"/>
      <c r="K180" s="11">
        <f t="shared" si="6"/>
        <v>0</v>
      </c>
      <c r="L180" s="11">
        <f t="shared" si="7"/>
        <v>0</v>
      </c>
    </row>
    <row r="181" spans="1:12" x14ac:dyDescent="0.2">
      <c r="A181" s="11">
        <f t="shared" si="8"/>
        <v>172</v>
      </c>
      <c r="B181" s="12" t="s">
        <v>16318</v>
      </c>
      <c r="C181" s="12" t="s">
        <v>2241</v>
      </c>
      <c r="D181" s="12" t="s">
        <v>2880</v>
      </c>
      <c r="E181" s="14">
        <v>1</v>
      </c>
      <c r="F181" s="12" t="s">
        <v>9</v>
      </c>
      <c r="G181" s="11"/>
      <c r="H181" s="11"/>
      <c r="I181" s="211"/>
      <c r="J181" s="26"/>
      <c r="K181" s="11">
        <f t="shared" si="6"/>
        <v>0</v>
      </c>
      <c r="L181" s="11">
        <f t="shared" si="7"/>
        <v>0</v>
      </c>
    </row>
    <row r="182" spans="1:12" x14ac:dyDescent="0.2">
      <c r="A182" s="11">
        <f t="shared" si="8"/>
        <v>173</v>
      </c>
      <c r="B182" s="12" t="s">
        <v>16319</v>
      </c>
      <c r="C182" s="12" t="s">
        <v>2242</v>
      </c>
      <c r="D182" s="12" t="s">
        <v>2881</v>
      </c>
      <c r="E182" s="14">
        <v>1</v>
      </c>
      <c r="F182" s="12" t="s">
        <v>9</v>
      </c>
      <c r="G182" s="11"/>
      <c r="H182" s="11"/>
      <c r="I182" s="211"/>
      <c r="J182" s="26"/>
      <c r="K182" s="11">
        <f t="shared" si="6"/>
        <v>0</v>
      </c>
      <c r="L182" s="11">
        <f t="shared" si="7"/>
        <v>0</v>
      </c>
    </row>
    <row r="183" spans="1:12" x14ac:dyDescent="0.2">
      <c r="A183" s="11">
        <f t="shared" si="8"/>
        <v>174</v>
      </c>
      <c r="B183" s="12" t="s">
        <v>16320</v>
      </c>
      <c r="C183" s="12" t="s">
        <v>2246</v>
      </c>
      <c r="D183" s="12" t="s">
        <v>2885</v>
      </c>
      <c r="E183" s="14">
        <v>1</v>
      </c>
      <c r="F183" s="12" t="s">
        <v>9</v>
      </c>
      <c r="G183" s="11"/>
      <c r="H183" s="11"/>
      <c r="I183" s="211"/>
      <c r="J183" s="26"/>
      <c r="K183" s="11">
        <f t="shared" si="6"/>
        <v>0</v>
      </c>
      <c r="L183" s="11">
        <f t="shared" si="7"/>
        <v>0</v>
      </c>
    </row>
    <row r="184" spans="1:12" x14ac:dyDescent="0.2">
      <c r="A184" s="11">
        <f t="shared" si="8"/>
        <v>175</v>
      </c>
      <c r="B184" s="12" t="s">
        <v>16321</v>
      </c>
      <c r="C184" s="12" t="s">
        <v>2247</v>
      </c>
      <c r="D184" s="12" t="s">
        <v>16322</v>
      </c>
      <c r="E184" s="14">
        <v>1</v>
      </c>
      <c r="F184" s="12" t="s">
        <v>9</v>
      </c>
      <c r="G184" s="11"/>
      <c r="H184" s="11"/>
      <c r="I184" s="211"/>
      <c r="J184" s="26"/>
      <c r="K184" s="11">
        <f t="shared" si="6"/>
        <v>0</v>
      </c>
      <c r="L184" s="11">
        <f t="shared" si="7"/>
        <v>0</v>
      </c>
    </row>
    <row r="185" spans="1:12" x14ac:dyDescent="0.2">
      <c r="A185" s="11">
        <f t="shared" si="8"/>
        <v>176</v>
      </c>
      <c r="B185" s="12" t="s">
        <v>16323</v>
      </c>
      <c r="C185" s="12" t="s">
        <v>2248</v>
      </c>
      <c r="D185" s="12" t="s">
        <v>2886</v>
      </c>
      <c r="E185" s="14">
        <v>1</v>
      </c>
      <c r="F185" s="12" t="s">
        <v>9</v>
      </c>
      <c r="G185" s="11"/>
      <c r="H185" s="11"/>
      <c r="I185" s="211"/>
      <c r="J185" s="26"/>
      <c r="K185" s="11">
        <f t="shared" si="6"/>
        <v>0</v>
      </c>
      <c r="L185" s="11">
        <f t="shared" si="7"/>
        <v>0</v>
      </c>
    </row>
    <row r="186" spans="1:12" x14ac:dyDescent="0.2">
      <c r="A186" s="11">
        <f t="shared" si="8"/>
        <v>177</v>
      </c>
      <c r="B186" s="12" t="s">
        <v>16324</v>
      </c>
      <c r="C186" s="12" t="s">
        <v>2250</v>
      </c>
      <c r="D186" s="12" t="s">
        <v>2887</v>
      </c>
      <c r="E186" s="14">
        <v>4</v>
      </c>
      <c r="F186" s="12" t="s">
        <v>9</v>
      </c>
      <c r="G186" s="11"/>
      <c r="H186" s="11"/>
      <c r="I186" s="211"/>
      <c r="J186" s="26"/>
      <c r="K186" s="11">
        <f t="shared" si="6"/>
        <v>0</v>
      </c>
      <c r="L186" s="11">
        <f t="shared" si="7"/>
        <v>0</v>
      </c>
    </row>
    <row r="187" spans="1:12" x14ac:dyDescent="0.2">
      <c r="A187" s="11">
        <f t="shared" si="8"/>
        <v>178</v>
      </c>
      <c r="B187" s="12" t="s">
        <v>16325</v>
      </c>
      <c r="C187" s="12" t="s">
        <v>2252</v>
      </c>
      <c r="D187" s="12" t="s">
        <v>16326</v>
      </c>
      <c r="E187" s="14">
        <v>1</v>
      </c>
      <c r="F187" s="12" t="s">
        <v>676</v>
      </c>
      <c r="G187" s="11"/>
      <c r="H187" s="11"/>
      <c r="I187" s="211"/>
      <c r="J187" s="26"/>
      <c r="K187" s="11">
        <f t="shared" si="6"/>
        <v>0</v>
      </c>
      <c r="L187" s="11">
        <f t="shared" si="7"/>
        <v>0</v>
      </c>
    </row>
    <row r="188" spans="1:12" x14ac:dyDescent="0.2">
      <c r="A188" s="11">
        <f t="shared" si="8"/>
        <v>179</v>
      </c>
      <c r="B188" s="12" t="s">
        <v>16327</v>
      </c>
      <c r="C188" s="12" t="s">
        <v>2263</v>
      </c>
      <c r="D188" s="12" t="s">
        <v>2898</v>
      </c>
      <c r="E188" s="14">
        <v>11</v>
      </c>
      <c r="F188" s="12" t="s">
        <v>9</v>
      </c>
      <c r="G188" s="11"/>
      <c r="H188" s="11"/>
      <c r="I188" s="211"/>
      <c r="J188" s="26"/>
      <c r="K188" s="11">
        <f t="shared" si="6"/>
        <v>0</v>
      </c>
      <c r="L188" s="11">
        <f t="shared" si="7"/>
        <v>0</v>
      </c>
    </row>
    <row r="189" spans="1:12" x14ac:dyDescent="0.2">
      <c r="A189" s="11">
        <f t="shared" si="8"/>
        <v>180</v>
      </c>
      <c r="B189" s="12" t="s">
        <v>16328</v>
      </c>
      <c r="C189" s="12" t="s">
        <v>2264</v>
      </c>
      <c r="D189" s="12" t="s">
        <v>2899</v>
      </c>
      <c r="E189" s="14">
        <v>1</v>
      </c>
      <c r="F189" s="12" t="s">
        <v>9</v>
      </c>
      <c r="G189" s="11"/>
      <c r="H189" s="11"/>
      <c r="I189" s="211"/>
      <c r="J189" s="26"/>
      <c r="K189" s="11">
        <f t="shared" si="6"/>
        <v>0</v>
      </c>
      <c r="L189" s="11">
        <f t="shared" si="7"/>
        <v>0</v>
      </c>
    </row>
    <row r="190" spans="1:12" x14ac:dyDescent="0.2">
      <c r="A190" s="11">
        <f t="shared" si="8"/>
        <v>181</v>
      </c>
      <c r="B190" s="12" t="s">
        <v>16329</v>
      </c>
      <c r="C190" s="12" t="s">
        <v>2265</v>
      </c>
      <c r="D190" s="12" t="s">
        <v>2900</v>
      </c>
      <c r="E190" s="14">
        <v>1</v>
      </c>
      <c r="F190" s="12" t="s">
        <v>9</v>
      </c>
      <c r="G190" s="11"/>
      <c r="H190" s="11"/>
      <c r="I190" s="211"/>
      <c r="J190" s="26"/>
      <c r="K190" s="11">
        <f t="shared" si="6"/>
        <v>0</v>
      </c>
      <c r="L190" s="11">
        <f t="shared" si="7"/>
        <v>0</v>
      </c>
    </row>
    <row r="191" spans="1:12" x14ac:dyDescent="0.2">
      <c r="A191" s="11">
        <f t="shared" si="8"/>
        <v>182</v>
      </c>
      <c r="B191" s="12" t="s">
        <v>16330</v>
      </c>
      <c r="C191" s="12" t="s">
        <v>2266</v>
      </c>
      <c r="D191" s="12" t="s">
        <v>2901</v>
      </c>
      <c r="E191" s="14">
        <v>1</v>
      </c>
      <c r="F191" s="12" t="s">
        <v>9</v>
      </c>
      <c r="G191" s="11"/>
      <c r="H191" s="11"/>
      <c r="I191" s="211"/>
      <c r="J191" s="26"/>
      <c r="K191" s="11">
        <f t="shared" si="6"/>
        <v>0</v>
      </c>
      <c r="L191" s="11">
        <f t="shared" si="7"/>
        <v>0</v>
      </c>
    </row>
    <row r="192" spans="1:12" x14ac:dyDescent="0.2">
      <c r="A192" s="11">
        <f t="shared" si="8"/>
        <v>183</v>
      </c>
      <c r="B192" s="12" t="s">
        <v>16331</v>
      </c>
      <c r="C192" s="12" t="s">
        <v>2253</v>
      </c>
      <c r="D192" s="12" t="s">
        <v>2889</v>
      </c>
      <c r="E192" s="14">
        <v>1</v>
      </c>
      <c r="F192" s="12" t="s">
        <v>9</v>
      </c>
      <c r="G192" s="11"/>
      <c r="H192" s="11"/>
      <c r="I192" s="211"/>
      <c r="J192" s="26"/>
      <c r="K192" s="11">
        <f t="shared" si="6"/>
        <v>0</v>
      </c>
      <c r="L192" s="11">
        <f t="shared" si="7"/>
        <v>0</v>
      </c>
    </row>
    <row r="193" spans="1:12" x14ac:dyDescent="0.2">
      <c r="A193" s="11">
        <f t="shared" si="8"/>
        <v>184</v>
      </c>
      <c r="B193" s="12" t="s">
        <v>16332</v>
      </c>
      <c r="C193" s="12" t="s">
        <v>2254</v>
      </c>
      <c r="D193" s="12" t="s">
        <v>16333</v>
      </c>
      <c r="E193" s="14">
        <v>1</v>
      </c>
      <c r="F193" s="12" t="s">
        <v>9</v>
      </c>
      <c r="G193" s="11"/>
      <c r="H193" s="11"/>
      <c r="I193" s="211"/>
      <c r="J193" s="26"/>
      <c r="K193" s="11">
        <f t="shared" si="6"/>
        <v>0</v>
      </c>
      <c r="L193" s="11">
        <f t="shared" si="7"/>
        <v>0</v>
      </c>
    </row>
    <row r="194" spans="1:12" x14ac:dyDescent="0.2">
      <c r="A194" s="11">
        <f t="shared" si="8"/>
        <v>185</v>
      </c>
      <c r="B194" s="12" t="s">
        <v>16334</v>
      </c>
      <c r="C194" s="12" t="s">
        <v>2255</v>
      </c>
      <c r="D194" s="12" t="s">
        <v>2890</v>
      </c>
      <c r="E194" s="14">
        <v>1</v>
      </c>
      <c r="F194" s="12" t="s">
        <v>9</v>
      </c>
      <c r="G194" s="11"/>
      <c r="H194" s="11"/>
      <c r="I194" s="211"/>
      <c r="J194" s="26"/>
      <c r="K194" s="11">
        <f t="shared" si="6"/>
        <v>0</v>
      </c>
      <c r="L194" s="11">
        <f t="shared" si="7"/>
        <v>0</v>
      </c>
    </row>
    <row r="195" spans="1:12" x14ac:dyDescent="0.2">
      <c r="A195" s="11">
        <f t="shared" si="8"/>
        <v>186</v>
      </c>
      <c r="B195" s="12" t="s">
        <v>16335</v>
      </c>
      <c r="C195" s="12" t="s">
        <v>2256</v>
      </c>
      <c r="D195" s="12" t="s">
        <v>2891</v>
      </c>
      <c r="E195" s="14">
        <v>1</v>
      </c>
      <c r="F195" s="12" t="s">
        <v>9</v>
      </c>
      <c r="G195" s="11"/>
      <c r="H195" s="11"/>
      <c r="I195" s="211"/>
      <c r="J195" s="26"/>
      <c r="K195" s="11">
        <f t="shared" si="6"/>
        <v>0</v>
      </c>
      <c r="L195" s="11">
        <f t="shared" si="7"/>
        <v>0</v>
      </c>
    </row>
    <row r="196" spans="1:12" x14ac:dyDescent="0.2">
      <c r="A196" s="11">
        <f t="shared" si="8"/>
        <v>187</v>
      </c>
      <c r="B196" s="12" t="s">
        <v>16336</v>
      </c>
      <c r="C196" s="12" t="s">
        <v>2257</v>
      </c>
      <c r="D196" s="12" t="s">
        <v>2892</v>
      </c>
      <c r="E196" s="14">
        <v>1</v>
      </c>
      <c r="F196" s="12" t="s">
        <v>9</v>
      </c>
      <c r="G196" s="11"/>
      <c r="H196" s="11"/>
      <c r="I196" s="211"/>
      <c r="J196" s="26"/>
      <c r="K196" s="11">
        <f t="shared" si="6"/>
        <v>0</v>
      </c>
      <c r="L196" s="11">
        <f t="shared" si="7"/>
        <v>0</v>
      </c>
    </row>
    <row r="197" spans="1:12" x14ac:dyDescent="0.2">
      <c r="A197" s="11">
        <f t="shared" si="8"/>
        <v>188</v>
      </c>
      <c r="B197" s="12" t="s">
        <v>16337</v>
      </c>
      <c r="C197" s="12" t="s">
        <v>2258</v>
      </c>
      <c r="D197" s="12" t="s">
        <v>2893</v>
      </c>
      <c r="E197" s="14">
        <v>1</v>
      </c>
      <c r="F197" s="12" t="s">
        <v>9</v>
      </c>
      <c r="G197" s="11"/>
      <c r="H197" s="11"/>
      <c r="I197" s="211"/>
      <c r="J197" s="26"/>
      <c r="K197" s="11">
        <f t="shared" si="6"/>
        <v>0</v>
      </c>
      <c r="L197" s="11">
        <f t="shared" si="7"/>
        <v>0</v>
      </c>
    </row>
    <row r="198" spans="1:12" x14ac:dyDescent="0.2">
      <c r="A198" s="11">
        <f t="shared" si="8"/>
        <v>189</v>
      </c>
      <c r="B198" s="12" t="s">
        <v>16338</v>
      </c>
      <c r="C198" s="12" t="s">
        <v>2259</v>
      </c>
      <c r="D198" s="12" t="s">
        <v>2894</v>
      </c>
      <c r="E198" s="14">
        <v>1</v>
      </c>
      <c r="F198" s="12" t="s">
        <v>9</v>
      </c>
      <c r="G198" s="11"/>
      <c r="H198" s="11"/>
      <c r="I198" s="211"/>
      <c r="J198" s="26"/>
      <c r="K198" s="11">
        <f t="shared" si="6"/>
        <v>0</v>
      </c>
      <c r="L198" s="11">
        <f t="shared" si="7"/>
        <v>0</v>
      </c>
    </row>
    <row r="199" spans="1:12" x14ac:dyDescent="0.2">
      <c r="A199" s="11">
        <f t="shared" si="8"/>
        <v>190</v>
      </c>
      <c r="B199" s="12" t="s">
        <v>16339</v>
      </c>
      <c r="C199" s="12" t="s">
        <v>2261</v>
      </c>
      <c r="D199" s="12" t="s">
        <v>2896</v>
      </c>
      <c r="E199" s="14">
        <v>1</v>
      </c>
      <c r="F199" s="12" t="s">
        <v>9</v>
      </c>
      <c r="G199" s="11"/>
      <c r="H199" s="11"/>
      <c r="I199" s="211"/>
      <c r="J199" s="26"/>
      <c r="K199" s="11">
        <f t="shared" si="6"/>
        <v>0</v>
      </c>
      <c r="L199" s="11">
        <f t="shared" si="7"/>
        <v>0</v>
      </c>
    </row>
    <row r="200" spans="1:12" x14ac:dyDescent="0.2">
      <c r="A200" s="11">
        <f t="shared" si="8"/>
        <v>191</v>
      </c>
      <c r="B200" s="12" t="s">
        <v>16340</v>
      </c>
      <c r="C200" s="12" t="s">
        <v>2262</v>
      </c>
      <c r="D200" s="12" t="s">
        <v>2897</v>
      </c>
      <c r="E200" s="14">
        <v>1</v>
      </c>
      <c r="F200" s="12" t="s">
        <v>9</v>
      </c>
      <c r="G200" s="11"/>
      <c r="H200" s="11"/>
      <c r="I200" s="211"/>
      <c r="J200" s="26"/>
      <c r="K200" s="11">
        <f t="shared" si="6"/>
        <v>0</v>
      </c>
      <c r="L200" s="11">
        <f t="shared" si="7"/>
        <v>0</v>
      </c>
    </row>
    <row r="201" spans="1:12" x14ac:dyDescent="0.2">
      <c r="A201" s="11">
        <f t="shared" si="8"/>
        <v>192</v>
      </c>
      <c r="B201" s="12" t="s">
        <v>16341</v>
      </c>
      <c r="C201" s="12" t="s">
        <v>2267</v>
      </c>
      <c r="D201" s="12" t="s">
        <v>2902</v>
      </c>
      <c r="E201" s="14">
        <v>1</v>
      </c>
      <c r="F201" s="12" t="s">
        <v>9</v>
      </c>
      <c r="G201" s="11"/>
      <c r="H201" s="11"/>
      <c r="I201" s="211"/>
      <c r="J201" s="26"/>
      <c r="K201" s="11">
        <f t="shared" si="6"/>
        <v>0</v>
      </c>
      <c r="L201" s="11">
        <f t="shared" si="7"/>
        <v>0</v>
      </c>
    </row>
    <row r="202" spans="1:12" x14ac:dyDescent="0.2">
      <c r="A202" s="11">
        <f t="shared" si="8"/>
        <v>193</v>
      </c>
      <c r="B202" s="12" t="s">
        <v>16342</v>
      </c>
      <c r="C202" s="12" t="s">
        <v>2268</v>
      </c>
      <c r="D202" s="12" t="s">
        <v>2903</v>
      </c>
      <c r="E202" s="14">
        <v>1</v>
      </c>
      <c r="F202" s="12" t="s">
        <v>9</v>
      </c>
      <c r="G202" s="11"/>
      <c r="H202" s="11"/>
      <c r="I202" s="211"/>
      <c r="J202" s="26"/>
      <c r="K202" s="11">
        <f t="shared" si="6"/>
        <v>0</v>
      </c>
      <c r="L202" s="11">
        <f t="shared" si="7"/>
        <v>0</v>
      </c>
    </row>
    <row r="203" spans="1:12" x14ac:dyDescent="0.2">
      <c r="A203" s="11">
        <f t="shared" si="8"/>
        <v>194</v>
      </c>
      <c r="B203" s="12" t="s">
        <v>16343</v>
      </c>
      <c r="C203" s="12" t="s">
        <v>2269</v>
      </c>
      <c r="D203" s="12" t="s">
        <v>2904</v>
      </c>
      <c r="E203" s="14">
        <v>1</v>
      </c>
      <c r="F203" s="12" t="s">
        <v>9</v>
      </c>
      <c r="G203" s="11"/>
      <c r="H203" s="11"/>
      <c r="I203" s="211"/>
      <c r="J203" s="26"/>
      <c r="K203" s="11">
        <f t="shared" ref="K203:K266" si="9">I203*(100-J203)/100</f>
        <v>0</v>
      </c>
      <c r="L203" s="11">
        <f t="shared" ref="L203:L266" si="10">E203*K203</f>
        <v>0</v>
      </c>
    </row>
    <row r="204" spans="1:12" x14ac:dyDescent="0.2">
      <c r="A204" s="11">
        <f t="shared" ref="A204:A267" si="11">A203+1</f>
        <v>195</v>
      </c>
      <c r="B204" s="12" t="s">
        <v>16344</v>
      </c>
      <c r="C204" s="12" t="s">
        <v>2271</v>
      </c>
      <c r="D204" s="12" t="s">
        <v>2906</v>
      </c>
      <c r="E204" s="14">
        <v>1</v>
      </c>
      <c r="F204" s="12" t="s">
        <v>9</v>
      </c>
      <c r="G204" s="11"/>
      <c r="H204" s="11"/>
      <c r="I204" s="211"/>
      <c r="J204" s="26"/>
      <c r="K204" s="11">
        <f t="shared" si="9"/>
        <v>0</v>
      </c>
      <c r="L204" s="11">
        <f t="shared" si="10"/>
        <v>0</v>
      </c>
    </row>
    <row r="205" spans="1:12" x14ac:dyDescent="0.2">
      <c r="A205" s="11">
        <f t="shared" si="11"/>
        <v>196</v>
      </c>
      <c r="B205" s="12" t="s">
        <v>16345</v>
      </c>
      <c r="C205" s="12" t="s">
        <v>2272</v>
      </c>
      <c r="D205" s="12" t="s">
        <v>16346</v>
      </c>
      <c r="E205" s="14">
        <v>1</v>
      </c>
      <c r="F205" s="12" t="s">
        <v>9</v>
      </c>
      <c r="G205" s="11"/>
      <c r="H205" s="11"/>
      <c r="I205" s="211"/>
      <c r="J205" s="26"/>
      <c r="K205" s="11">
        <f t="shared" si="9"/>
        <v>0</v>
      </c>
      <c r="L205" s="11">
        <f t="shared" si="10"/>
        <v>0</v>
      </c>
    </row>
    <row r="206" spans="1:12" x14ac:dyDescent="0.2">
      <c r="A206" s="11">
        <f t="shared" si="11"/>
        <v>197</v>
      </c>
      <c r="B206" s="12" t="s">
        <v>16347</v>
      </c>
      <c r="C206" s="12" t="s">
        <v>2273</v>
      </c>
      <c r="D206" s="12" t="s">
        <v>2907</v>
      </c>
      <c r="E206" s="14">
        <v>1</v>
      </c>
      <c r="F206" s="12" t="s">
        <v>9</v>
      </c>
      <c r="G206" s="11"/>
      <c r="H206" s="11"/>
      <c r="I206" s="211"/>
      <c r="J206" s="26"/>
      <c r="K206" s="11">
        <f t="shared" si="9"/>
        <v>0</v>
      </c>
      <c r="L206" s="11">
        <f t="shared" si="10"/>
        <v>0</v>
      </c>
    </row>
    <row r="207" spans="1:12" x14ac:dyDescent="0.2">
      <c r="A207" s="11">
        <f t="shared" si="11"/>
        <v>198</v>
      </c>
      <c r="B207" s="12" t="s">
        <v>16348</v>
      </c>
      <c r="C207" s="12" t="s">
        <v>2275</v>
      </c>
      <c r="D207" s="12" t="s">
        <v>16349</v>
      </c>
      <c r="E207" s="14">
        <v>1</v>
      </c>
      <c r="F207" s="12" t="s">
        <v>9</v>
      </c>
      <c r="G207" s="11"/>
      <c r="H207" s="11"/>
      <c r="I207" s="211"/>
      <c r="J207" s="26"/>
      <c r="K207" s="11">
        <f t="shared" si="9"/>
        <v>0</v>
      </c>
      <c r="L207" s="11">
        <f t="shared" si="10"/>
        <v>0</v>
      </c>
    </row>
    <row r="208" spans="1:12" x14ac:dyDescent="0.2">
      <c r="A208" s="11">
        <f t="shared" si="11"/>
        <v>199</v>
      </c>
      <c r="B208" s="12" t="s">
        <v>16350</v>
      </c>
      <c r="C208" s="12" t="s">
        <v>2276</v>
      </c>
      <c r="D208" s="12" t="s">
        <v>16351</v>
      </c>
      <c r="E208" s="14">
        <v>1</v>
      </c>
      <c r="F208" s="12" t="s">
        <v>9</v>
      </c>
      <c r="G208" s="11"/>
      <c r="H208" s="11"/>
      <c r="I208" s="211"/>
      <c r="J208" s="26"/>
      <c r="K208" s="11">
        <f t="shared" si="9"/>
        <v>0</v>
      </c>
      <c r="L208" s="11">
        <f t="shared" si="10"/>
        <v>0</v>
      </c>
    </row>
    <row r="209" spans="1:12" x14ac:dyDescent="0.2">
      <c r="A209" s="11">
        <f t="shared" si="11"/>
        <v>200</v>
      </c>
      <c r="B209" s="12" t="s">
        <v>16352</v>
      </c>
      <c r="C209" s="12" t="s">
        <v>2277</v>
      </c>
      <c r="D209" s="12" t="s">
        <v>16353</v>
      </c>
      <c r="E209" s="14">
        <v>1</v>
      </c>
      <c r="F209" s="12" t="s">
        <v>9</v>
      </c>
      <c r="G209" s="11"/>
      <c r="H209" s="11"/>
      <c r="I209" s="211"/>
      <c r="J209" s="26"/>
      <c r="K209" s="11">
        <f t="shared" si="9"/>
        <v>0</v>
      </c>
      <c r="L209" s="11">
        <f t="shared" si="10"/>
        <v>0</v>
      </c>
    </row>
    <row r="210" spans="1:12" x14ac:dyDescent="0.2">
      <c r="A210" s="11">
        <f t="shared" si="11"/>
        <v>201</v>
      </c>
      <c r="B210" s="12" t="s">
        <v>16354</v>
      </c>
      <c r="C210" s="12" t="s">
        <v>2278</v>
      </c>
      <c r="D210" s="12" t="s">
        <v>16355</v>
      </c>
      <c r="E210" s="14">
        <v>1</v>
      </c>
      <c r="F210" s="12" t="s">
        <v>9</v>
      </c>
      <c r="G210" s="11"/>
      <c r="H210" s="11"/>
      <c r="I210" s="211"/>
      <c r="J210" s="26"/>
      <c r="K210" s="11">
        <f t="shared" si="9"/>
        <v>0</v>
      </c>
      <c r="L210" s="11">
        <f t="shared" si="10"/>
        <v>0</v>
      </c>
    </row>
    <row r="211" spans="1:12" x14ac:dyDescent="0.2">
      <c r="A211" s="11">
        <f t="shared" si="11"/>
        <v>202</v>
      </c>
      <c r="B211" s="12" t="s">
        <v>16356</v>
      </c>
      <c r="C211" s="12" t="s">
        <v>2279</v>
      </c>
      <c r="D211" s="12" t="s">
        <v>16357</v>
      </c>
      <c r="E211" s="14">
        <v>1</v>
      </c>
      <c r="F211" s="12" t="s">
        <v>9</v>
      </c>
      <c r="G211" s="11"/>
      <c r="H211" s="11"/>
      <c r="I211" s="211"/>
      <c r="J211" s="26"/>
      <c r="K211" s="11">
        <f t="shared" si="9"/>
        <v>0</v>
      </c>
      <c r="L211" s="11">
        <f t="shared" si="10"/>
        <v>0</v>
      </c>
    </row>
    <row r="212" spans="1:12" x14ac:dyDescent="0.2">
      <c r="A212" s="11">
        <f t="shared" si="11"/>
        <v>203</v>
      </c>
      <c r="B212" s="12" t="s">
        <v>16358</v>
      </c>
      <c r="C212" s="12" t="s">
        <v>2280</v>
      </c>
      <c r="D212" s="12" t="s">
        <v>16359</v>
      </c>
      <c r="E212" s="14">
        <v>1</v>
      </c>
      <c r="F212" s="12" t="s">
        <v>9</v>
      </c>
      <c r="G212" s="11"/>
      <c r="H212" s="11"/>
      <c r="I212" s="211"/>
      <c r="J212" s="26"/>
      <c r="K212" s="11">
        <f t="shared" si="9"/>
        <v>0</v>
      </c>
      <c r="L212" s="11">
        <f t="shared" si="10"/>
        <v>0</v>
      </c>
    </row>
    <row r="213" spans="1:12" x14ac:dyDescent="0.2">
      <c r="A213" s="11">
        <f t="shared" si="11"/>
        <v>204</v>
      </c>
      <c r="B213" s="12" t="s">
        <v>16360</v>
      </c>
      <c r="C213" s="12" t="s">
        <v>2281</v>
      </c>
      <c r="D213" s="12" t="s">
        <v>16361</v>
      </c>
      <c r="E213" s="14">
        <v>1</v>
      </c>
      <c r="F213" s="12" t="s">
        <v>9</v>
      </c>
      <c r="G213" s="11"/>
      <c r="H213" s="11"/>
      <c r="I213" s="211"/>
      <c r="J213" s="26"/>
      <c r="K213" s="11">
        <f t="shared" si="9"/>
        <v>0</v>
      </c>
      <c r="L213" s="11">
        <f t="shared" si="10"/>
        <v>0</v>
      </c>
    </row>
    <row r="214" spans="1:12" x14ac:dyDescent="0.2">
      <c r="A214" s="11">
        <f t="shared" si="11"/>
        <v>205</v>
      </c>
      <c r="B214" s="12" t="s">
        <v>16362</v>
      </c>
      <c r="C214" s="12" t="s">
        <v>2282</v>
      </c>
      <c r="D214" s="12" t="s">
        <v>2909</v>
      </c>
      <c r="E214" s="14">
        <v>1</v>
      </c>
      <c r="F214" s="12" t="s">
        <v>9</v>
      </c>
      <c r="G214" s="11"/>
      <c r="H214" s="11"/>
      <c r="I214" s="211"/>
      <c r="J214" s="26"/>
      <c r="K214" s="11">
        <f t="shared" si="9"/>
        <v>0</v>
      </c>
      <c r="L214" s="11">
        <f t="shared" si="10"/>
        <v>0</v>
      </c>
    </row>
    <row r="215" spans="1:12" x14ac:dyDescent="0.2">
      <c r="A215" s="11">
        <f t="shared" si="11"/>
        <v>206</v>
      </c>
      <c r="B215" s="12" t="s">
        <v>16363</v>
      </c>
      <c r="C215" s="12" t="s">
        <v>2283</v>
      </c>
      <c r="D215" s="12" t="s">
        <v>16364</v>
      </c>
      <c r="E215" s="14">
        <v>1</v>
      </c>
      <c r="F215" s="12" t="s">
        <v>9</v>
      </c>
      <c r="G215" s="11"/>
      <c r="H215" s="11"/>
      <c r="I215" s="211"/>
      <c r="J215" s="26"/>
      <c r="K215" s="11">
        <f t="shared" si="9"/>
        <v>0</v>
      </c>
      <c r="L215" s="11">
        <f t="shared" si="10"/>
        <v>0</v>
      </c>
    </row>
    <row r="216" spans="1:12" x14ac:dyDescent="0.2">
      <c r="A216" s="11">
        <f t="shared" si="11"/>
        <v>207</v>
      </c>
      <c r="B216" s="12" t="s">
        <v>16365</v>
      </c>
      <c r="C216" s="12" t="s">
        <v>2284</v>
      </c>
      <c r="D216" s="12" t="s">
        <v>2910</v>
      </c>
      <c r="E216" s="14">
        <v>1</v>
      </c>
      <c r="F216" s="12" t="s">
        <v>9</v>
      </c>
      <c r="G216" s="11"/>
      <c r="H216" s="11"/>
      <c r="I216" s="211"/>
      <c r="J216" s="26"/>
      <c r="K216" s="11">
        <f t="shared" si="9"/>
        <v>0</v>
      </c>
      <c r="L216" s="11">
        <f t="shared" si="10"/>
        <v>0</v>
      </c>
    </row>
    <row r="217" spans="1:12" x14ac:dyDescent="0.2">
      <c r="A217" s="11">
        <f t="shared" si="11"/>
        <v>208</v>
      </c>
      <c r="B217" s="12" t="s">
        <v>16366</v>
      </c>
      <c r="C217" s="12" t="s">
        <v>2285</v>
      </c>
      <c r="D217" s="12" t="s">
        <v>2911</v>
      </c>
      <c r="E217" s="14">
        <v>1</v>
      </c>
      <c r="F217" s="12" t="s">
        <v>9</v>
      </c>
      <c r="G217" s="11"/>
      <c r="H217" s="11"/>
      <c r="I217" s="211"/>
      <c r="J217" s="26"/>
      <c r="K217" s="11">
        <f t="shared" si="9"/>
        <v>0</v>
      </c>
      <c r="L217" s="11">
        <f t="shared" si="10"/>
        <v>0</v>
      </c>
    </row>
    <row r="218" spans="1:12" x14ac:dyDescent="0.2">
      <c r="A218" s="11">
        <f t="shared" si="11"/>
        <v>209</v>
      </c>
      <c r="B218" s="12" t="s">
        <v>16367</v>
      </c>
      <c r="C218" s="12" t="s">
        <v>16368</v>
      </c>
      <c r="D218" s="12" t="s">
        <v>2912</v>
      </c>
      <c r="E218" s="14">
        <v>1</v>
      </c>
      <c r="F218" s="12" t="s">
        <v>9</v>
      </c>
      <c r="G218" s="11"/>
      <c r="H218" s="11"/>
      <c r="I218" s="211"/>
      <c r="J218" s="26"/>
      <c r="K218" s="11">
        <f t="shared" si="9"/>
        <v>0</v>
      </c>
      <c r="L218" s="11">
        <f t="shared" si="10"/>
        <v>0</v>
      </c>
    </row>
    <row r="219" spans="1:12" x14ac:dyDescent="0.2">
      <c r="A219" s="11">
        <f t="shared" si="11"/>
        <v>210</v>
      </c>
      <c r="B219" s="12" t="s">
        <v>16369</v>
      </c>
      <c r="C219" s="12" t="s">
        <v>2286</v>
      </c>
      <c r="D219" s="12" t="s">
        <v>16370</v>
      </c>
      <c r="E219" s="14">
        <v>1</v>
      </c>
      <c r="F219" s="12" t="s">
        <v>9</v>
      </c>
      <c r="G219" s="11"/>
      <c r="H219" s="11"/>
      <c r="I219" s="211"/>
      <c r="J219" s="26"/>
      <c r="K219" s="11">
        <f t="shared" si="9"/>
        <v>0</v>
      </c>
      <c r="L219" s="11">
        <f t="shared" si="10"/>
        <v>0</v>
      </c>
    </row>
    <row r="220" spans="1:12" x14ac:dyDescent="0.2">
      <c r="A220" s="11">
        <f t="shared" si="11"/>
        <v>211</v>
      </c>
      <c r="B220" s="12" t="s">
        <v>16371</v>
      </c>
      <c r="C220" s="12" t="s">
        <v>2291</v>
      </c>
      <c r="D220" s="12" t="s">
        <v>2916</v>
      </c>
      <c r="E220" s="14">
        <v>1</v>
      </c>
      <c r="F220" s="12" t="s">
        <v>9</v>
      </c>
      <c r="G220" s="11"/>
      <c r="H220" s="11"/>
      <c r="I220" s="211"/>
      <c r="J220" s="26"/>
      <c r="K220" s="11">
        <f t="shared" si="9"/>
        <v>0</v>
      </c>
      <c r="L220" s="11">
        <f t="shared" si="10"/>
        <v>0</v>
      </c>
    </row>
    <row r="221" spans="1:12" x14ac:dyDescent="0.2">
      <c r="A221" s="11">
        <f t="shared" si="11"/>
        <v>212</v>
      </c>
      <c r="B221" s="12" t="s">
        <v>16372</v>
      </c>
      <c r="C221" s="12" t="s">
        <v>2294</v>
      </c>
      <c r="D221" s="12" t="s">
        <v>2919</v>
      </c>
      <c r="E221" s="14">
        <v>1</v>
      </c>
      <c r="F221" s="12" t="s">
        <v>9</v>
      </c>
      <c r="G221" s="11"/>
      <c r="H221" s="11"/>
      <c r="I221" s="211"/>
      <c r="J221" s="26"/>
      <c r="K221" s="11">
        <f t="shared" si="9"/>
        <v>0</v>
      </c>
      <c r="L221" s="11">
        <f t="shared" si="10"/>
        <v>0</v>
      </c>
    </row>
    <row r="222" spans="1:12" x14ac:dyDescent="0.2">
      <c r="A222" s="11">
        <f t="shared" si="11"/>
        <v>213</v>
      </c>
      <c r="B222" s="12" t="s">
        <v>16373</v>
      </c>
      <c r="C222" s="12" t="s">
        <v>2295</v>
      </c>
      <c r="D222" s="12" t="s">
        <v>2920</v>
      </c>
      <c r="E222" s="14">
        <v>1</v>
      </c>
      <c r="F222" s="12" t="s">
        <v>9</v>
      </c>
      <c r="G222" s="11"/>
      <c r="H222" s="11"/>
      <c r="I222" s="211"/>
      <c r="J222" s="26"/>
      <c r="K222" s="11">
        <f t="shared" si="9"/>
        <v>0</v>
      </c>
      <c r="L222" s="11">
        <f t="shared" si="10"/>
        <v>0</v>
      </c>
    </row>
    <row r="223" spans="1:12" x14ac:dyDescent="0.2">
      <c r="A223" s="11">
        <f t="shared" si="11"/>
        <v>214</v>
      </c>
      <c r="B223" s="12" t="s">
        <v>16374</v>
      </c>
      <c r="C223" s="12" t="s">
        <v>16375</v>
      </c>
      <c r="D223" s="12" t="s">
        <v>2921</v>
      </c>
      <c r="E223" s="14">
        <v>1</v>
      </c>
      <c r="F223" s="12" t="s">
        <v>9</v>
      </c>
      <c r="G223" s="11"/>
      <c r="H223" s="11"/>
      <c r="I223" s="211"/>
      <c r="J223" s="26"/>
      <c r="K223" s="11">
        <f t="shared" si="9"/>
        <v>0</v>
      </c>
      <c r="L223" s="11">
        <f t="shared" si="10"/>
        <v>0</v>
      </c>
    </row>
    <row r="224" spans="1:12" x14ac:dyDescent="0.2">
      <c r="A224" s="11">
        <f t="shared" si="11"/>
        <v>215</v>
      </c>
      <c r="B224" s="12" t="s">
        <v>16376</v>
      </c>
      <c r="C224" s="12" t="s">
        <v>2296</v>
      </c>
      <c r="D224" s="12" t="s">
        <v>2922</v>
      </c>
      <c r="E224" s="14">
        <v>1</v>
      </c>
      <c r="F224" s="12" t="s">
        <v>9</v>
      </c>
      <c r="G224" s="11"/>
      <c r="H224" s="11"/>
      <c r="I224" s="211"/>
      <c r="J224" s="26"/>
      <c r="K224" s="11">
        <f t="shared" si="9"/>
        <v>0</v>
      </c>
      <c r="L224" s="11">
        <f t="shared" si="10"/>
        <v>0</v>
      </c>
    </row>
    <row r="225" spans="1:12" x14ac:dyDescent="0.2">
      <c r="A225" s="11">
        <f t="shared" si="11"/>
        <v>216</v>
      </c>
      <c r="B225" s="12" t="s">
        <v>16377</v>
      </c>
      <c r="C225" s="12" t="s">
        <v>2297</v>
      </c>
      <c r="D225" s="12" t="s">
        <v>2923</v>
      </c>
      <c r="E225" s="14">
        <v>1</v>
      </c>
      <c r="F225" s="12" t="s">
        <v>9</v>
      </c>
      <c r="G225" s="11"/>
      <c r="H225" s="11"/>
      <c r="I225" s="211"/>
      <c r="J225" s="26"/>
      <c r="K225" s="11">
        <f t="shared" si="9"/>
        <v>0</v>
      </c>
      <c r="L225" s="11">
        <f t="shared" si="10"/>
        <v>0</v>
      </c>
    </row>
    <row r="226" spans="1:12" x14ac:dyDescent="0.2">
      <c r="A226" s="11">
        <f t="shared" si="11"/>
        <v>217</v>
      </c>
      <c r="B226" s="12" t="s">
        <v>16378</v>
      </c>
      <c r="C226" s="12" t="s">
        <v>2298</v>
      </c>
      <c r="D226" s="12" t="s">
        <v>2924</v>
      </c>
      <c r="E226" s="14">
        <v>1</v>
      </c>
      <c r="F226" s="12" t="s">
        <v>9</v>
      </c>
      <c r="G226" s="11"/>
      <c r="H226" s="11"/>
      <c r="I226" s="211"/>
      <c r="J226" s="26"/>
      <c r="K226" s="11">
        <f t="shared" si="9"/>
        <v>0</v>
      </c>
      <c r="L226" s="11">
        <f t="shared" si="10"/>
        <v>0</v>
      </c>
    </row>
    <row r="227" spans="1:12" x14ac:dyDescent="0.2">
      <c r="A227" s="11">
        <f t="shared" si="11"/>
        <v>218</v>
      </c>
      <c r="B227" s="12" t="s">
        <v>16379</v>
      </c>
      <c r="C227" s="12" t="s">
        <v>2299</v>
      </c>
      <c r="D227" s="12" t="s">
        <v>2925</v>
      </c>
      <c r="E227" s="14">
        <v>1</v>
      </c>
      <c r="F227" s="12" t="s">
        <v>9</v>
      </c>
      <c r="G227" s="11"/>
      <c r="H227" s="11"/>
      <c r="I227" s="211"/>
      <c r="J227" s="26"/>
      <c r="K227" s="11">
        <f t="shared" si="9"/>
        <v>0</v>
      </c>
      <c r="L227" s="11">
        <f t="shared" si="10"/>
        <v>0</v>
      </c>
    </row>
    <row r="228" spans="1:12" x14ac:dyDescent="0.2">
      <c r="A228" s="11">
        <f t="shared" si="11"/>
        <v>219</v>
      </c>
      <c r="B228" s="12" t="s">
        <v>16380</v>
      </c>
      <c r="C228" s="12" t="s">
        <v>2305</v>
      </c>
      <c r="D228" s="12" t="s">
        <v>2932</v>
      </c>
      <c r="E228" s="14">
        <v>1</v>
      </c>
      <c r="F228" s="12" t="s">
        <v>9</v>
      </c>
      <c r="G228" s="11"/>
      <c r="H228" s="11"/>
      <c r="I228" s="211"/>
      <c r="J228" s="26"/>
      <c r="K228" s="11">
        <f t="shared" si="9"/>
        <v>0</v>
      </c>
      <c r="L228" s="11">
        <f t="shared" si="10"/>
        <v>0</v>
      </c>
    </row>
    <row r="229" spans="1:12" x14ac:dyDescent="0.2">
      <c r="A229" s="11">
        <f t="shared" si="11"/>
        <v>220</v>
      </c>
      <c r="B229" s="12" t="s">
        <v>16381</v>
      </c>
      <c r="C229" s="12" t="s">
        <v>2306</v>
      </c>
      <c r="D229" s="12" t="s">
        <v>16382</v>
      </c>
      <c r="E229" s="14">
        <v>1</v>
      </c>
      <c r="F229" s="12" t="s">
        <v>9</v>
      </c>
      <c r="G229" s="11"/>
      <c r="H229" s="11"/>
      <c r="I229" s="211"/>
      <c r="J229" s="26"/>
      <c r="K229" s="11">
        <f t="shared" si="9"/>
        <v>0</v>
      </c>
      <c r="L229" s="11">
        <f t="shared" si="10"/>
        <v>0</v>
      </c>
    </row>
    <row r="230" spans="1:12" x14ac:dyDescent="0.2">
      <c r="A230" s="11">
        <f t="shared" si="11"/>
        <v>221</v>
      </c>
      <c r="B230" s="12" t="s">
        <v>16383</v>
      </c>
      <c r="C230" s="12" t="s">
        <v>2308</v>
      </c>
      <c r="D230" s="12" t="s">
        <v>16384</v>
      </c>
      <c r="E230" s="14">
        <v>1</v>
      </c>
      <c r="F230" s="12" t="s">
        <v>9</v>
      </c>
      <c r="G230" s="11"/>
      <c r="H230" s="11"/>
      <c r="I230" s="211"/>
      <c r="J230" s="26"/>
      <c r="K230" s="11">
        <f t="shared" si="9"/>
        <v>0</v>
      </c>
      <c r="L230" s="11">
        <f t="shared" si="10"/>
        <v>0</v>
      </c>
    </row>
    <row r="231" spans="1:12" x14ac:dyDescent="0.2">
      <c r="A231" s="11">
        <f t="shared" si="11"/>
        <v>222</v>
      </c>
      <c r="B231" s="12" t="s">
        <v>16385</v>
      </c>
      <c r="C231" s="12" t="s">
        <v>2309</v>
      </c>
      <c r="D231" s="12" t="s">
        <v>16386</v>
      </c>
      <c r="E231" s="14">
        <v>1</v>
      </c>
      <c r="F231" s="12" t="s">
        <v>676</v>
      </c>
      <c r="G231" s="11"/>
      <c r="H231" s="11"/>
      <c r="I231" s="211"/>
      <c r="J231" s="26"/>
      <c r="K231" s="11">
        <f t="shared" si="9"/>
        <v>0</v>
      </c>
      <c r="L231" s="11">
        <f t="shared" si="10"/>
        <v>0</v>
      </c>
    </row>
    <row r="232" spans="1:12" x14ac:dyDescent="0.2">
      <c r="A232" s="11">
        <f t="shared" si="11"/>
        <v>223</v>
      </c>
      <c r="B232" s="12" t="s">
        <v>16387</v>
      </c>
      <c r="C232" s="12" t="s">
        <v>2314</v>
      </c>
      <c r="D232" s="12" t="s">
        <v>2936</v>
      </c>
      <c r="E232" s="14">
        <v>116</v>
      </c>
      <c r="F232" s="12" t="s">
        <v>676</v>
      </c>
      <c r="G232" s="11"/>
      <c r="H232" s="11"/>
      <c r="I232" s="211"/>
      <c r="J232" s="26"/>
      <c r="K232" s="11">
        <f t="shared" si="9"/>
        <v>0</v>
      </c>
      <c r="L232" s="11">
        <f t="shared" si="10"/>
        <v>0</v>
      </c>
    </row>
    <row r="233" spans="1:12" x14ac:dyDescent="0.2">
      <c r="A233" s="11">
        <f t="shared" si="11"/>
        <v>224</v>
      </c>
      <c r="B233" s="12" t="s">
        <v>16388</v>
      </c>
      <c r="C233" s="12" t="s">
        <v>2317</v>
      </c>
      <c r="D233" s="12" t="s">
        <v>2939</v>
      </c>
      <c r="E233" s="14">
        <v>1</v>
      </c>
      <c r="F233" s="12" t="s">
        <v>9</v>
      </c>
      <c r="G233" s="11"/>
      <c r="H233" s="11"/>
      <c r="I233" s="211"/>
      <c r="J233" s="26"/>
      <c r="K233" s="11">
        <f t="shared" si="9"/>
        <v>0</v>
      </c>
      <c r="L233" s="11">
        <f t="shared" si="10"/>
        <v>0</v>
      </c>
    </row>
    <row r="234" spans="1:12" x14ac:dyDescent="0.2">
      <c r="A234" s="11">
        <f t="shared" si="11"/>
        <v>225</v>
      </c>
      <c r="B234" s="12" t="s">
        <v>16389</v>
      </c>
      <c r="C234" s="12" t="s">
        <v>2318</v>
      </c>
      <c r="D234" s="12" t="s">
        <v>2940</v>
      </c>
      <c r="E234" s="14">
        <v>1</v>
      </c>
      <c r="F234" s="12" t="s">
        <v>9</v>
      </c>
      <c r="G234" s="11"/>
      <c r="H234" s="11"/>
      <c r="I234" s="211"/>
      <c r="J234" s="26"/>
      <c r="K234" s="11">
        <f t="shared" si="9"/>
        <v>0</v>
      </c>
      <c r="L234" s="11">
        <f t="shared" si="10"/>
        <v>0</v>
      </c>
    </row>
    <row r="235" spans="1:12" x14ac:dyDescent="0.2">
      <c r="A235" s="11">
        <f t="shared" si="11"/>
        <v>226</v>
      </c>
      <c r="B235" s="12" t="s">
        <v>16390</v>
      </c>
      <c r="C235" s="12" t="s">
        <v>2319</v>
      </c>
      <c r="D235" s="12" t="s">
        <v>2941</v>
      </c>
      <c r="E235" s="14">
        <v>1</v>
      </c>
      <c r="F235" s="12" t="s">
        <v>9</v>
      </c>
      <c r="G235" s="11"/>
      <c r="H235" s="11"/>
      <c r="I235" s="211"/>
      <c r="J235" s="26"/>
      <c r="K235" s="11">
        <f t="shared" si="9"/>
        <v>0</v>
      </c>
      <c r="L235" s="11">
        <f t="shared" si="10"/>
        <v>0</v>
      </c>
    </row>
    <row r="236" spans="1:12" x14ac:dyDescent="0.2">
      <c r="A236" s="11">
        <f t="shared" si="11"/>
        <v>227</v>
      </c>
      <c r="B236" s="12" t="s">
        <v>16391</v>
      </c>
      <c r="C236" s="12" t="s">
        <v>2320</v>
      </c>
      <c r="D236" s="12" t="s">
        <v>2942</v>
      </c>
      <c r="E236" s="14">
        <v>1</v>
      </c>
      <c r="F236" s="12" t="s">
        <v>9</v>
      </c>
      <c r="G236" s="11"/>
      <c r="H236" s="11"/>
      <c r="I236" s="211"/>
      <c r="J236" s="26"/>
      <c r="K236" s="11">
        <f t="shared" si="9"/>
        <v>0</v>
      </c>
      <c r="L236" s="11">
        <f t="shared" si="10"/>
        <v>0</v>
      </c>
    </row>
    <row r="237" spans="1:12" x14ac:dyDescent="0.2">
      <c r="A237" s="11">
        <f t="shared" si="11"/>
        <v>228</v>
      </c>
      <c r="B237" s="12" t="s">
        <v>16392</v>
      </c>
      <c r="C237" s="12" t="s">
        <v>2322</v>
      </c>
      <c r="D237" s="12" t="s">
        <v>16393</v>
      </c>
      <c r="E237" s="14">
        <v>1</v>
      </c>
      <c r="F237" s="12" t="s">
        <v>9</v>
      </c>
      <c r="G237" s="11"/>
      <c r="H237" s="11"/>
      <c r="I237" s="211"/>
      <c r="J237" s="26"/>
      <c r="K237" s="11">
        <f t="shared" si="9"/>
        <v>0</v>
      </c>
      <c r="L237" s="11">
        <f t="shared" si="10"/>
        <v>0</v>
      </c>
    </row>
    <row r="238" spans="1:12" x14ac:dyDescent="0.2">
      <c r="A238" s="11">
        <f t="shared" si="11"/>
        <v>229</v>
      </c>
      <c r="B238" s="12" t="s">
        <v>16394</v>
      </c>
      <c r="C238" s="12" t="s">
        <v>2323</v>
      </c>
      <c r="D238" s="12" t="s">
        <v>16395</v>
      </c>
      <c r="E238" s="14">
        <v>1</v>
      </c>
      <c r="F238" s="12" t="s">
        <v>9</v>
      </c>
      <c r="G238" s="11"/>
      <c r="H238" s="11"/>
      <c r="I238" s="211"/>
      <c r="J238" s="26"/>
      <c r="K238" s="11">
        <f t="shared" si="9"/>
        <v>0</v>
      </c>
      <c r="L238" s="11">
        <f t="shared" si="10"/>
        <v>0</v>
      </c>
    </row>
    <row r="239" spans="1:12" x14ac:dyDescent="0.2">
      <c r="A239" s="11">
        <f t="shared" si="11"/>
        <v>230</v>
      </c>
      <c r="B239" s="12" t="s">
        <v>16396</v>
      </c>
      <c r="C239" s="12" t="s">
        <v>2337</v>
      </c>
      <c r="D239" s="12" t="s">
        <v>16397</v>
      </c>
      <c r="E239" s="14">
        <v>1</v>
      </c>
      <c r="F239" s="12" t="s">
        <v>9</v>
      </c>
      <c r="G239" s="11"/>
      <c r="H239" s="11"/>
      <c r="I239" s="211"/>
      <c r="J239" s="26"/>
      <c r="K239" s="11">
        <f t="shared" si="9"/>
        <v>0</v>
      </c>
      <c r="L239" s="11">
        <f t="shared" si="10"/>
        <v>0</v>
      </c>
    </row>
    <row r="240" spans="1:12" x14ac:dyDescent="0.2">
      <c r="A240" s="11">
        <f t="shared" si="11"/>
        <v>231</v>
      </c>
      <c r="B240" s="12" t="s">
        <v>16398</v>
      </c>
      <c r="C240" s="12" t="s">
        <v>2324</v>
      </c>
      <c r="D240" s="12" t="s">
        <v>16399</v>
      </c>
      <c r="E240" s="14">
        <v>1</v>
      </c>
      <c r="F240" s="12" t="s">
        <v>9</v>
      </c>
      <c r="G240" s="11"/>
      <c r="H240" s="11"/>
      <c r="I240" s="211"/>
      <c r="J240" s="26"/>
      <c r="K240" s="11">
        <f t="shared" si="9"/>
        <v>0</v>
      </c>
      <c r="L240" s="11">
        <f t="shared" si="10"/>
        <v>0</v>
      </c>
    </row>
    <row r="241" spans="1:12" x14ac:dyDescent="0.2">
      <c r="A241" s="11">
        <f t="shared" si="11"/>
        <v>232</v>
      </c>
      <c r="B241" s="12" t="s">
        <v>16400</v>
      </c>
      <c r="C241" s="12" t="s">
        <v>2336</v>
      </c>
      <c r="D241" s="12" t="s">
        <v>16401</v>
      </c>
      <c r="E241" s="14">
        <v>1</v>
      </c>
      <c r="F241" s="12" t="s">
        <v>9</v>
      </c>
      <c r="G241" s="11"/>
      <c r="H241" s="11"/>
      <c r="I241" s="211"/>
      <c r="J241" s="26"/>
      <c r="K241" s="11">
        <f t="shared" si="9"/>
        <v>0</v>
      </c>
      <c r="L241" s="11">
        <f t="shared" si="10"/>
        <v>0</v>
      </c>
    </row>
    <row r="242" spans="1:12" x14ac:dyDescent="0.2">
      <c r="A242" s="11">
        <f t="shared" si="11"/>
        <v>233</v>
      </c>
      <c r="B242" s="12" t="s">
        <v>16402</v>
      </c>
      <c r="C242" s="12" t="s">
        <v>2328</v>
      </c>
      <c r="D242" s="12" t="s">
        <v>2945</v>
      </c>
      <c r="E242" s="14">
        <v>1</v>
      </c>
      <c r="F242" s="12" t="s">
        <v>9</v>
      </c>
      <c r="G242" s="11"/>
      <c r="H242" s="11"/>
      <c r="I242" s="211"/>
      <c r="J242" s="26"/>
      <c r="K242" s="11">
        <f t="shared" si="9"/>
        <v>0</v>
      </c>
      <c r="L242" s="11">
        <f t="shared" si="10"/>
        <v>0</v>
      </c>
    </row>
    <row r="243" spans="1:12" x14ac:dyDescent="0.2">
      <c r="A243" s="11">
        <f t="shared" si="11"/>
        <v>234</v>
      </c>
      <c r="B243" s="12" t="s">
        <v>16403</v>
      </c>
      <c r="C243" s="12" t="s">
        <v>2329</v>
      </c>
      <c r="D243" s="12" t="s">
        <v>2946</v>
      </c>
      <c r="E243" s="14">
        <v>1</v>
      </c>
      <c r="F243" s="12" t="s">
        <v>9</v>
      </c>
      <c r="G243" s="11"/>
      <c r="H243" s="11"/>
      <c r="I243" s="211"/>
      <c r="J243" s="26"/>
      <c r="K243" s="11">
        <f t="shared" si="9"/>
        <v>0</v>
      </c>
      <c r="L243" s="11">
        <f t="shared" si="10"/>
        <v>0</v>
      </c>
    </row>
    <row r="244" spans="1:12" x14ac:dyDescent="0.2">
      <c r="A244" s="11">
        <f t="shared" si="11"/>
        <v>235</v>
      </c>
      <c r="B244" s="12" t="s">
        <v>16404</v>
      </c>
      <c r="C244" s="12" t="s">
        <v>2330</v>
      </c>
      <c r="D244" s="12" t="s">
        <v>2947</v>
      </c>
      <c r="E244" s="14">
        <v>1</v>
      </c>
      <c r="F244" s="12" t="s">
        <v>9</v>
      </c>
      <c r="G244" s="11"/>
      <c r="H244" s="11"/>
      <c r="I244" s="211"/>
      <c r="J244" s="26"/>
      <c r="K244" s="11">
        <f t="shared" si="9"/>
        <v>0</v>
      </c>
      <c r="L244" s="11">
        <f t="shared" si="10"/>
        <v>0</v>
      </c>
    </row>
    <row r="245" spans="1:12" x14ac:dyDescent="0.2">
      <c r="A245" s="11">
        <f t="shared" si="11"/>
        <v>236</v>
      </c>
      <c r="B245" s="12" t="s">
        <v>16405</v>
      </c>
      <c r="C245" s="12" t="s">
        <v>2339</v>
      </c>
      <c r="D245" s="12" t="s">
        <v>16406</v>
      </c>
      <c r="E245" s="14">
        <v>1</v>
      </c>
      <c r="F245" s="12" t="s">
        <v>9</v>
      </c>
      <c r="G245" s="11"/>
      <c r="H245" s="11"/>
      <c r="I245" s="211"/>
      <c r="J245" s="26"/>
      <c r="K245" s="11">
        <f t="shared" si="9"/>
        <v>0</v>
      </c>
      <c r="L245" s="11">
        <f t="shared" si="10"/>
        <v>0</v>
      </c>
    </row>
    <row r="246" spans="1:12" x14ac:dyDescent="0.2">
      <c r="A246" s="11">
        <f t="shared" si="11"/>
        <v>237</v>
      </c>
      <c r="B246" s="12" t="s">
        <v>16407</v>
      </c>
      <c r="C246" s="12" t="s">
        <v>2340</v>
      </c>
      <c r="D246" s="12" t="s">
        <v>16408</v>
      </c>
      <c r="E246" s="14">
        <v>1</v>
      </c>
      <c r="F246" s="12" t="s">
        <v>9</v>
      </c>
      <c r="G246" s="11"/>
      <c r="H246" s="11"/>
      <c r="I246" s="211"/>
      <c r="J246" s="26"/>
      <c r="K246" s="11">
        <f t="shared" si="9"/>
        <v>0</v>
      </c>
      <c r="L246" s="11">
        <f t="shared" si="10"/>
        <v>0</v>
      </c>
    </row>
    <row r="247" spans="1:12" x14ac:dyDescent="0.2">
      <c r="A247" s="11">
        <f t="shared" si="11"/>
        <v>238</v>
      </c>
      <c r="B247" s="12" t="s">
        <v>16409</v>
      </c>
      <c r="C247" s="12" t="s">
        <v>2341</v>
      </c>
      <c r="D247" s="12" t="s">
        <v>16410</v>
      </c>
      <c r="E247" s="14">
        <v>1</v>
      </c>
      <c r="F247" s="12" t="s">
        <v>9</v>
      </c>
      <c r="G247" s="11"/>
      <c r="H247" s="11"/>
      <c r="I247" s="211"/>
      <c r="J247" s="26"/>
      <c r="K247" s="11">
        <f t="shared" si="9"/>
        <v>0</v>
      </c>
      <c r="L247" s="11">
        <f t="shared" si="10"/>
        <v>0</v>
      </c>
    </row>
    <row r="248" spans="1:12" x14ac:dyDescent="0.2">
      <c r="A248" s="11">
        <f t="shared" si="11"/>
        <v>239</v>
      </c>
      <c r="B248" s="12" t="s">
        <v>16411</v>
      </c>
      <c r="C248" s="12" t="s">
        <v>2342</v>
      </c>
      <c r="D248" s="12" t="s">
        <v>2950</v>
      </c>
      <c r="E248" s="14">
        <v>1</v>
      </c>
      <c r="F248" s="12" t="s">
        <v>9</v>
      </c>
      <c r="G248" s="11"/>
      <c r="H248" s="11"/>
      <c r="I248" s="211"/>
      <c r="J248" s="26"/>
      <c r="K248" s="11">
        <f t="shared" si="9"/>
        <v>0</v>
      </c>
      <c r="L248" s="11">
        <f t="shared" si="10"/>
        <v>0</v>
      </c>
    </row>
    <row r="249" spans="1:12" x14ac:dyDescent="0.2">
      <c r="A249" s="11">
        <f t="shared" si="11"/>
        <v>240</v>
      </c>
      <c r="B249" s="12" t="s">
        <v>16412</v>
      </c>
      <c r="C249" s="12" t="s">
        <v>2343</v>
      </c>
      <c r="D249" s="12" t="s">
        <v>16413</v>
      </c>
      <c r="E249" s="14">
        <v>1</v>
      </c>
      <c r="F249" s="12" t="s">
        <v>9</v>
      </c>
      <c r="G249" s="11"/>
      <c r="H249" s="11"/>
      <c r="I249" s="211"/>
      <c r="J249" s="26"/>
      <c r="K249" s="11">
        <f t="shared" si="9"/>
        <v>0</v>
      </c>
      <c r="L249" s="11">
        <f t="shared" si="10"/>
        <v>0</v>
      </c>
    </row>
    <row r="250" spans="1:12" x14ac:dyDescent="0.2">
      <c r="A250" s="11">
        <f t="shared" si="11"/>
        <v>241</v>
      </c>
      <c r="B250" s="12" t="s">
        <v>16414</v>
      </c>
      <c r="C250" s="12" t="s">
        <v>2344</v>
      </c>
      <c r="D250" s="12" t="s">
        <v>16415</v>
      </c>
      <c r="E250" s="14">
        <v>1</v>
      </c>
      <c r="F250" s="12" t="s">
        <v>9</v>
      </c>
      <c r="G250" s="11"/>
      <c r="H250" s="11"/>
      <c r="I250" s="211"/>
      <c r="J250" s="26"/>
      <c r="K250" s="11">
        <f t="shared" si="9"/>
        <v>0</v>
      </c>
      <c r="L250" s="11">
        <f t="shared" si="10"/>
        <v>0</v>
      </c>
    </row>
    <row r="251" spans="1:12" x14ac:dyDescent="0.2">
      <c r="A251" s="11">
        <f t="shared" si="11"/>
        <v>242</v>
      </c>
      <c r="B251" s="12" t="s">
        <v>16416</v>
      </c>
      <c r="C251" s="12" t="s">
        <v>2345</v>
      </c>
      <c r="D251" s="12" t="s">
        <v>2951</v>
      </c>
      <c r="E251" s="14">
        <v>1</v>
      </c>
      <c r="F251" s="12" t="s">
        <v>9</v>
      </c>
      <c r="G251" s="11"/>
      <c r="H251" s="11"/>
      <c r="I251" s="211"/>
      <c r="J251" s="26"/>
      <c r="K251" s="11">
        <f t="shared" si="9"/>
        <v>0</v>
      </c>
      <c r="L251" s="11">
        <f t="shared" si="10"/>
        <v>0</v>
      </c>
    </row>
    <row r="252" spans="1:12" x14ac:dyDescent="0.2">
      <c r="A252" s="11">
        <f t="shared" si="11"/>
        <v>243</v>
      </c>
      <c r="B252" s="12" t="s">
        <v>16417</v>
      </c>
      <c r="C252" s="12" t="s">
        <v>2347</v>
      </c>
      <c r="D252" s="12" t="s">
        <v>16418</v>
      </c>
      <c r="E252" s="14">
        <v>1</v>
      </c>
      <c r="F252" s="12" t="s">
        <v>9</v>
      </c>
      <c r="G252" s="11"/>
      <c r="H252" s="11"/>
      <c r="I252" s="211"/>
      <c r="J252" s="26"/>
      <c r="K252" s="11">
        <f t="shared" si="9"/>
        <v>0</v>
      </c>
      <c r="L252" s="11">
        <f t="shared" si="10"/>
        <v>0</v>
      </c>
    </row>
    <row r="253" spans="1:12" x14ac:dyDescent="0.2">
      <c r="A253" s="11">
        <f t="shared" si="11"/>
        <v>244</v>
      </c>
      <c r="B253" s="12" t="s">
        <v>16419</v>
      </c>
      <c r="C253" s="12" t="s">
        <v>2348</v>
      </c>
      <c r="D253" s="12" t="s">
        <v>2953</v>
      </c>
      <c r="E253" s="14">
        <v>1</v>
      </c>
      <c r="F253" s="12" t="s">
        <v>9</v>
      </c>
      <c r="G253" s="11"/>
      <c r="H253" s="11"/>
      <c r="I253" s="211"/>
      <c r="J253" s="26"/>
      <c r="K253" s="11">
        <f t="shared" si="9"/>
        <v>0</v>
      </c>
      <c r="L253" s="11">
        <f t="shared" si="10"/>
        <v>0</v>
      </c>
    </row>
    <row r="254" spans="1:12" x14ac:dyDescent="0.2">
      <c r="A254" s="11">
        <f t="shared" si="11"/>
        <v>245</v>
      </c>
      <c r="B254" s="12" t="s">
        <v>16420</v>
      </c>
      <c r="C254" s="12" t="s">
        <v>2350</v>
      </c>
      <c r="D254" s="12" t="s">
        <v>2955</v>
      </c>
      <c r="E254" s="14">
        <v>1</v>
      </c>
      <c r="F254" s="12" t="s">
        <v>9</v>
      </c>
      <c r="G254" s="11"/>
      <c r="H254" s="11"/>
      <c r="I254" s="211"/>
      <c r="J254" s="26"/>
      <c r="K254" s="11">
        <f t="shared" si="9"/>
        <v>0</v>
      </c>
      <c r="L254" s="11">
        <f t="shared" si="10"/>
        <v>0</v>
      </c>
    </row>
    <row r="255" spans="1:12" x14ac:dyDescent="0.2">
      <c r="A255" s="11">
        <f t="shared" si="11"/>
        <v>246</v>
      </c>
      <c r="B255" s="12" t="s">
        <v>16421</v>
      </c>
      <c r="C255" s="12" t="s">
        <v>2351</v>
      </c>
      <c r="D255" s="12" t="s">
        <v>2956</v>
      </c>
      <c r="E255" s="14">
        <v>1</v>
      </c>
      <c r="F255" s="12" t="s">
        <v>9</v>
      </c>
      <c r="G255" s="11"/>
      <c r="H255" s="11"/>
      <c r="I255" s="211"/>
      <c r="J255" s="26"/>
      <c r="K255" s="11">
        <f t="shared" si="9"/>
        <v>0</v>
      </c>
      <c r="L255" s="11">
        <f t="shared" si="10"/>
        <v>0</v>
      </c>
    </row>
    <row r="256" spans="1:12" x14ac:dyDescent="0.2">
      <c r="A256" s="11">
        <f t="shared" si="11"/>
        <v>247</v>
      </c>
      <c r="B256" s="12" t="s">
        <v>16422</v>
      </c>
      <c r="C256" s="12" t="s">
        <v>2352</v>
      </c>
      <c r="D256" s="12" t="s">
        <v>16423</v>
      </c>
      <c r="E256" s="14">
        <v>1</v>
      </c>
      <c r="F256" s="12" t="s">
        <v>9</v>
      </c>
      <c r="G256" s="11"/>
      <c r="H256" s="11"/>
      <c r="I256" s="211"/>
      <c r="J256" s="26"/>
      <c r="K256" s="11">
        <f t="shared" si="9"/>
        <v>0</v>
      </c>
      <c r="L256" s="11">
        <f t="shared" si="10"/>
        <v>0</v>
      </c>
    </row>
    <row r="257" spans="1:12" x14ac:dyDescent="0.2">
      <c r="A257" s="11">
        <f t="shared" si="11"/>
        <v>248</v>
      </c>
      <c r="B257" s="12" t="s">
        <v>16424</v>
      </c>
      <c r="C257" s="12" t="s">
        <v>16425</v>
      </c>
      <c r="D257" s="12" t="s">
        <v>16426</v>
      </c>
      <c r="E257" s="14">
        <v>8</v>
      </c>
      <c r="F257" s="12" t="s">
        <v>9</v>
      </c>
      <c r="G257" s="11"/>
      <c r="H257" s="11"/>
      <c r="I257" s="211"/>
      <c r="J257" s="26"/>
      <c r="K257" s="11">
        <f t="shared" si="9"/>
        <v>0</v>
      </c>
      <c r="L257" s="11">
        <f t="shared" si="10"/>
        <v>0</v>
      </c>
    </row>
    <row r="258" spans="1:12" x14ac:dyDescent="0.2">
      <c r="A258" s="11">
        <f t="shared" si="11"/>
        <v>249</v>
      </c>
      <c r="B258" s="12" t="s">
        <v>16427</v>
      </c>
      <c r="C258" s="12" t="s">
        <v>2355</v>
      </c>
      <c r="D258" s="12" t="s">
        <v>16428</v>
      </c>
      <c r="E258" s="14">
        <v>11</v>
      </c>
      <c r="F258" s="12" t="s">
        <v>9</v>
      </c>
      <c r="G258" s="11"/>
      <c r="H258" s="11"/>
      <c r="I258" s="211"/>
      <c r="J258" s="26"/>
      <c r="K258" s="11">
        <f t="shared" si="9"/>
        <v>0</v>
      </c>
      <c r="L258" s="11">
        <f t="shared" si="10"/>
        <v>0</v>
      </c>
    </row>
    <row r="259" spans="1:12" x14ac:dyDescent="0.2">
      <c r="A259" s="11">
        <f t="shared" si="11"/>
        <v>250</v>
      </c>
      <c r="B259" s="12" t="s">
        <v>16429</v>
      </c>
      <c r="C259" s="12" t="s">
        <v>2356</v>
      </c>
      <c r="D259" s="12" t="s">
        <v>2958</v>
      </c>
      <c r="E259" s="14">
        <v>1</v>
      </c>
      <c r="F259" s="12" t="s">
        <v>9</v>
      </c>
      <c r="G259" s="11"/>
      <c r="H259" s="11"/>
      <c r="I259" s="211"/>
      <c r="J259" s="26"/>
      <c r="K259" s="11">
        <f t="shared" si="9"/>
        <v>0</v>
      </c>
      <c r="L259" s="11">
        <f t="shared" si="10"/>
        <v>0</v>
      </c>
    </row>
    <row r="260" spans="1:12" x14ac:dyDescent="0.2">
      <c r="A260" s="11">
        <f t="shared" si="11"/>
        <v>251</v>
      </c>
      <c r="B260" s="12" t="s">
        <v>16430</v>
      </c>
      <c r="C260" s="12" t="s">
        <v>2357</v>
      </c>
      <c r="D260" s="12" t="s">
        <v>16431</v>
      </c>
      <c r="E260" s="14">
        <v>11</v>
      </c>
      <c r="F260" s="12" t="s">
        <v>9</v>
      </c>
      <c r="G260" s="11"/>
      <c r="H260" s="11"/>
      <c r="I260" s="211"/>
      <c r="J260" s="26"/>
      <c r="K260" s="11">
        <f t="shared" si="9"/>
        <v>0</v>
      </c>
      <c r="L260" s="11">
        <f t="shared" si="10"/>
        <v>0</v>
      </c>
    </row>
    <row r="261" spans="1:12" x14ac:dyDescent="0.2">
      <c r="A261" s="11">
        <f t="shared" si="11"/>
        <v>252</v>
      </c>
      <c r="B261" s="12" t="s">
        <v>16432</v>
      </c>
      <c r="C261" s="12" t="s">
        <v>2358</v>
      </c>
      <c r="D261" s="12" t="s">
        <v>2959</v>
      </c>
      <c r="E261" s="14">
        <v>1</v>
      </c>
      <c r="F261" s="12" t="s">
        <v>9</v>
      </c>
      <c r="G261" s="11"/>
      <c r="H261" s="11"/>
      <c r="I261" s="211"/>
      <c r="J261" s="26"/>
      <c r="K261" s="11">
        <f t="shared" si="9"/>
        <v>0</v>
      </c>
      <c r="L261" s="11">
        <f t="shared" si="10"/>
        <v>0</v>
      </c>
    </row>
    <row r="262" spans="1:12" x14ac:dyDescent="0.2">
      <c r="A262" s="11">
        <f t="shared" si="11"/>
        <v>253</v>
      </c>
      <c r="B262" s="12" t="s">
        <v>16433</v>
      </c>
      <c r="C262" s="12" t="s">
        <v>2359</v>
      </c>
      <c r="D262" s="12" t="s">
        <v>16434</v>
      </c>
      <c r="E262" s="14">
        <v>1</v>
      </c>
      <c r="F262" s="12" t="s">
        <v>9</v>
      </c>
      <c r="G262" s="11"/>
      <c r="H262" s="11"/>
      <c r="I262" s="211"/>
      <c r="J262" s="26"/>
      <c r="K262" s="11">
        <f t="shared" si="9"/>
        <v>0</v>
      </c>
      <c r="L262" s="11">
        <f t="shared" si="10"/>
        <v>0</v>
      </c>
    </row>
    <row r="263" spans="1:12" x14ac:dyDescent="0.2">
      <c r="A263" s="11">
        <f t="shared" si="11"/>
        <v>254</v>
      </c>
      <c r="B263" s="12" t="s">
        <v>16435</v>
      </c>
      <c r="C263" s="12" t="s">
        <v>2360</v>
      </c>
      <c r="D263" s="12" t="s">
        <v>16436</v>
      </c>
      <c r="E263" s="14">
        <v>1</v>
      </c>
      <c r="F263" s="12" t="s">
        <v>9</v>
      </c>
      <c r="G263" s="11"/>
      <c r="H263" s="11"/>
      <c r="I263" s="211"/>
      <c r="J263" s="26"/>
      <c r="K263" s="11">
        <f t="shared" si="9"/>
        <v>0</v>
      </c>
      <c r="L263" s="11">
        <f t="shared" si="10"/>
        <v>0</v>
      </c>
    </row>
    <row r="264" spans="1:12" x14ac:dyDescent="0.2">
      <c r="A264" s="11">
        <f t="shared" si="11"/>
        <v>255</v>
      </c>
      <c r="B264" s="12" t="s">
        <v>16437</v>
      </c>
      <c r="C264" s="12" t="s">
        <v>2361</v>
      </c>
      <c r="D264" s="12" t="s">
        <v>2960</v>
      </c>
      <c r="E264" s="14">
        <v>1</v>
      </c>
      <c r="F264" s="12" t="s">
        <v>9</v>
      </c>
      <c r="G264" s="11"/>
      <c r="H264" s="11"/>
      <c r="I264" s="211"/>
      <c r="J264" s="26"/>
      <c r="K264" s="11">
        <f t="shared" si="9"/>
        <v>0</v>
      </c>
      <c r="L264" s="11">
        <f t="shared" si="10"/>
        <v>0</v>
      </c>
    </row>
    <row r="265" spans="1:12" x14ac:dyDescent="0.2">
      <c r="A265" s="11">
        <f t="shared" si="11"/>
        <v>256</v>
      </c>
      <c r="B265" s="12" t="s">
        <v>16438</v>
      </c>
      <c r="C265" s="12" t="s">
        <v>2362</v>
      </c>
      <c r="D265" s="12" t="s">
        <v>2961</v>
      </c>
      <c r="E265" s="14">
        <v>6</v>
      </c>
      <c r="F265" s="12" t="s">
        <v>9</v>
      </c>
      <c r="G265" s="11"/>
      <c r="H265" s="11"/>
      <c r="I265" s="211"/>
      <c r="J265" s="26"/>
      <c r="K265" s="11">
        <f t="shared" si="9"/>
        <v>0</v>
      </c>
      <c r="L265" s="11">
        <f t="shared" si="10"/>
        <v>0</v>
      </c>
    </row>
    <row r="266" spans="1:12" x14ac:dyDescent="0.2">
      <c r="A266" s="11">
        <f t="shared" si="11"/>
        <v>257</v>
      </c>
      <c r="B266" s="12" t="s">
        <v>16439</v>
      </c>
      <c r="C266" s="12" t="s">
        <v>2241</v>
      </c>
      <c r="D266" s="12" t="s">
        <v>2880</v>
      </c>
      <c r="E266" s="14">
        <v>1</v>
      </c>
      <c r="F266" s="12" t="s">
        <v>9</v>
      </c>
      <c r="G266" s="11"/>
      <c r="H266" s="11"/>
      <c r="I266" s="211"/>
      <c r="J266" s="26"/>
      <c r="K266" s="11">
        <f t="shared" si="9"/>
        <v>0</v>
      </c>
      <c r="L266" s="11">
        <f t="shared" si="10"/>
        <v>0</v>
      </c>
    </row>
    <row r="267" spans="1:12" x14ac:dyDescent="0.2">
      <c r="A267" s="11">
        <f t="shared" si="11"/>
        <v>258</v>
      </c>
      <c r="B267" s="12" t="s">
        <v>16440</v>
      </c>
      <c r="C267" s="12" t="s">
        <v>2242</v>
      </c>
      <c r="D267" s="12" t="s">
        <v>2881</v>
      </c>
      <c r="E267" s="14">
        <v>1</v>
      </c>
      <c r="F267" s="12" t="s">
        <v>9</v>
      </c>
      <c r="G267" s="11"/>
      <c r="H267" s="11"/>
      <c r="I267" s="211"/>
      <c r="J267" s="26"/>
      <c r="K267" s="11">
        <f t="shared" ref="K267:K330" si="12">I267*(100-J267)/100</f>
        <v>0</v>
      </c>
      <c r="L267" s="11">
        <f t="shared" ref="L267:L330" si="13">E267*K267</f>
        <v>0</v>
      </c>
    </row>
    <row r="268" spans="1:12" x14ac:dyDescent="0.2">
      <c r="A268" s="11">
        <f t="shared" ref="A268:A331" si="14">A267+1</f>
        <v>259</v>
      </c>
      <c r="B268" s="12" t="s">
        <v>16441</v>
      </c>
      <c r="C268" s="12" t="s">
        <v>2363</v>
      </c>
      <c r="D268" s="12" t="s">
        <v>16442</v>
      </c>
      <c r="E268" s="14">
        <v>1</v>
      </c>
      <c r="F268" s="12" t="s">
        <v>9</v>
      </c>
      <c r="G268" s="11"/>
      <c r="H268" s="11"/>
      <c r="I268" s="211"/>
      <c r="J268" s="26"/>
      <c r="K268" s="11">
        <f t="shared" si="12"/>
        <v>0</v>
      </c>
      <c r="L268" s="11">
        <f t="shared" si="13"/>
        <v>0</v>
      </c>
    </row>
    <row r="269" spans="1:12" x14ac:dyDescent="0.2">
      <c r="A269" s="11">
        <f t="shared" si="14"/>
        <v>260</v>
      </c>
      <c r="B269" s="12" t="s">
        <v>16443</v>
      </c>
      <c r="C269" s="12" t="s">
        <v>2353</v>
      </c>
      <c r="D269" s="12" t="s">
        <v>2957</v>
      </c>
      <c r="E269" s="14">
        <v>1</v>
      </c>
      <c r="F269" s="12" t="s">
        <v>9</v>
      </c>
      <c r="G269" s="11"/>
      <c r="H269" s="11"/>
      <c r="I269" s="211"/>
      <c r="J269" s="26"/>
      <c r="K269" s="11">
        <f t="shared" si="12"/>
        <v>0</v>
      </c>
      <c r="L269" s="11">
        <f t="shared" si="13"/>
        <v>0</v>
      </c>
    </row>
    <row r="270" spans="1:12" x14ac:dyDescent="0.2">
      <c r="A270" s="11">
        <f t="shared" si="14"/>
        <v>261</v>
      </c>
      <c r="B270" s="12" t="s">
        <v>16444</v>
      </c>
      <c r="C270" s="12" t="s">
        <v>2354</v>
      </c>
      <c r="D270" s="12" t="s">
        <v>16445</v>
      </c>
      <c r="E270" s="14">
        <v>1</v>
      </c>
      <c r="F270" s="12" t="s">
        <v>9</v>
      </c>
      <c r="G270" s="11"/>
      <c r="H270" s="11"/>
      <c r="I270" s="211"/>
      <c r="J270" s="26"/>
      <c r="K270" s="11">
        <f t="shared" si="12"/>
        <v>0</v>
      </c>
      <c r="L270" s="11">
        <f t="shared" si="13"/>
        <v>0</v>
      </c>
    </row>
    <row r="271" spans="1:12" x14ac:dyDescent="0.2">
      <c r="A271" s="11">
        <f t="shared" si="14"/>
        <v>262</v>
      </c>
      <c r="B271" s="12" t="s">
        <v>16446</v>
      </c>
      <c r="C271" s="12" t="s">
        <v>2368</v>
      </c>
      <c r="D271" s="12" t="s">
        <v>16447</v>
      </c>
      <c r="E271" s="14">
        <v>1</v>
      </c>
      <c r="F271" s="12" t="s">
        <v>9</v>
      </c>
      <c r="G271" s="11"/>
      <c r="H271" s="11"/>
      <c r="I271" s="211"/>
      <c r="J271" s="26"/>
      <c r="K271" s="11">
        <f t="shared" si="12"/>
        <v>0</v>
      </c>
      <c r="L271" s="11">
        <f t="shared" si="13"/>
        <v>0</v>
      </c>
    </row>
    <row r="272" spans="1:12" x14ac:dyDescent="0.2">
      <c r="A272" s="11">
        <f t="shared" si="14"/>
        <v>263</v>
      </c>
      <c r="B272" s="12" t="s">
        <v>16448</v>
      </c>
      <c r="C272" s="12" t="s">
        <v>2369</v>
      </c>
      <c r="D272" s="12" t="s">
        <v>16449</v>
      </c>
      <c r="E272" s="14">
        <v>1</v>
      </c>
      <c r="F272" s="12" t="s">
        <v>9</v>
      </c>
      <c r="G272" s="11"/>
      <c r="H272" s="11"/>
      <c r="I272" s="211"/>
      <c r="J272" s="26"/>
      <c r="K272" s="11">
        <f t="shared" si="12"/>
        <v>0</v>
      </c>
      <c r="L272" s="11">
        <f t="shared" si="13"/>
        <v>0</v>
      </c>
    </row>
    <row r="273" spans="1:12" x14ac:dyDescent="0.2">
      <c r="A273" s="11">
        <f t="shared" si="14"/>
        <v>264</v>
      </c>
      <c r="B273" s="12" t="s">
        <v>16450</v>
      </c>
      <c r="C273" s="12" t="s">
        <v>2372</v>
      </c>
      <c r="D273" s="12" t="s">
        <v>16451</v>
      </c>
      <c r="E273" s="14">
        <v>1</v>
      </c>
      <c r="F273" s="12" t="s">
        <v>9</v>
      </c>
      <c r="G273" s="11"/>
      <c r="H273" s="11"/>
      <c r="I273" s="211"/>
      <c r="J273" s="26"/>
      <c r="K273" s="11">
        <f t="shared" si="12"/>
        <v>0</v>
      </c>
      <c r="L273" s="11">
        <f t="shared" si="13"/>
        <v>0</v>
      </c>
    </row>
    <row r="274" spans="1:12" x14ac:dyDescent="0.2">
      <c r="A274" s="11">
        <f t="shared" si="14"/>
        <v>265</v>
      </c>
      <c r="B274" s="12" t="s">
        <v>16452</v>
      </c>
      <c r="C274" s="12" t="s">
        <v>2373</v>
      </c>
      <c r="D274" s="12" t="s">
        <v>16453</v>
      </c>
      <c r="E274" s="14">
        <v>1</v>
      </c>
      <c r="F274" s="12" t="s">
        <v>9</v>
      </c>
      <c r="G274" s="11"/>
      <c r="H274" s="11"/>
      <c r="I274" s="211"/>
      <c r="J274" s="26"/>
      <c r="K274" s="11">
        <f t="shared" si="12"/>
        <v>0</v>
      </c>
      <c r="L274" s="11">
        <f t="shared" si="13"/>
        <v>0</v>
      </c>
    </row>
    <row r="275" spans="1:12" x14ac:dyDescent="0.2">
      <c r="A275" s="11">
        <f t="shared" si="14"/>
        <v>266</v>
      </c>
      <c r="B275" s="12" t="s">
        <v>16452</v>
      </c>
      <c r="C275" s="12" t="s">
        <v>2373</v>
      </c>
      <c r="D275" s="12" t="s">
        <v>16453</v>
      </c>
      <c r="E275" s="14">
        <v>1</v>
      </c>
      <c r="F275" s="12" t="s">
        <v>9</v>
      </c>
      <c r="G275" s="11"/>
      <c r="H275" s="11"/>
      <c r="I275" s="211"/>
      <c r="J275" s="26"/>
      <c r="K275" s="11">
        <f t="shared" si="12"/>
        <v>0</v>
      </c>
      <c r="L275" s="11">
        <f t="shared" si="13"/>
        <v>0</v>
      </c>
    </row>
    <row r="276" spans="1:12" x14ac:dyDescent="0.2">
      <c r="A276" s="11">
        <f t="shared" si="14"/>
        <v>267</v>
      </c>
      <c r="B276" s="12" t="s">
        <v>16454</v>
      </c>
      <c r="C276" s="12" t="s">
        <v>2374</v>
      </c>
      <c r="D276" s="12" t="s">
        <v>16455</v>
      </c>
      <c r="E276" s="14">
        <v>1</v>
      </c>
      <c r="F276" s="12" t="s">
        <v>9</v>
      </c>
      <c r="G276" s="11"/>
      <c r="H276" s="11"/>
      <c r="I276" s="211"/>
      <c r="J276" s="26"/>
      <c r="K276" s="11">
        <f t="shared" si="12"/>
        <v>0</v>
      </c>
      <c r="L276" s="11">
        <f t="shared" si="13"/>
        <v>0</v>
      </c>
    </row>
    <row r="277" spans="1:12" x14ac:dyDescent="0.2">
      <c r="A277" s="11">
        <f t="shared" si="14"/>
        <v>268</v>
      </c>
      <c r="B277" s="12" t="s">
        <v>16456</v>
      </c>
      <c r="C277" s="12" t="s">
        <v>2375</v>
      </c>
      <c r="D277" s="12" t="s">
        <v>16457</v>
      </c>
      <c r="E277" s="14">
        <v>1</v>
      </c>
      <c r="F277" s="12" t="s">
        <v>9</v>
      </c>
      <c r="G277" s="11"/>
      <c r="H277" s="11"/>
      <c r="I277" s="211"/>
      <c r="J277" s="26"/>
      <c r="K277" s="11">
        <f t="shared" si="12"/>
        <v>0</v>
      </c>
      <c r="L277" s="11">
        <f t="shared" si="13"/>
        <v>0</v>
      </c>
    </row>
    <row r="278" spans="1:12" x14ac:dyDescent="0.2">
      <c r="A278" s="11">
        <f t="shared" si="14"/>
        <v>269</v>
      </c>
      <c r="B278" s="12" t="s">
        <v>16458</v>
      </c>
      <c r="C278" s="12" t="s">
        <v>2376</v>
      </c>
      <c r="D278" s="12" t="s">
        <v>16459</v>
      </c>
      <c r="E278" s="14">
        <v>1</v>
      </c>
      <c r="F278" s="12" t="s">
        <v>9</v>
      </c>
      <c r="G278" s="11"/>
      <c r="H278" s="11"/>
      <c r="I278" s="211"/>
      <c r="J278" s="26"/>
      <c r="K278" s="11">
        <f t="shared" si="12"/>
        <v>0</v>
      </c>
      <c r="L278" s="11">
        <f t="shared" si="13"/>
        <v>0</v>
      </c>
    </row>
    <row r="279" spans="1:12" x14ac:dyDescent="0.2">
      <c r="A279" s="11">
        <f t="shared" si="14"/>
        <v>270</v>
      </c>
      <c r="B279" s="12" t="s">
        <v>16460</v>
      </c>
      <c r="C279" s="12" t="s">
        <v>2380</v>
      </c>
      <c r="D279" s="12" t="s">
        <v>16461</v>
      </c>
      <c r="E279" s="14">
        <v>1</v>
      </c>
      <c r="F279" s="12" t="s">
        <v>9</v>
      </c>
      <c r="G279" s="11"/>
      <c r="H279" s="11"/>
      <c r="I279" s="211"/>
      <c r="J279" s="26"/>
      <c r="K279" s="11">
        <f t="shared" si="12"/>
        <v>0</v>
      </c>
      <c r="L279" s="11">
        <f t="shared" si="13"/>
        <v>0</v>
      </c>
    </row>
    <row r="280" spans="1:12" x14ac:dyDescent="0.2">
      <c r="A280" s="11">
        <f t="shared" si="14"/>
        <v>271</v>
      </c>
      <c r="B280" s="12" t="s">
        <v>16462</v>
      </c>
      <c r="C280" s="12" t="s">
        <v>2393</v>
      </c>
      <c r="D280" s="12" t="s">
        <v>16463</v>
      </c>
      <c r="E280" s="14">
        <v>1</v>
      </c>
      <c r="F280" s="12" t="s">
        <v>9</v>
      </c>
      <c r="G280" s="11"/>
      <c r="H280" s="11"/>
      <c r="I280" s="211"/>
      <c r="J280" s="26"/>
      <c r="K280" s="11">
        <f t="shared" si="12"/>
        <v>0</v>
      </c>
      <c r="L280" s="11">
        <f t="shared" si="13"/>
        <v>0</v>
      </c>
    </row>
    <row r="281" spans="1:12" x14ac:dyDescent="0.2">
      <c r="A281" s="11">
        <f t="shared" si="14"/>
        <v>272</v>
      </c>
      <c r="B281" s="12" t="s">
        <v>16464</v>
      </c>
      <c r="C281" s="12" t="s">
        <v>16465</v>
      </c>
      <c r="D281" s="12" t="s">
        <v>16466</v>
      </c>
      <c r="E281" s="14">
        <v>6</v>
      </c>
      <c r="F281" s="12" t="s">
        <v>9</v>
      </c>
      <c r="G281" s="11"/>
      <c r="H281" s="11"/>
      <c r="I281" s="211"/>
      <c r="J281" s="26"/>
      <c r="K281" s="11">
        <f t="shared" si="12"/>
        <v>0</v>
      </c>
      <c r="L281" s="11">
        <f t="shared" si="13"/>
        <v>0</v>
      </c>
    </row>
    <row r="282" spans="1:12" x14ac:dyDescent="0.2">
      <c r="A282" s="11">
        <f t="shared" si="14"/>
        <v>273</v>
      </c>
      <c r="B282" s="12" t="s">
        <v>16467</v>
      </c>
      <c r="C282" s="12" t="s">
        <v>2399</v>
      </c>
      <c r="D282" s="12" t="s">
        <v>16468</v>
      </c>
      <c r="E282" s="14">
        <v>1</v>
      </c>
      <c r="F282" s="12" t="s">
        <v>9</v>
      </c>
      <c r="G282" s="11"/>
      <c r="H282" s="11"/>
      <c r="I282" s="211"/>
      <c r="J282" s="26"/>
      <c r="K282" s="11">
        <f t="shared" si="12"/>
        <v>0</v>
      </c>
      <c r="L282" s="11">
        <f t="shared" si="13"/>
        <v>0</v>
      </c>
    </row>
    <row r="283" spans="1:12" x14ac:dyDescent="0.2">
      <c r="A283" s="11">
        <f t="shared" si="14"/>
        <v>274</v>
      </c>
      <c r="B283" s="12" t="s">
        <v>16469</v>
      </c>
      <c r="C283" s="12" t="s">
        <v>2400</v>
      </c>
      <c r="D283" s="12" t="s">
        <v>16470</v>
      </c>
      <c r="E283" s="14">
        <v>1</v>
      </c>
      <c r="F283" s="12" t="s">
        <v>9</v>
      </c>
      <c r="G283" s="11"/>
      <c r="H283" s="11"/>
      <c r="I283" s="211"/>
      <c r="J283" s="26"/>
      <c r="K283" s="11">
        <f t="shared" si="12"/>
        <v>0</v>
      </c>
      <c r="L283" s="11">
        <f t="shared" si="13"/>
        <v>0</v>
      </c>
    </row>
    <row r="284" spans="1:12" x14ac:dyDescent="0.2">
      <c r="A284" s="11">
        <f t="shared" si="14"/>
        <v>275</v>
      </c>
      <c r="B284" s="12" t="s">
        <v>16471</v>
      </c>
      <c r="C284" s="12" t="s">
        <v>2382</v>
      </c>
      <c r="D284" s="12" t="s">
        <v>2970</v>
      </c>
      <c r="E284" s="14">
        <v>1</v>
      </c>
      <c r="F284" s="12" t="s">
        <v>9</v>
      </c>
      <c r="G284" s="11"/>
      <c r="H284" s="11"/>
      <c r="I284" s="211"/>
      <c r="J284" s="26"/>
      <c r="K284" s="11">
        <f t="shared" si="12"/>
        <v>0</v>
      </c>
      <c r="L284" s="11">
        <f t="shared" si="13"/>
        <v>0</v>
      </c>
    </row>
    <row r="285" spans="1:12" x14ac:dyDescent="0.2">
      <c r="A285" s="11">
        <f t="shared" si="14"/>
        <v>276</v>
      </c>
      <c r="B285" s="12" t="s">
        <v>16472</v>
      </c>
      <c r="C285" s="12" t="s">
        <v>2384</v>
      </c>
      <c r="D285" s="12" t="s">
        <v>2972</v>
      </c>
      <c r="E285" s="14">
        <v>1</v>
      </c>
      <c r="F285" s="12" t="s">
        <v>9</v>
      </c>
      <c r="G285" s="11"/>
      <c r="H285" s="11"/>
      <c r="I285" s="211"/>
      <c r="J285" s="26"/>
      <c r="K285" s="11">
        <f t="shared" si="12"/>
        <v>0</v>
      </c>
      <c r="L285" s="11">
        <f t="shared" si="13"/>
        <v>0</v>
      </c>
    </row>
    <row r="286" spans="1:12" x14ac:dyDescent="0.2">
      <c r="A286" s="11">
        <f t="shared" si="14"/>
        <v>277</v>
      </c>
      <c r="B286" s="12" t="s">
        <v>16473</v>
      </c>
      <c r="C286" s="12" t="s">
        <v>2386</v>
      </c>
      <c r="D286" s="12" t="s">
        <v>2974</v>
      </c>
      <c r="E286" s="14">
        <v>1</v>
      </c>
      <c r="F286" s="12" t="s">
        <v>9</v>
      </c>
      <c r="G286" s="11"/>
      <c r="H286" s="11"/>
      <c r="I286" s="211"/>
      <c r="J286" s="26"/>
      <c r="K286" s="11">
        <f t="shared" si="12"/>
        <v>0</v>
      </c>
      <c r="L286" s="11">
        <f t="shared" si="13"/>
        <v>0</v>
      </c>
    </row>
    <row r="287" spans="1:12" x14ac:dyDescent="0.2">
      <c r="A287" s="11">
        <f t="shared" si="14"/>
        <v>278</v>
      </c>
      <c r="B287" s="12" t="s">
        <v>16474</v>
      </c>
      <c r="C287" s="12" t="s">
        <v>2387</v>
      </c>
      <c r="D287" s="12" t="s">
        <v>2975</v>
      </c>
      <c r="E287" s="14">
        <v>1</v>
      </c>
      <c r="F287" s="12" t="s">
        <v>9</v>
      </c>
      <c r="G287" s="11"/>
      <c r="H287" s="11"/>
      <c r="I287" s="211"/>
      <c r="J287" s="26"/>
      <c r="K287" s="11">
        <f t="shared" si="12"/>
        <v>0</v>
      </c>
      <c r="L287" s="11">
        <f t="shared" si="13"/>
        <v>0</v>
      </c>
    </row>
    <row r="288" spans="1:12" x14ac:dyDescent="0.2">
      <c r="A288" s="11">
        <f t="shared" si="14"/>
        <v>279</v>
      </c>
      <c r="B288" s="12" t="s">
        <v>16475</v>
      </c>
      <c r="C288" s="12" t="s">
        <v>2390</v>
      </c>
      <c r="D288" s="12" t="s">
        <v>2977</v>
      </c>
      <c r="E288" s="14">
        <v>1</v>
      </c>
      <c r="F288" s="12" t="s">
        <v>9</v>
      </c>
      <c r="G288" s="11"/>
      <c r="H288" s="11"/>
      <c r="I288" s="211"/>
      <c r="J288" s="26"/>
      <c r="K288" s="11">
        <f t="shared" si="12"/>
        <v>0</v>
      </c>
      <c r="L288" s="11">
        <f t="shared" si="13"/>
        <v>0</v>
      </c>
    </row>
    <row r="289" spans="1:12" x14ac:dyDescent="0.2">
      <c r="A289" s="11">
        <f t="shared" si="14"/>
        <v>280</v>
      </c>
      <c r="B289" s="12" t="s">
        <v>16476</v>
      </c>
      <c r="C289" s="12" t="s">
        <v>2389</v>
      </c>
      <c r="D289" s="12" t="s">
        <v>2976</v>
      </c>
      <c r="E289" s="14">
        <v>1</v>
      </c>
      <c r="F289" s="12" t="s">
        <v>9</v>
      </c>
      <c r="G289" s="11"/>
      <c r="H289" s="11"/>
      <c r="I289" s="211"/>
      <c r="J289" s="26"/>
      <c r="K289" s="11">
        <f t="shared" si="12"/>
        <v>0</v>
      </c>
      <c r="L289" s="11">
        <f t="shared" si="13"/>
        <v>0</v>
      </c>
    </row>
    <row r="290" spans="1:12" x14ac:dyDescent="0.2">
      <c r="A290" s="11">
        <f t="shared" si="14"/>
        <v>281</v>
      </c>
      <c r="B290" s="12" t="s">
        <v>16477</v>
      </c>
      <c r="C290" s="12" t="s">
        <v>2391</v>
      </c>
      <c r="D290" s="12" t="s">
        <v>2978</v>
      </c>
      <c r="E290" s="14">
        <v>1</v>
      </c>
      <c r="F290" s="12" t="s">
        <v>9</v>
      </c>
      <c r="G290" s="11"/>
      <c r="H290" s="11"/>
      <c r="I290" s="211"/>
      <c r="J290" s="26"/>
      <c r="K290" s="11">
        <f t="shared" si="12"/>
        <v>0</v>
      </c>
      <c r="L290" s="11">
        <f t="shared" si="13"/>
        <v>0</v>
      </c>
    </row>
    <row r="291" spans="1:12" x14ac:dyDescent="0.2">
      <c r="A291" s="11">
        <f t="shared" si="14"/>
        <v>282</v>
      </c>
      <c r="B291" s="12" t="s">
        <v>16478</v>
      </c>
      <c r="C291" s="12" t="s">
        <v>2392</v>
      </c>
      <c r="D291" s="12" t="s">
        <v>16479</v>
      </c>
      <c r="E291" s="14">
        <v>1</v>
      </c>
      <c r="F291" s="12" t="s">
        <v>9</v>
      </c>
      <c r="G291" s="11"/>
      <c r="H291" s="11"/>
      <c r="I291" s="211"/>
      <c r="J291" s="26"/>
      <c r="K291" s="11">
        <f t="shared" si="12"/>
        <v>0</v>
      </c>
      <c r="L291" s="11">
        <f t="shared" si="13"/>
        <v>0</v>
      </c>
    </row>
    <row r="292" spans="1:12" x14ac:dyDescent="0.2">
      <c r="A292" s="11">
        <f t="shared" si="14"/>
        <v>283</v>
      </c>
      <c r="B292" s="12" t="s">
        <v>16480</v>
      </c>
      <c r="C292" s="12" t="s">
        <v>2398</v>
      </c>
      <c r="D292" s="12" t="s">
        <v>16481</v>
      </c>
      <c r="E292" s="14">
        <v>1</v>
      </c>
      <c r="F292" s="12" t="s">
        <v>9</v>
      </c>
      <c r="G292" s="11"/>
      <c r="H292" s="11"/>
      <c r="I292" s="211"/>
      <c r="J292" s="26"/>
      <c r="K292" s="11">
        <f t="shared" si="12"/>
        <v>0</v>
      </c>
      <c r="L292" s="11">
        <f t="shared" si="13"/>
        <v>0</v>
      </c>
    </row>
    <row r="293" spans="1:12" x14ac:dyDescent="0.2">
      <c r="A293" s="11">
        <f t="shared" si="14"/>
        <v>284</v>
      </c>
      <c r="B293" s="12" t="s">
        <v>16482</v>
      </c>
      <c r="C293" s="12" t="s">
        <v>2394</v>
      </c>
      <c r="D293" s="12" t="s">
        <v>16483</v>
      </c>
      <c r="E293" s="14">
        <v>1</v>
      </c>
      <c r="F293" s="12" t="s">
        <v>9</v>
      </c>
      <c r="G293" s="11"/>
      <c r="H293" s="11"/>
      <c r="I293" s="211"/>
      <c r="J293" s="26"/>
      <c r="K293" s="11">
        <f t="shared" si="12"/>
        <v>0</v>
      </c>
      <c r="L293" s="11">
        <f t="shared" si="13"/>
        <v>0</v>
      </c>
    </row>
    <row r="294" spans="1:12" x14ac:dyDescent="0.2">
      <c r="A294" s="11">
        <f t="shared" si="14"/>
        <v>285</v>
      </c>
      <c r="B294" s="12" t="s">
        <v>16484</v>
      </c>
      <c r="C294" s="12" t="s">
        <v>16485</v>
      </c>
      <c r="D294" s="12" t="s">
        <v>2981</v>
      </c>
      <c r="E294" s="14">
        <v>1</v>
      </c>
      <c r="F294" s="12" t="s">
        <v>9</v>
      </c>
      <c r="G294" s="11"/>
      <c r="H294" s="11"/>
      <c r="I294" s="211"/>
      <c r="J294" s="26"/>
      <c r="K294" s="11">
        <f t="shared" si="12"/>
        <v>0</v>
      </c>
      <c r="L294" s="11">
        <f t="shared" si="13"/>
        <v>0</v>
      </c>
    </row>
    <row r="295" spans="1:12" x14ac:dyDescent="0.2">
      <c r="A295" s="11">
        <f t="shared" si="14"/>
        <v>286</v>
      </c>
      <c r="B295" s="12" t="s">
        <v>16486</v>
      </c>
      <c r="C295" s="12" t="s">
        <v>2415</v>
      </c>
      <c r="D295" s="12" t="s">
        <v>2991</v>
      </c>
      <c r="E295" s="14">
        <v>2</v>
      </c>
      <c r="F295" s="12" t="s">
        <v>9</v>
      </c>
      <c r="G295" s="11"/>
      <c r="H295" s="11"/>
      <c r="I295" s="211"/>
      <c r="J295" s="26"/>
      <c r="K295" s="11">
        <f t="shared" si="12"/>
        <v>0</v>
      </c>
      <c r="L295" s="11">
        <f t="shared" si="13"/>
        <v>0</v>
      </c>
    </row>
    <row r="296" spans="1:12" x14ac:dyDescent="0.2">
      <c r="A296" s="11">
        <f t="shared" si="14"/>
        <v>287</v>
      </c>
      <c r="B296" s="12" t="s">
        <v>16487</v>
      </c>
      <c r="C296" s="12" t="s">
        <v>2416</v>
      </c>
      <c r="D296" s="12" t="s">
        <v>2992</v>
      </c>
      <c r="E296" s="14">
        <v>1</v>
      </c>
      <c r="F296" s="12" t="s">
        <v>9</v>
      </c>
      <c r="G296" s="11"/>
      <c r="H296" s="11"/>
      <c r="I296" s="211"/>
      <c r="J296" s="26"/>
      <c r="K296" s="11">
        <f t="shared" si="12"/>
        <v>0</v>
      </c>
      <c r="L296" s="11">
        <f t="shared" si="13"/>
        <v>0</v>
      </c>
    </row>
    <row r="297" spans="1:12" x14ac:dyDescent="0.2">
      <c r="A297" s="11">
        <f t="shared" si="14"/>
        <v>288</v>
      </c>
      <c r="B297" s="12" t="s">
        <v>16488</v>
      </c>
      <c r="C297" s="12" t="s">
        <v>2417</v>
      </c>
      <c r="D297" s="12" t="s">
        <v>2993</v>
      </c>
      <c r="E297" s="14">
        <v>1</v>
      </c>
      <c r="F297" s="12" t="s">
        <v>9</v>
      </c>
      <c r="G297" s="11"/>
      <c r="H297" s="11"/>
      <c r="I297" s="211"/>
      <c r="J297" s="26"/>
      <c r="K297" s="11">
        <f t="shared" si="12"/>
        <v>0</v>
      </c>
      <c r="L297" s="11">
        <f t="shared" si="13"/>
        <v>0</v>
      </c>
    </row>
    <row r="298" spans="1:12" x14ac:dyDescent="0.2">
      <c r="A298" s="11">
        <f t="shared" si="14"/>
        <v>289</v>
      </c>
      <c r="B298" s="12" t="s">
        <v>16489</v>
      </c>
      <c r="C298" s="12" t="s">
        <v>16490</v>
      </c>
      <c r="D298" s="12" t="s">
        <v>16491</v>
      </c>
      <c r="E298" s="14">
        <v>51</v>
      </c>
      <c r="F298" s="12" t="s">
        <v>9</v>
      </c>
      <c r="G298" s="11"/>
      <c r="H298" s="11"/>
      <c r="I298" s="211"/>
      <c r="J298" s="26"/>
      <c r="K298" s="11">
        <f t="shared" si="12"/>
        <v>0</v>
      </c>
      <c r="L298" s="11">
        <f t="shared" si="13"/>
        <v>0</v>
      </c>
    </row>
    <row r="299" spans="1:12" x14ac:dyDescent="0.2">
      <c r="A299" s="11">
        <f t="shared" si="14"/>
        <v>290</v>
      </c>
      <c r="B299" s="12" t="s">
        <v>16492</v>
      </c>
      <c r="C299" s="12" t="s">
        <v>2403</v>
      </c>
      <c r="D299" s="12" t="s">
        <v>16493</v>
      </c>
      <c r="E299" s="14">
        <v>1</v>
      </c>
      <c r="F299" s="12" t="s">
        <v>9</v>
      </c>
      <c r="G299" s="11"/>
      <c r="H299" s="11"/>
      <c r="I299" s="211"/>
      <c r="J299" s="26"/>
      <c r="K299" s="11">
        <f t="shared" si="12"/>
        <v>0</v>
      </c>
      <c r="L299" s="11">
        <f t="shared" si="13"/>
        <v>0</v>
      </c>
    </row>
    <row r="300" spans="1:12" x14ac:dyDescent="0.2">
      <c r="A300" s="11">
        <f t="shared" si="14"/>
        <v>291</v>
      </c>
      <c r="B300" s="12" t="s">
        <v>16494</v>
      </c>
      <c r="C300" s="12" t="s">
        <v>2404</v>
      </c>
      <c r="D300" s="12" t="s">
        <v>16495</v>
      </c>
      <c r="E300" s="14">
        <v>3</v>
      </c>
      <c r="F300" s="12" t="s">
        <v>9</v>
      </c>
      <c r="G300" s="11"/>
      <c r="H300" s="11"/>
      <c r="I300" s="211"/>
      <c r="J300" s="26"/>
      <c r="K300" s="11">
        <f t="shared" si="12"/>
        <v>0</v>
      </c>
      <c r="L300" s="11">
        <f t="shared" si="13"/>
        <v>0</v>
      </c>
    </row>
    <row r="301" spans="1:12" x14ac:dyDescent="0.2">
      <c r="A301" s="11">
        <f t="shared" si="14"/>
        <v>292</v>
      </c>
      <c r="B301" s="12" t="s">
        <v>16496</v>
      </c>
      <c r="C301" s="12" t="s">
        <v>2405</v>
      </c>
      <c r="D301" s="12" t="s">
        <v>2982</v>
      </c>
      <c r="E301" s="14">
        <v>3</v>
      </c>
      <c r="F301" s="12" t="s">
        <v>9</v>
      </c>
      <c r="G301" s="11"/>
      <c r="H301" s="11"/>
      <c r="I301" s="211"/>
      <c r="J301" s="26"/>
      <c r="K301" s="11">
        <f t="shared" si="12"/>
        <v>0</v>
      </c>
      <c r="L301" s="11">
        <f t="shared" si="13"/>
        <v>0</v>
      </c>
    </row>
    <row r="302" spans="1:12" x14ac:dyDescent="0.2">
      <c r="A302" s="11">
        <f t="shared" si="14"/>
        <v>293</v>
      </c>
      <c r="B302" s="12" t="s">
        <v>16497</v>
      </c>
      <c r="C302" s="12" t="s">
        <v>2406</v>
      </c>
      <c r="D302" s="12" t="s">
        <v>2983</v>
      </c>
      <c r="E302" s="14">
        <v>1</v>
      </c>
      <c r="F302" s="12" t="s">
        <v>9</v>
      </c>
      <c r="G302" s="11"/>
      <c r="H302" s="11"/>
      <c r="I302" s="211"/>
      <c r="J302" s="26"/>
      <c r="K302" s="11">
        <f t="shared" si="12"/>
        <v>0</v>
      </c>
      <c r="L302" s="11">
        <f t="shared" si="13"/>
        <v>0</v>
      </c>
    </row>
    <row r="303" spans="1:12" x14ac:dyDescent="0.2">
      <c r="A303" s="11">
        <f t="shared" si="14"/>
        <v>294</v>
      </c>
      <c r="B303" s="12" t="s">
        <v>16498</v>
      </c>
      <c r="C303" s="12" t="s">
        <v>2407</v>
      </c>
      <c r="D303" s="12" t="s">
        <v>2984</v>
      </c>
      <c r="E303" s="14">
        <v>1</v>
      </c>
      <c r="F303" s="12" t="s">
        <v>9</v>
      </c>
      <c r="G303" s="11"/>
      <c r="H303" s="11"/>
      <c r="I303" s="211"/>
      <c r="J303" s="26"/>
      <c r="K303" s="11">
        <f t="shared" si="12"/>
        <v>0</v>
      </c>
      <c r="L303" s="11">
        <f t="shared" si="13"/>
        <v>0</v>
      </c>
    </row>
    <row r="304" spans="1:12" x14ac:dyDescent="0.2">
      <c r="A304" s="11">
        <f t="shared" si="14"/>
        <v>295</v>
      </c>
      <c r="B304" s="12" t="s">
        <v>16499</v>
      </c>
      <c r="C304" s="12" t="s">
        <v>2408</v>
      </c>
      <c r="D304" s="12" t="s">
        <v>16500</v>
      </c>
      <c r="E304" s="14">
        <v>1</v>
      </c>
      <c r="F304" s="12" t="s">
        <v>9</v>
      </c>
      <c r="G304" s="11"/>
      <c r="H304" s="11"/>
      <c r="I304" s="211"/>
      <c r="J304" s="26"/>
      <c r="K304" s="11">
        <f t="shared" si="12"/>
        <v>0</v>
      </c>
      <c r="L304" s="11">
        <f t="shared" si="13"/>
        <v>0</v>
      </c>
    </row>
    <row r="305" spans="1:12" x14ac:dyDescent="0.2">
      <c r="A305" s="11">
        <f t="shared" si="14"/>
        <v>296</v>
      </c>
      <c r="B305" s="12" t="s">
        <v>16501</v>
      </c>
      <c r="C305" s="12" t="s">
        <v>2409</v>
      </c>
      <c r="D305" s="12" t="s">
        <v>2985</v>
      </c>
      <c r="E305" s="14">
        <v>1</v>
      </c>
      <c r="F305" s="12" t="s">
        <v>9</v>
      </c>
      <c r="G305" s="11"/>
      <c r="H305" s="11"/>
      <c r="I305" s="211"/>
      <c r="J305" s="26"/>
      <c r="K305" s="11">
        <f t="shared" si="12"/>
        <v>0</v>
      </c>
      <c r="L305" s="11">
        <f t="shared" si="13"/>
        <v>0</v>
      </c>
    </row>
    <row r="306" spans="1:12" x14ac:dyDescent="0.2">
      <c r="A306" s="11">
        <f t="shared" si="14"/>
        <v>297</v>
      </c>
      <c r="B306" s="12" t="s">
        <v>16502</v>
      </c>
      <c r="C306" s="12" t="s">
        <v>2411</v>
      </c>
      <c r="D306" s="12" t="s">
        <v>2987</v>
      </c>
      <c r="E306" s="14">
        <v>1</v>
      </c>
      <c r="F306" s="12" t="s">
        <v>9</v>
      </c>
      <c r="G306" s="11"/>
      <c r="H306" s="11"/>
      <c r="I306" s="211"/>
      <c r="J306" s="26"/>
      <c r="K306" s="11">
        <f t="shared" si="12"/>
        <v>0</v>
      </c>
      <c r="L306" s="11">
        <f t="shared" si="13"/>
        <v>0</v>
      </c>
    </row>
    <row r="307" spans="1:12" x14ac:dyDescent="0.2">
      <c r="A307" s="11">
        <f t="shared" si="14"/>
        <v>298</v>
      </c>
      <c r="B307" s="12" t="s">
        <v>16503</v>
      </c>
      <c r="C307" s="12" t="s">
        <v>2428</v>
      </c>
      <c r="D307" s="12" t="s">
        <v>3003</v>
      </c>
      <c r="E307" s="14">
        <v>1</v>
      </c>
      <c r="F307" s="12" t="s">
        <v>9</v>
      </c>
      <c r="G307" s="11"/>
      <c r="H307" s="11"/>
      <c r="I307" s="211"/>
      <c r="J307" s="26"/>
      <c r="K307" s="11">
        <f t="shared" si="12"/>
        <v>0</v>
      </c>
      <c r="L307" s="11">
        <f t="shared" si="13"/>
        <v>0</v>
      </c>
    </row>
    <row r="308" spans="1:12" x14ac:dyDescent="0.2">
      <c r="A308" s="11">
        <f t="shared" si="14"/>
        <v>299</v>
      </c>
      <c r="B308" s="12" t="s">
        <v>16504</v>
      </c>
      <c r="C308" s="12" t="s">
        <v>2419</v>
      </c>
      <c r="D308" s="12" t="s">
        <v>2994</v>
      </c>
      <c r="E308" s="14">
        <v>1</v>
      </c>
      <c r="F308" s="12" t="s">
        <v>9</v>
      </c>
      <c r="G308" s="11"/>
      <c r="H308" s="11"/>
      <c r="I308" s="211"/>
      <c r="J308" s="26"/>
      <c r="K308" s="11">
        <f t="shared" si="12"/>
        <v>0</v>
      </c>
      <c r="L308" s="11">
        <f t="shared" si="13"/>
        <v>0</v>
      </c>
    </row>
    <row r="309" spans="1:12" x14ac:dyDescent="0.2">
      <c r="A309" s="11">
        <f t="shared" si="14"/>
        <v>300</v>
      </c>
      <c r="B309" s="12" t="s">
        <v>16505</v>
      </c>
      <c r="C309" s="12" t="s">
        <v>2422</v>
      </c>
      <c r="D309" s="12" t="s">
        <v>2997</v>
      </c>
      <c r="E309" s="14">
        <v>1</v>
      </c>
      <c r="F309" s="12" t="s">
        <v>9</v>
      </c>
      <c r="G309" s="11"/>
      <c r="H309" s="11"/>
      <c r="I309" s="211"/>
      <c r="J309" s="26"/>
      <c r="K309" s="11">
        <f t="shared" si="12"/>
        <v>0</v>
      </c>
      <c r="L309" s="11">
        <f t="shared" si="13"/>
        <v>0</v>
      </c>
    </row>
    <row r="310" spans="1:12" x14ac:dyDescent="0.2">
      <c r="A310" s="11">
        <f t="shared" si="14"/>
        <v>301</v>
      </c>
      <c r="B310" s="12" t="s">
        <v>16506</v>
      </c>
      <c r="C310" s="12" t="s">
        <v>2420</v>
      </c>
      <c r="D310" s="12" t="s">
        <v>2995</v>
      </c>
      <c r="E310" s="14">
        <v>1</v>
      </c>
      <c r="F310" s="12" t="s">
        <v>9</v>
      </c>
      <c r="G310" s="11"/>
      <c r="H310" s="11"/>
      <c r="I310" s="211"/>
      <c r="J310" s="26"/>
      <c r="K310" s="11">
        <f t="shared" si="12"/>
        <v>0</v>
      </c>
      <c r="L310" s="11">
        <f t="shared" si="13"/>
        <v>0</v>
      </c>
    </row>
    <row r="311" spans="1:12" x14ac:dyDescent="0.2">
      <c r="A311" s="11">
        <f t="shared" si="14"/>
        <v>302</v>
      </c>
      <c r="B311" s="12" t="s">
        <v>16507</v>
      </c>
      <c r="C311" s="12" t="s">
        <v>2423</v>
      </c>
      <c r="D311" s="12" t="s">
        <v>2998</v>
      </c>
      <c r="E311" s="14">
        <v>1</v>
      </c>
      <c r="F311" s="12" t="s">
        <v>9</v>
      </c>
      <c r="G311" s="11"/>
      <c r="H311" s="11"/>
      <c r="I311" s="211"/>
      <c r="J311" s="26"/>
      <c r="K311" s="11">
        <f t="shared" si="12"/>
        <v>0</v>
      </c>
      <c r="L311" s="11">
        <f t="shared" si="13"/>
        <v>0</v>
      </c>
    </row>
    <row r="312" spans="1:12" x14ac:dyDescent="0.2">
      <c r="A312" s="11">
        <f t="shared" si="14"/>
        <v>303</v>
      </c>
      <c r="B312" s="12" t="s">
        <v>16508</v>
      </c>
      <c r="C312" s="12" t="s">
        <v>2424</v>
      </c>
      <c r="D312" s="12" t="s">
        <v>2999</v>
      </c>
      <c r="E312" s="14">
        <v>1</v>
      </c>
      <c r="F312" s="12" t="s">
        <v>9</v>
      </c>
      <c r="G312" s="11"/>
      <c r="H312" s="11"/>
      <c r="I312" s="211"/>
      <c r="J312" s="26"/>
      <c r="K312" s="11">
        <f t="shared" si="12"/>
        <v>0</v>
      </c>
      <c r="L312" s="11">
        <f t="shared" si="13"/>
        <v>0</v>
      </c>
    </row>
    <row r="313" spans="1:12" x14ac:dyDescent="0.2">
      <c r="A313" s="11">
        <f t="shared" si="14"/>
        <v>304</v>
      </c>
      <c r="B313" s="12" t="s">
        <v>16509</v>
      </c>
      <c r="C313" s="12" t="s">
        <v>2425</v>
      </c>
      <c r="D313" s="12" t="s">
        <v>3000</v>
      </c>
      <c r="E313" s="14">
        <v>1</v>
      </c>
      <c r="F313" s="12" t="s">
        <v>9</v>
      </c>
      <c r="G313" s="11"/>
      <c r="H313" s="11"/>
      <c r="I313" s="211"/>
      <c r="J313" s="26"/>
      <c r="K313" s="11">
        <f t="shared" si="12"/>
        <v>0</v>
      </c>
      <c r="L313" s="11">
        <f t="shared" si="13"/>
        <v>0</v>
      </c>
    </row>
    <row r="314" spans="1:12" x14ac:dyDescent="0.2">
      <c r="A314" s="11">
        <f t="shared" si="14"/>
        <v>305</v>
      </c>
      <c r="B314" s="12" t="s">
        <v>16510</v>
      </c>
      <c r="C314" s="12" t="s">
        <v>2429</v>
      </c>
      <c r="D314" s="12" t="s">
        <v>3004</v>
      </c>
      <c r="E314" s="14">
        <v>1</v>
      </c>
      <c r="F314" s="12" t="s">
        <v>9</v>
      </c>
      <c r="G314" s="11"/>
      <c r="H314" s="11"/>
      <c r="I314" s="211"/>
      <c r="J314" s="26"/>
      <c r="K314" s="11">
        <f t="shared" si="12"/>
        <v>0</v>
      </c>
      <c r="L314" s="11">
        <f t="shared" si="13"/>
        <v>0</v>
      </c>
    </row>
    <row r="315" spans="1:12" x14ac:dyDescent="0.2">
      <c r="A315" s="11">
        <f t="shared" si="14"/>
        <v>306</v>
      </c>
      <c r="B315" s="12" t="s">
        <v>16511</v>
      </c>
      <c r="C315" s="12" t="s">
        <v>2431</v>
      </c>
      <c r="D315" s="12" t="s">
        <v>3006</v>
      </c>
      <c r="E315" s="14">
        <v>1</v>
      </c>
      <c r="F315" s="12" t="s">
        <v>9</v>
      </c>
      <c r="G315" s="11"/>
      <c r="H315" s="11"/>
      <c r="I315" s="211"/>
      <c r="J315" s="26"/>
      <c r="K315" s="11">
        <f t="shared" si="12"/>
        <v>0</v>
      </c>
      <c r="L315" s="11">
        <f t="shared" si="13"/>
        <v>0</v>
      </c>
    </row>
    <row r="316" spans="1:12" x14ac:dyDescent="0.2">
      <c r="A316" s="11">
        <f t="shared" si="14"/>
        <v>307</v>
      </c>
      <c r="B316" s="12" t="s">
        <v>16512</v>
      </c>
      <c r="C316" s="12" t="s">
        <v>2432</v>
      </c>
      <c r="D316" s="12" t="s">
        <v>3007</v>
      </c>
      <c r="E316" s="14">
        <v>1</v>
      </c>
      <c r="F316" s="12" t="s">
        <v>9</v>
      </c>
      <c r="G316" s="11"/>
      <c r="H316" s="11"/>
      <c r="I316" s="211"/>
      <c r="J316" s="26"/>
      <c r="K316" s="11">
        <f t="shared" si="12"/>
        <v>0</v>
      </c>
      <c r="L316" s="11">
        <f t="shared" si="13"/>
        <v>0</v>
      </c>
    </row>
    <row r="317" spans="1:12" x14ac:dyDescent="0.2">
      <c r="A317" s="11">
        <f t="shared" si="14"/>
        <v>308</v>
      </c>
      <c r="B317" s="12" t="s">
        <v>16513</v>
      </c>
      <c r="C317" s="12" t="s">
        <v>2433</v>
      </c>
      <c r="D317" s="12" t="s">
        <v>16514</v>
      </c>
      <c r="E317" s="14">
        <v>1</v>
      </c>
      <c r="F317" s="12" t="s">
        <v>9</v>
      </c>
      <c r="G317" s="11"/>
      <c r="H317" s="11"/>
      <c r="I317" s="211"/>
      <c r="J317" s="26"/>
      <c r="K317" s="11">
        <f t="shared" si="12"/>
        <v>0</v>
      </c>
      <c r="L317" s="11">
        <f t="shared" si="13"/>
        <v>0</v>
      </c>
    </row>
    <row r="318" spans="1:12" x14ac:dyDescent="0.2">
      <c r="A318" s="11">
        <f t="shared" si="14"/>
        <v>309</v>
      </c>
      <c r="B318" s="12" t="s">
        <v>16515</v>
      </c>
      <c r="C318" s="12" t="s">
        <v>2434</v>
      </c>
      <c r="D318" s="12" t="s">
        <v>16516</v>
      </c>
      <c r="E318" s="14">
        <v>1</v>
      </c>
      <c r="F318" s="12" t="s">
        <v>9</v>
      </c>
      <c r="G318" s="11"/>
      <c r="H318" s="11"/>
      <c r="I318" s="211"/>
      <c r="J318" s="26"/>
      <c r="K318" s="11">
        <f t="shared" si="12"/>
        <v>0</v>
      </c>
      <c r="L318" s="11">
        <f t="shared" si="13"/>
        <v>0</v>
      </c>
    </row>
    <row r="319" spans="1:12" x14ac:dyDescent="0.2">
      <c r="A319" s="11">
        <f t="shared" si="14"/>
        <v>310</v>
      </c>
      <c r="B319" s="12" t="s">
        <v>16517</v>
      </c>
      <c r="C319" s="12" t="s">
        <v>2435</v>
      </c>
      <c r="D319" s="12" t="s">
        <v>3008</v>
      </c>
      <c r="E319" s="14">
        <v>2</v>
      </c>
      <c r="F319" s="12" t="s">
        <v>9</v>
      </c>
      <c r="G319" s="11"/>
      <c r="H319" s="11"/>
      <c r="I319" s="211"/>
      <c r="J319" s="26"/>
      <c r="K319" s="11">
        <f t="shared" si="12"/>
        <v>0</v>
      </c>
      <c r="L319" s="11">
        <f t="shared" si="13"/>
        <v>0</v>
      </c>
    </row>
    <row r="320" spans="1:12" x14ac:dyDescent="0.2">
      <c r="A320" s="11">
        <f t="shared" si="14"/>
        <v>311</v>
      </c>
      <c r="B320" s="12" t="s">
        <v>16518</v>
      </c>
      <c r="C320" s="12" t="s">
        <v>2436</v>
      </c>
      <c r="D320" s="12" t="s">
        <v>16519</v>
      </c>
      <c r="E320" s="14">
        <v>1</v>
      </c>
      <c r="F320" s="12" t="s">
        <v>9</v>
      </c>
      <c r="G320" s="11"/>
      <c r="H320" s="11"/>
      <c r="I320" s="211"/>
      <c r="J320" s="26"/>
      <c r="K320" s="11">
        <f t="shared" si="12"/>
        <v>0</v>
      </c>
      <c r="L320" s="11">
        <f t="shared" si="13"/>
        <v>0</v>
      </c>
    </row>
    <row r="321" spans="1:12" x14ac:dyDescent="0.2">
      <c r="A321" s="11">
        <f t="shared" si="14"/>
        <v>312</v>
      </c>
      <c r="B321" s="12" t="s">
        <v>16520</v>
      </c>
      <c r="C321" s="12" t="s">
        <v>2437</v>
      </c>
      <c r="D321" s="12" t="s">
        <v>3009</v>
      </c>
      <c r="E321" s="14">
        <v>1</v>
      </c>
      <c r="F321" s="12" t="s">
        <v>9</v>
      </c>
      <c r="G321" s="11"/>
      <c r="H321" s="11"/>
      <c r="I321" s="211"/>
      <c r="J321" s="26"/>
      <c r="K321" s="11">
        <f t="shared" si="12"/>
        <v>0</v>
      </c>
      <c r="L321" s="11">
        <f t="shared" si="13"/>
        <v>0</v>
      </c>
    </row>
    <row r="322" spans="1:12" x14ac:dyDescent="0.2">
      <c r="A322" s="11">
        <f t="shared" si="14"/>
        <v>313</v>
      </c>
      <c r="B322" s="12" t="s">
        <v>16521</v>
      </c>
      <c r="C322" s="12" t="s">
        <v>2438</v>
      </c>
      <c r="D322" s="12" t="s">
        <v>3010</v>
      </c>
      <c r="E322" s="14">
        <v>1</v>
      </c>
      <c r="F322" s="12" t="s">
        <v>9</v>
      </c>
      <c r="G322" s="11"/>
      <c r="H322" s="11"/>
      <c r="I322" s="211"/>
      <c r="J322" s="26"/>
      <c r="K322" s="11">
        <f t="shared" si="12"/>
        <v>0</v>
      </c>
      <c r="L322" s="11">
        <f t="shared" si="13"/>
        <v>0</v>
      </c>
    </row>
    <row r="323" spans="1:12" x14ac:dyDescent="0.2">
      <c r="A323" s="11">
        <f t="shared" si="14"/>
        <v>314</v>
      </c>
      <c r="B323" s="12" t="s">
        <v>16522</v>
      </c>
      <c r="C323" s="12" t="s">
        <v>2439</v>
      </c>
      <c r="D323" s="12" t="s">
        <v>3011</v>
      </c>
      <c r="E323" s="14">
        <v>1</v>
      </c>
      <c r="F323" s="12" t="s">
        <v>9</v>
      </c>
      <c r="G323" s="11"/>
      <c r="H323" s="11"/>
      <c r="I323" s="211"/>
      <c r="J323" s="26"/>
      <c r="K323" s="11">
        <f t="shared" si="12"/>
        <v>0</v>
      </c>
      <c r="L323" s="11">
        <f t="shared" si="13"/>
        <v>0</v>
      </c>
    </row>
    <row r="324" spans="1:12" x14ac:dyDescent="0.2">
      <c r="A324" s="11">
        <f t="shared" si="14"/>
        <v>315</v>
      </c>
      <c r="B324" s="12" t="s">
        <v>16523</v>
      </c>
      <c r="C324" s="12" t="s">
        <v>2440</v>
      </c>
      <c r="D324" s="12" t="s">
        <v>3012</v>
      </c>
      <c r="E324" s="14">
        <v>1</v>
      </c>
      <c r="F324" s="12" t="s">
        <v>9</v>
      </c>
      <c r="G324" s="11"/>
      <c r="H324" s="11"/>
      <c r="I324" s="211"/>
      <c r="J324" s="26"/>
      <c r="K324" s="11">
        <f t="shared" si="12"/>
        <v>0</v>
      </c>
      <c r="L324" s="11">
        <f t="shared" si="13"/>
        <v>0</v>
      </c>
    </row>
    <row r="325" spans="1:12" x14ac:dyDescent="0.2">
      <c r="A325" s="11">
        <f t="shared" si="14"/>
        <v>316</v>
      </c>
      <c r="B325" s="12" t="s">
        <v>16524</v>
      </c>
      <c r="C325" s="12" t="s">
        <v>2441</v>
      </c>
      <c r="D325" s="12" t="s">
        <v>3013</v>
      </c>
      <c r="E325" s="14">
        <v>1</v>
      </c>
      <c r="F325" s="12" t="s">
        <v>9</v>
      </c>
      <c r="G325" s="11"/>
      <c r="H325" s="11"/>
      <c r="I325" s="211"/>
      <c r="J325" s="26"/>
      <c r="K325" s="11">
        <f t="shared" si="12"/>
        <v>0</v>
      </c>
      <c r="L325" s="11">
        <f t="shared" si="13"/>
        <v>0</v>
      </c>
    </row>
    <row r="326" spans="1:12" x14ac:dyDescent="0.2">
      <c r="A326" s="11">
        <f t="shared" si="14"/>
        <v>317</v>
      </c>
      <c r="B326" s="12" t="s">
        <v>16525</v>
      </c>
      <c r="C326" s="12" t="s">
        <v>2445</v>
      </c>
      <c r="D326" s="12" t="s">
        <v>3017</v>
      </c>
      <c r="E326" s="14">
        <v>1</v>
      </c>
      <c r="F326" s="12" t="s">
        <v>9</v>
      </c>
      <c r="G326" s="11"/>
      <c r="H326" s="11"/>
      <c r="I326" s="211"/>
      <c r="J326" s="26"/>
      <c r="K326" s="11">
        <f t="shared" si="12"/>
        <v>0</v>
      </c>
      <c r="L326" s="11">
        <f t="shared" si="13"/>
        <v>0</v>
      </c>
    </row>
    <row r="327" spans="1:12" x14ac:dyDescent="0.2">
      <c r="A327" s="11">
        <f t="shared" si="14"/>
        <v>318</v>
      </c>
      <c r="B327" s="12" t="s">
        <v>16526</v>
      </c>
      <c r="C327" s="12" t="s">
        <v>16527</v>
      </c>
      <c r="D327" s="12" t="s">
        <v>16528</v>
      </c>
      <c r="E327" s="14">
        <v>1</v>
      </c>
      <c r="F327" s="12" t="s">
        <v>9</v>
      </c>
      <c r="G327" s="11"/>
      <c r="H327" s="11"/>
      <c r="I327" s="211"/>
      <c r="J327" s="26"/>
      <c r="K327" s="11">
        <f t="shared" si="12"/>
        <v>0</v>
      </c>
      <c r="L327" s="11">
        <f t="shared" si="13"/>
        <v>0</v>
      </c>
    </row>
    <row r="328" spans="1:12" x14ac:dyDescent="0.2">
      <c r="A328" s="11">
        <f t="shared" si="14"/>
        <v>319</v>
      </c>
      <c r="B328" s="12" t="s">
        <v>16529</v>
      </c>
      <c r="C328" s="12" t="s">
        <v>2446</v>
      </c>
      <c r="D328" s="12" t="s">
        <v>3018</v>
      </c>
      <c r="E328" s="14">
        <v>1</v>
      </c>
      <c r="F328" s="12" t="s">
        <v>9</v>
      </c>
      <c r="G328" s="11"/>
      <c r="H328" s="11"/>
      <c r="I328" s="211"/>
      <c r="J328" s="26"/>
      <c r="K328" s="11">
        <f t="shared" si="12"/>
        <v>0</v>
      </c>
      <c r="L328" s="11">
        <f t="shared" si="13"/>
        <v>0</v>
      </c>
    </row>
    <row r="329" spans="1:12" x14ac:dyDescent="0.2">
      <c r="A329" s="11">
        <f t="shared" si="14"/>
        <v>320</v>
      </c>
      <c r="B329" s="12" t="s">
        <v>16530</v>
      </c>
      <c r="C329" s="12" t="s">
        <v>2447</v>
      </c>
      <c r="D329" s="12" t="s">
        <v>3019</v>
      </c>
      <c r="E329" s="14">
        <v>1</v>
      </c>
      <c r="F329" s="12" t="s">
        <v>9</v>
      </c>
      <c r="G329" s="11"/>
      <c r="H329" s="11"/>
      <c r="I329" s="211"/>
      <c r="J329" s="26"/>
      <c r="K329" s="11">
        <f t="shared" si="12"/>
        <v>0</v>
      </c>
      <c r="L329" s="11">
        <f t="shared" si="13"/>
        <v>0</v>
      </c>
    </row>
    <row r="330" spans="1:12" x14ac:dyDescent="0.2">
      <c r="A330" s="11">
        <f t="shared" si="14"/>
        <v>321</v>
      </c>
      <c r="B330" s="12" t="s">
        <v>16531</v>
      </c>
      <c r="C330" s="12" t="s">
        <v>2448</v>
      </c>
      <c r="D330" s="12" t="s">
        <v>3020</v>
      </c>
      <c r="E330" s="14">
        <v>1</v>
      </c>
      <c r="F330" s="12" t="s">
        <v>9</v>
      </c>
      <c r="G330" s="11"/>
      <c r="H330" s="11"/>
      <c r="I330" s="211"/>
      <c r="J330" s="26"/>
      <c r="K330" s="11">
        <f t="shared" si="12"/>
        <v>0</v>
      </c>
      <c r="L330" s="11">
        <f t="shared" si="13"/>
        <v>0</v>
      </c>
    </row>
    <row r="331" spans="1:12" x14ac:dyDescent="0.2">
      <c r="A331" s="11">
        <f t="shared" si="14"/>
        <v>322</v>
      </c>
      <c r="B331" s="12" t="s">
        <v>16532</v>
      </c>
      <c r="C331" s="12" t="s">
        <v>2450</v>
      </c>
      <c r="D331" s="12" t="s">
        <v>16533</v>
      </c>
      <c r="E331" s="14">
        <v>1</v>
      </c>
      <c r="F331" s="12" t="s">
        <v>9</v>
      </c>
      <c r="G331" s="11"/>
      <c r="H331" s="11"/>
      <c r="I331" s="211"/>
      <c r="J331" s="26"/>
      <c r="K331" s="11">
        <f t="shared" ref="K331:K394" si="15">I331*(100-J331)/100</f>
        <v>0</v>
      </c>
      <c r="L331" s="11">
        <f t="shared" ref="L331:L394" si="16">E331*K331</f>
        <v>0</v>
      </c>
    </row>
    <row r="332" spans="1:12" x14ac:dyDescent="0.2">
      <c r="A332" s="11">
        <f t="shared" ref="A332:A395" si="17">A331+1</f>
        <v>323</v>
      </c>
      <c r="B332" s="12" t="s">
        <v>16534</v>
      </c>
      <c r="C332" s="12" t="s">
        <v>2451</v>
      </c>
      <c r="D332" s="12" t="s">
        <v>3021</v>
      </c>
      <c r="E332" s="14">
        <v>1</v>
      </c>
      <c r="F332" s="12" t="s">
        <v>9</v>
      </c>
      <c r="G332" s="11"/>
      <c r="H332" s="11"/>
      <c r="I332" s="211"/>
      <c r="J332" s="26"/>
      <c r="K332" s="11">
        <f t="shared" si="15"/>
        <v>0</v>
      </c>
      <c r="L332" s="11">
        <f t="shared" si="16"/>
        <v>0</v>
      </c>
    </row>
    <row r="333" spans="1:12" x14ac:dyDescent="0.2">
      <c r="A333" s="11">
        <f t="shared" si="17"/>
        <v>324</v>
      </c>
      <c r="B333" s="12" t="s">
        <v>16535</v>
      </c>
      <c r="C333" s="12" t="s">
        <v>2452</v>
      </c>
      <c r="D333" s="12" t="s">
        <v>3022</v>
      </c>
      <c r="E333" s="14">
        <v>1</v>
      </c>
      <c r="F333" s="12" t="s">
        <v>9</v>
      </c>
      <c r="G333" s="11"/>
      <c r="H333" s="11"/>
      <c r="I333" s="211"/>
      <c r="J333" s="26"/>
      <c r="K333" s="11">
        <f t="shared" si="15"/>
        <v>0</v>
      </c>
      <c r="L333" s="11">
        <f t="shared" si="16"/>
        <v>0</v>
      </c>
    </row>
    <row r="334" spans="1:12" x14ac:dyDescent="0.2">
      <c r="A334" s="11">
        <f t="shared" si="17"/>
        <v>325</v>
      </c>
      <c r="B334" s="12" t="s">
        <v>16536</v>
      </c>
      <c r="C334" s="12" t="s">
        <v>2453</v>
      </c>
      <c r="D334" s="12" t="s">
        <v>3023</v>
      </c>
      <c r="E334" s="14">
        <v>1</v>
      </c>
      <c r="F334" s="12" t="s">
        <v>9</v>
      </c>
      <c r="G334" s="11"/>
      <c r="H334" s="11"/>
      <c r="I334" s="211"/>
      <c r="J334" s="26"/>
      <c r="K334" s="11">
        <f t="shared" si="15"/>
        <v>0</v>
      </c>
      <c r="L334" s="11">
        <f t="shared" si="16"/>
        <v>0</v>
      </c>
    </row>
    <row r="335" spans="1:12" x14ac:dyDescent="0.2">
      <c r="A335" s="11">
        <f t="shared" si="17"/>
        <v>326</v>
      </c>
      <c r="B335" s="12" t="s">
        <v>16537</v>
      </c>
      <c r="C335" s="12" t="s">
        <v>2454</v>
      </c>
      <c r="D335" s="12" t="s">
        <v>3024</v>
      </c>
      <c r="E335" s="14">
        <v>1</v>
      </c>
      <c r="F335" s="12" t="s">
        <v>9</v>
      </c>
      <c r="G335" s="11"/>
      <c r="H335" s="11"/>
      <c r="I335" s="211"/>
      <c r="J335" s="26"/>
      <c r="K335" s="11">
        <f t="shared" si="15"/>
        <v>0</v>
      </c>
      <c r="L335" s="11">
        <f t="shared" si="16"/>
        <v>0</v>
      </c>
    </row>
    <row r="336" spans="1:12" x14ac:dyDescent="0.2">
      <c r="A336" s="11">
        <f t="shared" si="17"/>
        <v>327</v>
      </c>
      <c r="B336" s="12" t="s">
        <v>16538</v>
      </c>
      <c r="C336" s="12" t="s">
        <v>2455</v>
      </c>
      <c r="D336" s="12" t="s">
        <v>3025</v>
      </c>
      <c r="E336" s="14">
        <v>1</v>
      </c>
      <c r="F336" s="12" t="s">
        <v>9</v>
      </c>
      <c r="G336" s="11"/>
      <c r="H336" s="11"/>
      <c r="I336" s="211"/>
      <c r="J336" s="26"/>
      <c r="K336" s="11">
        <f t="shared" si="15"/>
        <v>0</v>
      </c>
      <c r="L336" s="11">
        <f t="shared" si="16"/>
        <v>0</v>
      </c>
    </row>
    <row r="337" spans="1:12" x14ac:dyDescent="0.2">
      <c r="A337" s="11">
        <f t="shared" si="17"/>
        <v>328</v>
      </c>
      <c r="B337" s="12" t="s">
        <v>16539</v>
      </c>
      <c r="C337" s="12" t="s">
        <v>2456</v>
      </c>
      <c r="D337" s="12" t="s">
        <v>3026</v>
      </c>
      <c r="E337" s="14">
        <v>1</v>
      </c>
      <c r="F337" s="12" t="s">
        <v>9</v>
      </c>
      <c r="G337" s="11"/>
      <c r="H337" s="11"/>
      <c r="I337" s="211"/>
      <c r="J337" s="26"/>
      <c r="K337" s="11">
        <f t="shared" si="15"/>
        <v>0</v>
      </c>
      <c r="L337" s="11">
        <f t="shared" si="16"/>
        <v>0</v>
      </c>
    </row>
    <row r="338" spans="1:12" x14ac:dyDescent="0.2">
      <c r="A338" s="11">
        <f t="shared" si="17"/>
        <v>329</v>
      </c>
      <c r="B338" s="12" t="s">
        <v>16540</v>
      </c>
      <c r="C338" s="12" t="s">
        <v>2457</v>
      </c>
      <c r="D338" s="12" t="s">
        <v>16541</v>
      </c>
      <c r="E338" s="14">
        <v>8</v>
      </c>
      <c r="F338" s="12" t="s">
        <v>9</v>
      </c>
      <c r="G338" s="11"/>
      <c r="H338" s="11"/>
      <c r="I338" s="211"/>
      <c r="J338" s="26"/>
      <c r="K338" s="11">
        <f t="shared" si="15"/>
        <v>0</v>
      </c>
      <c r="L338" s="11">
        <f t="shared" si="16"/>
        <v>0</v>
      </c>
    </row>
    <row r="339" spans="1:12" x14ac:dyDescent="0.2">
      <c r="A339" s="11">
        <f t="shared" si="17"/>
        <v>330</v>
      </c>
      <c r="B339" s="12" t="s">
        <v>16542</v>
      </c>
      <c r="C339" s="12" t="s">
        <v>2458</v>
      </c>
      <c r="D339" s="12" t="s">
        <v>16451</v>
      </c>
      <c r="E339" s="14">
        <v>1</v>
      </c>
      <c r="F339" s="12" t="s">
        <v>9</v>
      </c>
      <c r="G339" s="11"/>
      <c r="H339" s="11"/>
      <c r="I339" s="211"/>
      <c r="J339" s="26"/>
      <c r="K339" s="11">
        <f t="shared" si="15"/>
        <v>0</v>
      </c>
      <c r="L339" s="11">
        <f t="shared" si="16"/>
        <v>0</v>
      </c>
    </row>
    <row r="340" spans="1:12" x14ac:dyDescent="0.2">
      <c r="A340" s="11">
        <f t="shared" si="17"/>
        <v>331</v>
      </c>
      <c r="B340" s="12" t="s">
        <v>16543</v>
      </c>
      <c r="C340" s="12" t="s">
        <v>2459</v>
      </c>
      <c r="D340" s="12" t="s">
        <v>3027</v>
      </c>
      <c r="E340" s="14">
        <v>1</v>
      </c>
      <c r="F340" s="12" t="s">
        <v>9</v>
      </c>
      <c r="G340" s="11"/>
      <c r="H340" s="11"/>
      <c r="I340" s="211"/>
      <c r="J340" s="26"/>
      <c r="K340" s="11">
        <f t="shared" si="15"/>
        <v>0</v>
      </c>
      <c r="L340" s="11">
        <f t="shared" si="16"/>
        <v>0</v>
      </c>
    </row>
    <row r="341" spans="1:12" x14ac:dyDescent="0.2">
      <c r="A341" s="11">
        <f t="shared" si="17"/>
        <v>332</v>
      </c>
      <c r="B341" s="12" t="s">
        <v>16544</v>
      </c>
      <c r="C341" s="12" t="s">
        <v>2460</v>
      </c>
      <c r="D341" s="12" t="s">
        <v>3028</v>
      </c>
      <c r="E341" s="14">
        <v>1</v>
      </c>
      <c r="F341" s="12" t="s">
        <v>9</v>
      </c>
      <c r="G341" s="11"/>
      <c r="H341" s="11"/>
      <c r="I341" s="211"/>
      <c r="J341" s="26"/>
      <c r="K341" s="11">
        <f t="shared" si="15"/>
        <v>0</v>
      </c>
      <c r="L341" s="11">
        <f t="shared" si="16"/>
        <v>0</v>
      </c>
    </row>
    <row r="342" spans="1:12" x14ac:dyDescent="0.2">
      <c r="A342" s="11">
        <f t="shared" si="17"/>
        <v>333</v>
      </c>
      <c r="B342" s="12" t="s">
        <v>16545</v>
      </c>
      <c r="C342" s="12" t="s">
        <v>2461</v>
      </c>
      <c r="D342" s="12" t="s">
        <v>16546</v>
      </c>
      <c r="E342" s="14">
        <v>1</v>
      </c>
      <c r="F342" s="12" t="s">
        <v>9</v>
      </c>
      <c r="G342" s="11"/>
      <c r="H342" s="11"/>
      <c r="I342" s="211"/>
      <c r="J342" s="26"/>
      <c r="K342" s="11">
        <f t="shared" si="15"/>
        <v>0</v>
      </c>
      <c r="L342" s="11">
        <f t="shared" si="16"/>
        <v>0</v>
      </c>
    </row>
    <row r="343" spans="1:12" x14ac:dyDescent="0.2">
      <c r="A343" s="11">
        <f t="shared" si="17"/>
        <v>334</v>
      </c>
      <c r="B343" s="12" t="s">
        <v>16547</v>
      </c>
      <c r="C343" s="12" t="s">
        <v>2470</v>
      </c>
      <c r="D343" s="12" t="s">
        <v>3036</v>
      </c>
      <c r="E343" s="14">
        <v>1</v>
      </c>
      <c r="F343" s="12" t="s">
        <v>9</v>
      </c>
      <c r="G343" s="11"/>
      <c r="H343" s="11"/>
      <c r="I343" s="211"/>
      <c r="J343" s="26"/>
      <c r="K343" s="11">
        <f t="shared" si="15"/>
        <v>0</v>
      </c>
      <c r="L343" s="11">
        <f t="shared" si="16"/>
        <v>0</v>
      </c>
    </row>
    <row r="344" spans="1:12" x14ac:dyDescent="0.2">
      <c r="A344" s="11">
        <f t="shared" si="17"/>
        <v>335</v>
      </c>
      <c r="B344" s="12" t="s">
        <v>16548</v>
      </c>
      <c r="C344" s="12" t="s">
        <v>2462</v>
      </c>
      <c r="D344" s="12" t="s">
        <v>3029</v>
      </c>
      <c r="E344" s="14">
        <v>1</v>
      </c>
      <c r="F344" s="12" t="s">
        <v>9</v>
      </c>
      <c r="G344" s="11"/>
      <c r="H344" s="11"/>
      <c r="I344" s="211"/>
      <c r="J344" s="26"/>
      <c r="K344" s="11">
        <f t="shared" si="15"/>
        <v>0</v>
      </c>
      <c r="L344" s="11">
        <f t="shared" si="16"/>
        <v>0</v>
      </c>
    </row>
    <row r="345" spans="1:12" x14ac:dyDescent="0.2">
      <c r="A345" s="11">
        <f t="shared" si="17"/>
        <v>336</v>
      </c>
      <c r="B345" s="12" t="s">
        <v>16549</v>
      </c>
      <c r="C345" s="12" t="s">
        <v>2463</v>
      </c>
      <c r="D345" s="12" t="s">
        <v>3030</v>
      </c>
      <c r="E345" s="14">
        <v>1</v>
      </c>
      <c r="F345" s="12" t="s">
        <v>9</v>
      </c>
      <c r="G345" s="11"/>
      <c r="H345" s="11"/>
      <c r="I345" s="211"/>
      <c r="J345" s="26"/>
      <c r="K345" s="11">
        <f t="shared" si="15"/>
        <v>0</v>
      </c>
      <c r="L345" s="11">
        <f t="shared" si="16"/>
        <v>0</v>
      </c>
    </row>
    <row r="346" spans="1:12" x14ac:dyDescent="0.2">
      <c r="A346" s="11">
        <f t="shared" si="17"/>
        <v>337</v>
      </c>
      <c r="B346" s="12" t="s">
        <v>16550</v>
      </c>
      <c r="C346" s="12" t="s">
        <v>2464</v>
      </c>
      <c r="D346" s="12" t="s">
        <v>3031</v>
      </c>
      <c r="E346" s="14">
        <v>1</v>
      </c>
      <c r="F346" s="12" t="s">
        <v>9</v>
      </c>
      <c r="G346" s="11"/>
      <c r="H346" s="11"/>
      <c r="I346" s="211"/>
      <c r="J346" s="26"/>
      <c r="K346" s="11">
        <f t="shared" si="15"/>
        <v>0</v>
      </c>
      <c r="L346" s="11">
        <f t="shared" si="16"/>
        <v>0</v>
      </c>
    </row>
    <row r="347" spans="1:12" x14ac:dyDescent="0.2">
      <c r="A347" s="11">
        <f t="shared" si="17"/>
        <v>338</v>
      </c>
      <c r="B347" s="12" t="s">
        <v>16551</v>
      </c>
      <c r="C347" s="12" t="s">
        <v>16552</v>
      </c>
      <c r="D347" s="12" t="s">
        <v>3032</v>
      </c>
      <c r="E347" s="14">
        <v>1</v>
      </c>
      <c r="F347" s="12" t="s">
        <v>9</v>
      </c>
      <c r="G347" s="11"/>
      <c r="H347" s="11"/>
      <c r="I347" s="211"/>
      <c r="J347" s="26"/>
      <c r="K347" s="11">
        <f t="shared" si="15"/>
        <v>0</v>
      </c>
      <c r="L347" s="11">
        <f t="shared" si="16"/>
        <v>0</v>
      </c>
    </row>
    <row r="348" spans="1:12" x14ac:dyDescent="0.2">
      <c r="A348" s="11">
        <f t="shared" si="17"/>
        <v>339</v>
      </c>
      <c r="B348" s="12" t="s">
        <v>16553</v>
      </c>
      <c r="C348" s="12" t="s">
        <v>2465</v>
      </c>
      <c r="D348" s="12" t="s">
        <v>3033</v>
      </c>
      <c r="E348" s="14">
        <v>1</v>
      </c>
      <c r="F348" s="12" t="s">
        <v>9</v>
      </c>
      <c r="G348" s="11"/>
      <c r="H348" s="11"/>
      <c r="I348" s="211"/>
      <c r="J348" s="26"/>
      <c r="K348" s="11">
        <f t="shared" si="15"/>
        <v>0</v>
      </c>
      <c r="L348" s="11">
        <f t="shared" si="16"/>
        <v>0</v>
      </c>
    </row>
    <row r="349" spans="1:12" x14ac:dyDescent="0.2">
      <c r="A349" s="11">
        <f t="shared" si="17"/>
        <v>340</v>
      </c>
      <c r="B349" s="12" t="s">
        <v>16554</v>
      </c>
      <c r="C349" s="12" t="s">
        <v>2466</v>
      </c>
      <c r="D349" s="12" t="s">
        <v>16555</v>
      </c>
      <c r="E349" s="14">
        <v>11</v>
      </c>
      <c r="F349" s="12" t="s">
        <v>9</v>
      </c>
      <c r="G349" s="11"/>
      <c r="H349" s="11"/>
      <c r="I349" s="211"/>
      <c r="J349" s="26"/>
      <c r="K349" s="11">
        <f t="shared" si="15"/>
        <v>0</v>
      </c>
      <c r="L349" s="11">
        <f t="shared" si="16"/>
        <v>0</v>
      </c>
    </row>
    <row r="350" spans="1:12" x14ac:dyDescent="0.2">
      <c r="A350" s="11">
        <f t="shared" si="17"/>
        <v>341</v>
      </c>
      <c r="B350" s="12" t="s">
        <v>16556</v>
      </c>
      <c r="C350" s="12" t="s">
        <v>2478</v>
      </c>
      <c r="D350" s="12" t="s">
        <v>16557</v>
      </c>
      <c r="E350" s="14">
        <v>1</v>
      </c>
      <c r="F350" s="12" t="s">
        <v>9</v>
      </c>
      <c r="G350" s="11"/>
      <c r="H350" s="11"/>
      <c r="I350" s="211"/>
      <c r="J350" s="26"/>
      <c r="K350" s="11">
        <f t="shared" si="15"/>
        <v>0</v>
      </c>
      <c r="L350" s="11">
        <f t="shared" si="16"/>
        <v>0</v>
      </c>
    </row>
    <row r="351" spans="1:12" x14ac:dyDescent="0.2">
      <c r="A351" s="11">
        <f t="shared" si="17"/>
        <v>342</v>
      </c>
      <c r="B351" s="12" t="s">
        <v>16558</v>
      </c>
      <c r="C351" s="12" t="s">
        <v>2467</v>
      </c>
      <c r="D351" s="12" t="s">
        <v>16559</v>
      </c>
      <c r="E351" s="14">
        <v>1</v>
      </c>
      <c r="F351" s="12" t="s">
        <v>9</v>
      </c>
      <c r="G351" s="11"/>
      <c r="H351" s="11"/>
      <c r="I351" s="211"/>
      <c r="J351" s="26"/>
      <c r="K351" s="11">
        <f t="shared" si="15"/>
        <v>0</v>
      </c>
      <c r="L351" s="11">
        <f t="shared" si="16"/>
        <v>0</v>
      </c>
    </row>
    <row r="352" spans="1:12" x14ac:dyDescent="0.2">
      <c r="A352" s="11">
        <f t="shared" si="17"/>
        <v>343</v>
      </c>
      <c r="B352" s="12" t="s">
        <v>16560</v>
      </c>
      <c r="C352" s="12" t="s">
        <v>2469</v>
      </c>
      <c r="D352" s="12" t="s">
        <v>3035</v>
      </c>
      <c r="E352" s="14">
        <v>1</v>
      </c>
      <c r="F352" s="12" t="s">
        <v>9</v>
      </c>
      <c r="G352" s="11"/>
      <c r="H352" s="11"/>
      <c r="I352" s="211"/>
      <c r="J352" s="26"/>
      <c r="K352" s="11">
        <f t="shared" si="15"/>
        <v>0</v>
      </c>
      <c r="L352" s="11">
        <f t="shared" si="16"/>
        <v>0</v>
      </c>
    </row>
    <row r="353" spans="1:12" x14ac:dyDescent="0.2">
      <c r="A353" s="11">
        <f t="shared" si="17"/>
        <v>344</v>
      </c>
      <c r="B353" s="12" t="s">
        <v>16561</v>
      </c>
      <c r="C353" s="12" t="s">
        <v>2471</v>
      </c>
      <c r="D353" s="12" t="s">
        <v>3037</v>
      </c>
      <c r="E353" s="14">
        <v>1</v>
      </c>
      <c r="F353" s="12" t="s">
        <v>9</v>
      </c>
      <c r="G353" s="11"/>
      <c r="H353" s="11"/>
      <c r="I353" s="211"/>
      <c r="J353" s="26"/>
      <c r="K353" s="11">
        <f t="shared" si="15"/>
        <v>0</v>
      </c>
      <c r="L353" s="11">
        <f t="shared" si="16"/>
        <v>0</v>
      </c>
    </row>
    <row r="354" spans="1:12" x14ac:dyDescent="0.2">
      <c r="A354" s="11">
        <f t="shared" si="17"/>
        <v>345</v>
      </c>
      <c r="B354" s="12" t="s">
        <v>16562</v>
      </c>
      <c r="C354" s="12" t="s">
        <v>2472</v>
      </c>
      <c r="D354" s="12" t="s">
        <v>3038</v>
      </c>
      <c r="E354" s="14">
        <v>1</v>
      </c>
      <c r="F354" s="12" t="s">
        <v>9</v>
      </c>
      <c r="G354" s="11"/>
      <c r="H354" s="11"/>
      <c r="I354" s="211"/>
      <c r="J354" s="26"/>
      <c r="K354" s="11">
        <f t="shared" si="15"/>
        <v>0</v>
      </c>
      <c r="L354" s="11">
        <f t="shared" si="16"/>
        <v>0</v>
      </c>
    </row>
    <row r="355" spans="1:12" x14ac:dyDescent="0.2">
      <c r="A355" s="11">
        <f t="shared" si="17"/>
        <v>346</v>
      </c>
      <c r="B355" s="12" t="s">
        <v>16563</v>
      </c>
      <c r="C355" s="12" t="s">
        <v>2473</v>
      </c>
      <c r="D355" s="12" t="s">
        <v>3039</v>
      </c>
      <c r="E355" s="14">
        <v>1</v>
      </c>
      <c r="F355" s="12" t="s">
        <v>9</v>
      </c>
      <c r="G355" s="11"/>
      <c r="H355" s="11"/>
      <c r="I355" s="211"/>
      <c r="J355" s="26"/>
      <c r="K355" s="11">
        <f t="shared" si="15"/>
        <v>0</v>
      </c>
      <c r="L355" s="11">
        <f t="shared" si="16"/>
        <v>0</v>
      </c>
    </row>
    <row r="356" spans="1:12" x14ac:dyDescent="0.2">
      <c r="A356" s="11">
        <f t="shared" si="17"/>
        <v>347</v>
      </c>
      <c r="B356" s="12" t="s">
        <v>16564</v>
      </c>
      <c r="C356" s="12" t="s">
        <v>2474</v>
      </c>
      <c r="D356" s="12" t="s">
        <v>3040</v>
      </c>
      <c r="E356" s="14">
        <v>1</v>
      </c>
      <c r="F356" s="12" t="s">
        <v>9</v>
      </c>
      <c r="G356" s="11"/>
      <c r="H356" s="11"/>
      <c r="I356" s="211"/>
      <c r="J356" s="26"/>
      <c r="K356" s="11">
        <f t="shared" si="15"/>
        <v>0</v>
      </c>
      <c r="L356" s="11">
        <f t="shared" si="16"/>
        <v>0</v>
      </c>
    </row>
    <row r="357" spans="1:12" x14ac:dyDescent="0.2">
      <c r="A357" s="11">
        <f t="shared" si="17"/>
        <v>348</v>
      </c>
      <c r="B357" s="12" t="s">
        <v>16565</v>
      </c>
      <c r="C357" s="12" t="s">
        <v>2475</v>
      </c>
      <c r="D357" s="12" t="s">
        <v>3041</v>
      </c>
      <c r="E357" s="14">
        <v>1</v>
      </c>
      <c r="F357" s="12" t="s">
        <v>9</v>
      </c>
      <c r="G357" s="11"/>
      <c r="H357" s="11"/>
      <c r="I357" s="211"/>
      <c r="J357" s="26"/>
      <c r="K357" s="11">
        <f t="shared" si="15"/>
        <v>0</v>
      </c>
      <c r="L357" s="11">
        <f t="shared" si="16"/>
        <v>0</v>
      </c>
    </row>
    <row r="358" spans="1:12" x14ac:dyDescent="0.2">
      <c r="A358" s="11">
        <f t="shared" si="17"/>
        <v>349</v>
      </c>
      <c r="B358" s="12" t="s">
        <v>16566</v>
      </c>
      <c r="C358" s="12" t="s">
        <v>2476</v>
      </c>
      <c r="D358" s="12" t="s">
        <v>16567</v>
      </c>
      <c r="E358" s="14">
        <v>1</v>
      </c>
      <c r="F358" s="12" t="s">
        <v>9</v>
      </c>
      <c r="G358" s="11"/>
      <c r="H358" s="11"/>
      <c r="I358" s="211"/>
      <c r="J358" s="26"/>
      <c r="K358" s="11">
        <f t="shared" si="15"/>
        <v>0</v>
      </c>
      <c r="L358" s="11">
        <f t="shared" si="16"/>
        <v>0</v>
      </c>
    </row>
    <row r="359" spans="1:12" x14ac:dyDescent="0.2">
      <c r="A359" s="11">
        <f t="shared" si="17"/>
        <v>350</v>
      </c>
      <c r="B359" s="12" t="s">
        <v>16568</v>
      </c>
      <c r="C359" s="12" t="s">
        <v>2480</v>
      </c>
      <c r="D359" s="12" t="s">
        <v>3044</v>
      </c>
      <c r="E359" s="14">
        <v>9</v>
      </c>
      <c r="F359" s="12" t="s">
        <v>9</v>
      </c>
      <c r="G359" s="11"/>
      <c r="H359" s="11"/>
      <c r="I359" s="211"/>
      <c r="J359" s="26"/>
      <c r="K359" s="11">
        <f t="shared" si="15"/>
        <v>0</v>
      </c>
      <c r="L359" s="11">
        <f t="shared" si="16"/>
        <v>0</v>
      </c>
    </row>
    <row r="360" spans="1:12" x14ac:dyDescent="0.2">
      <c r="A360" s="11">
        <f t="shared" si="17"/>
        <v>351</v>
      </c>
      <c r="B360" s="12" t="s">
        <v>16569</v>
      </c>
      <c r="C360" s="12" t="s">
        <v>2481</v>
      </c>
      <c r="D360" s="12" t="s">
        <v>16570</v>
      </c>
      <c r="E360" s="14">
        <v>1</v>
      </c>
      <c r="F360" s="12" t="s">
        <v>9</v>
      </c>
      <c r="G360" s="11"/>
      <c r="H360" s="11"/>
      <c r="I360" s="211"/>
      <c r="J360" s="26"/>
      <c r="K360" s="11">
        <f t="shared" si="15"/>
        <v>0</v>
      </c>
      <c r="L360" s="11">
        <f t="shared" si="16"/>
        <v>0</v>
      </c>
    </row>
    <row r="361" spans="1:12" x14ac:dyDescent="0.2">
      <c r="A361" s="11">
        <f t="shared" si="17"/>
        <v>352</v>
      </c>
      <c r="B361" s="12" t="s">
        <v>16571</v>
      </c>
      <c r="C361" s="12" t="s">
        <v>2482</v>
      </c>
      <c r="D361" s="12" t="s">
        <v>16572</v>
      </c>
      <c r="E361" s="14">
        <v>1</v>
      </c>
      <c r="F361" s="12" t="s">
        <v>9</v>
      </c>
      <c r="G361" s="11"/>
      <c r="H361" s="11"/>
      <c r="I361" s="211"/>
      <c r="J361" s="26"/>
      <c r="K361" s="11">
        <f t="shared" si="15"/>
        <v>0</v>
      </c>
      <c r="L361" s="11">
        <f t="shared" si="16"/>
        <v>0</v>
      </c>
    </row>
    <row r="362" spans="1:12" x14ac:dyDescent="0.2">
      <c r="A362" s="11">
        <f t="shared" si="17"/>
        <v>353</v>
      </c>
      <c r="B362" s="12" t="s">
        <v>16573</v>
      </c>
      <c r="C362" s="12" t="s">
        <v>2483</v>
      </c>
      <c r="D362" s="12" t="s">
        <v>3045</v>
      </c>
      <c r="E362" s="14">
        <v>1</v>
      </c>
      <c r="F362" s="12" t="s">
        <v>9</v>
      </c>
      <c r="G362" s="11"/>
      <c r="H362" s="11"/>
      <c r="I362" s="211"/>
      <c r="J362" s="26"/>
      <c r="K362" s="11">
        <f t="shared" si="15"/>
        <v>0</v>
      </c>
      <c r="L362" s="11">
        <f t="shared" si="16"/>
        <v>0</v>
      </c>
    </row>
    <row r="363" spans="1:12" x14ac:dyDescent="0.2">
      <c r="A363" s="11">
        <f t="shared" si="17"/>
        <v>354</v>
      </c>
      <c r="B363" s="12" t="s">
        <v>16574</v>
      </c>
      <c r="C363" s="12" t="s">
        <v>2487</v>
      </c>
      <c r="D363" s="12" t="s">
        <v>3047</v>
      </c>
      <c r="E363" s="14">
        <v>1</v>
      </c>
      <c r="F363" s="12" t="s">
        <v>9</v>
      </c>
      <c r="G363" s="11"/>
      <c r="H363" s="11"/>
      <c r="I363" s="211"/>
      <c r="J363" s="26"/>
      <c r="K363" s="11">
        <f t="shared" si="15"/>
        <v>0</v>
      </c>
      <c r="L363" s="11">
        <f t="shared" si="16"/>
        <v>0</v>
      </c>
    </row>
    <row r="364" spans="1:12" x14ac:dyDescent="0.2">
      <c r="A364" s="11">
        <f t="shared" si="17"/>
        <v>355</v>
      </c>
      <c r="B364" s="12" t="s">
        <v>16575</v>
      </c>
      <c r="C364" s="12" t="s">
        <v>2488</v>
      </c>
      <c r="D364" s="12" t="s">
        <v>3048</v>
      </c>
      <c r="E364" s="14">
        <v>1</v>
      </c>
      <c r="F364" s="12" t="s">
        <v>9</v>
      </c>
      <c r="G364" s="11"/>
      <c r="H364" s="11"/>
      <c r="I364" s="211"/>
      <c r="J364" s="26"/>
      <c r="K364" s="11">
        <f t="shared" si="15"/>
        <v>0</v>
      </c>
      <c r="L364" s="11">
        <f t="shared" si="16"/>
        <v>0</v>
      </c>
    </row>
    <row r="365" spans="1:12" x14ac:dyDescent="0.2">
      <c r="A365" s="11">
        <f t="shared" si="17"/>
        <v>356</v>
      </c>
      <c r="B365" s="12" t="s">
        <v>16576</v>
      </c>
      <c r="C365" s="12" t="s">
        <v>2489</v>
      </c>
      <c r="D365" s="12" t="s">
        <v>3049</v>
      </c>
      <c r="E365" s="14">
        <v>1</v>
      </c>
      <c r="F365" s="12" t="s">
        <v>9</v>
      </c>
      <c r="G365" s="11"/>
      <c r="H365" s="11"/>
      <c r="I365" s="211"/>
      <c r="J365" s="26"/>
      <c r="K365" s="11">
        <f t="shared" si="15"/>
        <v>0</v>
      </c>
      <c r="L365" s="11">
        <f t="shared" si="16"/>
        <v>0</v>
      </c>
    </row>
    <row r="366" spans="1:12" x14ac:dyDescent="0.2">
      <c r="A366" s="11">
        <f t="shared" si="17"/>
        <v>357</v>
      </c>
      <c r="B366" s="12" t="s">
        <v>16577</v>
      </c>
      <c r="C366" s="12" t="s">
        <v>2490</v>
      </c>
      <c r="D366" s="12" t="s">
        <v>16578</v>
      </c>
      <c r="E366" s="14">
        <v>1</v>
      </c>
      <c r="F366" s="12" t="s">
        <v>9</v>
      </c>
      <c r="G366" s="11"/>
      <c r="H366" s="11"/>
      <c r="I366" s="211"/>
      <c r="J366" s="26"/>
      <c r="K366" s="11">
        <f t="shared" si="15"/>
        <v>0</v>
      </c>
      <c r="L366" s="11">
        <f t="shared" si="16"/>
        <v>0</v>
      </c>
    </row>
    <row r="367" spans="1:12" x14ac:dyDescent="0.2">
      <c r="A367" s="11">
        <f t="shared" si="17"/>
        <v>358</v>
      </c>
      <c r="B367" s="12" t="s">
        <v>16577</v>
      </c>
      <c r="C367" s="12" t="s">
        <v>2490</v>
      </c>
      <c r="D367" s="12" t="s">
        <v>16578</v>
      </c>
      <c r="E367" s="14">
        <v>1</v>
      </c>
      <c r="F367" s="12" t="s">
        <v>9</v>
      </c>
      <c r="G367" s="11"/>
      <c r="H367" s="11"/>
      <c r="I367" s="211"/>
      <c r="J367" s="26"/>
      <c r="K367" s="11">
        <f t="shared" si="15"/>
        <v>0</v>
      </c>
      <c r="L367" s="11">
        <f t="shared" si="16"/>
        <v>0</v>
      </c>
    </row>
    <row r="368" spans="1:12" x14ac:dyDescent="0.2">
      <c r="A368" s="11">
        <f t="shared" si="17"/>
        <v>359</v>
      </c>
      <c r="B368" s="12" t="s">
        <v>16579</v>
      </c>
      <c r="C368" s="12" t="s">
        <v>2484</v>
      </c>
      <c r="D368" s="12" t="s">
        <v>16580</v>
      </c>
      <c r="E368" s="14">
        <v>1</v>
      </c>
      <c r="F368" s="12" t="s">
        <v>9</v>
      </c>
      <c r="G368" s="11"/>
      <c r="H368" s="11"/>
      <c r="I368" s="211"/>
      <c r="J368" s="26"/>
      <c r="K368" s="11">
        <f t="shared" si="15"/>
        <v>0</v>
      </c>
      <c r="L368" s="11">
        <f t="shared" si="16"/>
        <v>0</v>
      </c>
    </row>
    <row r="369" spans="1:12" x14ac:dyDescent="0.2">
      <c r="A369" s="11">
        <f t="shared" si="17"/>
        <v>360</v>
      </c>
      <c r="B369" s="12" t="s">
        <v>16581</v>
      </c>
      <c r="C369" s="12" t="s">
        <v>2485</v>
      </c>
      <c r="D369" s="12" t="s">
        <v>16582</v>
      </c>
      <c r="E369" s="14">
        <v>1</v>
      </c>
      <c r="F369" s="12" t="s">
        <v>9</v>
      </c>
      <c r="G369" s="11"/>
      <c r="H369" s="11"/>
      <c r="I369" s="211"/>
      <c r="J369" s="26"/>
      <c r="K369" s="11">
        <f t="shared" si="15"/>
        <v>0</v>
      </c>
      <c r="L369" s="11">
        <f t="shared" si="16"/>
        <v>0</v>
      </c>
    </row>
    <row r="370" spans="1:12" x14ac:dyDescent="0.2">
      <c r="A370" s="11">
        <f t="shared" si="17"/>
        <v>361</v>
      </c>
      <c r="B370" s="12" t="s">
        <v>16583</v>
      </c>
      <c r="C370" s="12" t="s">
        <v>2486</v>
      </c>
      <c r="D370" s="12" t="s">
        <v>16584</v>
      </c>
      <c r="E370" s="14">
        <v>1</v>
      </c>
      <c r="F370" s="12" t="s">
        <v>9</v>
      </c>
      <c r="G370" s="11"/>
      <c r="H370" s="11"/>
      <c r="I370" s="211"/>
      <c r="J370" s="26"/>
      <c r="K370" s="11">
        <f t="shared" si="15"/>
        <v>0</v>
      </c>
      <c r="L370" s="11">
        <f t="shared" si="16"/>
        <v>0</v>
      </c>
    </row>
    <row r="371" spans="1:12" x14ac:dyDescent="0.2">
      <c r="A371" s="11">
        <f t="shared" si="17"/>
        <v>362</v>
      </c>
      <c r="B371" s="12" t="s">
        <v>16585</v>
      </c>
      <c r="C371" s="12" t="s">
        <v>2491</v>
      </c>
      <c r="D371" s="12" t="s">
        <v>3050</v>
      </c>
      <c r="E371" s="14">
        <v>1</v>
      </c>
      <c r="F371" s="12" t="s">
        <v>9</v>
      </c>
      <c r="G371" s="11"/>
      <c r="H371" s="11"/>
      <c r="I371" s="211"/>
      <c r="J371" s="26"/>
      <c r="K371" s="11">
        <f t="shared" si="15"/>
        <v>0</v>
      </c>
      <c r="L371" s="11">
        <f t="shared" si="16"/>
        <v>0</v>
      </c>
    </row>
    <row r="372" spans="1:12" x14ac:dyDescent="0.2">
      <c r="A372" s="11">
        <f t="shared" si="17"/>
        <v>363</v>
      </c>
      <c r="B372" s="12" t="s">
        <v>16586</v>
      </c>
      <c r="C372" s="12" t="s">
        <v>2500</v>
      </c>
      <c r="D372" s="12" t="s">
        <v>16587</v>
      </c>
      <c r="E372" s="14">
        <v>11</v>
      </c>
      <c r="F372" s="12" t="s">
        <v>9</v>
      </c>
      <c r="G372" s="11"/>
      <c r="H372" s="11"/>
      <c r="I372" s="211"/>
      <c r="J372" s="26"/>
      <c r="K372" s="11">
        <f t="shared" si="15"/>
        <v>0</v>
      </c>
      <c r="L372" s="11">
        <f t="shared" si="16"/>
        <v>0</v>
      </c>
    </row>
    <row r="373" spans="1:12" x14ac:dyDescent="0.2">
      <c r="A373" s="11">
        <f t="shared" si="17"/>
        <v>364</v>
      </c>
      <c r="B373" s="12" t="s">
        <v>16588</v>
      </c>
      <c r="C373" s="12" t="s">
        <v>2501</v>
      </c>
      <c r="D373" s="12" t="s">
        <v>16589</v>
      </c>
      <c r="E373" s="14">
        <v>11</v>
      </c>
      <c r="F373" s="12" t="s">
        <v>9</v>
      </c>
      <c r="G373" s="11"/>
      <c r="H373" s="11"/>
      <c r="I373" s="211"/>
      <c r="J373" s="26"/>
      <c r="K373" s="11">
        <f t="shared" si="15"/>
        <v>0</v>
      </c>
      <c r="L373" s="11">
        <f t="shared" si="16"/>
        <v>0</v>
      </c>
    </row>
    <row r="374" spans="1:12" x14ac:dyDescent="0.2">
      <c r="A374" s="11">
        <f t="shared" si="17"/>
        <v>365</v>
      </c>
      <c r="B374" s="12" t="s">
        <v>16590</v>
      </c>
      <c r="C374" s="12" t="s">
        <v>2502</v>
      </c>
      <c r="D374" s="12" t="s">
        <v>16591</v>
      </c>
      <c r="E374" s="14">
        <v>1</v>
      </c>
      <c r="F374" s="12" t="s">
        <v>619</v>
      </c>
      <c r="G374" s="11"/>
      <c r="H374" s="11"/>
      <c r="I374" s="211"/>
      <c r="J374" s="26"/>
      <c r="K374" s="11">
        <f t="shared" si="15"/>
        <v>0</v>
      </c>
      <c r="L374" s="11">
        <f t="shared" si="16"/>
        <v>0</v>
      </c>
    </row>
    <row r="375" spans="1:12" x14ac:dyDescent="0.2">
      <c r="A375" s="11">
        <f t="shared" si="17"/>
        <v>366</v>
      </c>
      <c r="B375" s="12" t="s">
        <v>16592</v>
      </c>
      <c r="C375" s="12" t="s">
        <v>16593</v>
      </c>
      <c r="D375" s="12" t="s">
        <v>16594</v>
      </c>
      <c r="E375" s="14">
        <v>1</v>
      </c>
      <c r="F375" s="12" t="s">
        <v>619</v>
      </c>
      <c r="G375" s="11"/>
      <c r="H375" s="11"/>
      <c r="I375" s="211"/>
      <c r="J375" s="26"/>
      <c r="K375" s="11">
        <f t="shared" si="15"/>
        <v>0</v>
      </c>
      <c r="L375" s="11">
        <f t="shared" si="16"/>
        <v>0</v>
      </c>
    </row>
    <row r="376" spans="1:12" x14ac:dyDescent="0.2">
      <c r="A376" s="11">
        <f t="shared" si="17"/>
        <v>367</v>
      </c>
      <c r="B376" s="12" t="s">
        <v>16595</v>
      </c>
      <c r="C376" s="12" t="s">
        <v>16596</v>
      </c>
      <c r="D376" s="12" t="s">
        <v>16597</v>
      </c>
      <c r="E376" s="14">
        <v>1</v>
      </c>
      <c r="F376" s="12" t="s">
        <v>676</v>
      </c>
      <c r="G376" s="11"/>
      <c r="H376" s="11"/>
      <c r="I376" s="211"/>
      <c r="J376" s="26"/>
      <c r="K376" s="11">
        <f t="shared" si="15"/>
        <v>0</v>
      </c>
      <c r="L376" s="11">
        <f t="shared" si="16"/>
        <v>0</v>
      </c>
    </row>
    <row r="377" spans="1:12" x14ac:dyDescent="0.2">
      <c r="A377" s="11">
        <f t="shared" si="17"/>
        <v>368</v>
      </c>
      <c r="B377" s="12" t="s">
        <v>16598</v>
      </c>
      <c r="C377" s="12" t="s">
        <v>2493</v>
      </c>
      <c r="D377" s="12" t="s">
        <v>16599</v>
      </c>
      <c r="E377" s="14">
        <v>1</v>
      </c>
      <c r="F377" s="12" t="s">
        <v>9</v>
      </c>
      <c r="G377" s="11"/>
      <c r="H377" s="11"/>
      <c r="I377" s="211"/>
      <c r="J377" s="26"/>
      <c r="K377" s="11">
        <f t="shared" si="15"/>
        <v>0</v>
      </c>
      <c r="L377" s="11">
        <f t="shared" si="16"/>
        <v>0</v>
      </c>
    </row>
    <row r="378" spans="1:12" x14ac:dyDescent="0.2">
      <c r="A378" s="11">
        <f t="shared" si="17"/>
        <v>369</v>
      </c>
      <c r="B378" s="12" t="s">
        <v>16600</v>
      </c>
      <c r="C378" s="12" t="s">
        <v>2494</v>
      </c>
      <c r="D378" s="12" t="s">
        <v>16601</v>
      </c>
      <c r="E378" s="14">
        <v>1</v>
      </c>
      <c r="F378" s="12" t="s">
        <v>9</v>
      </c>
      <c r="G378" s="11"/>
      <c r="H378" s="11"/>
      <c r="I378" s="211"/>
      <c r="J378" s="26"/>
      <c r="K378" s="11">
        <f t="shared" si="15"/>
        <v>0</v>
      </c>
      <c r="L378" s="11">
        <f t="shared" si="16"/>
        <v>0</v>
      </c>
    </row>
    <row r="379" spans="1:12" x14ac:dyDescent="0.2">
      <c r="A379" s="11">
        <f t="shared" si="17"/>
        <v>370</v>
      </c>
      <c r="B379" s="12" t="s">
        <v>16602</v>
      </c>
      <c r="C379" s="12" t="s">
        <v>2495</v>
      </c>
      <c r="D379" s="12" t="s">
        <v>16603</v>
      </c>
      <c r="E379" s="14">
        <v>1</v>
      </c>
      <c r="F379" s="12" t="s">
        <v>9</v>
      </c>
      <c r="G379" s="11"/>
      <c r="H379" s="11"/>
      <c r="I379" s="211"/>
      <c r="J379" s="26"/>
      <c r="K379" s="11">
        <f t="shared" si="15"/>
        <v>0</v>
      </c>
      <c r="L379" s="11">
        <f t="shared" si="16"/>
        <v>0</v>
      </c>
    </row>
    <row r="380" spans="1:12" x14ac:dyDescent="0.2">
      <c r="A380" s="11">
        <f t="shared" si="17"/>
        <v>371</v>
      </c>
      <c r="B380" s="12" t="s">
        <v>16604</v>
      </c>
      <c r="C380" s="12" t="s">
        <v>2496</v>
      </c>
      <c r="D380" s="12" t="s">
        <v>16605</v>
      </c>
      <c r="E380" s="14">
        <v>1</v>
      </c>
      <c r="F380" s="12" t="s">
        <v>9</v>
      </c>
      <c r="G380" s="11"/>
      <c r="H380" s="11"/>
      <c r="I380" s="211"/>
      <c r="J380" s="26"/>
      <c r="K380" s="11">
        <f t="shared" si="15"/>
        <v>0</v>
      </c>
      <c r="L380" s="11">
        <f t="shared" si="16"/>
        <v>0</v>
      </c>
    </row>
    <row r="381" spans="1:12" x14ac:dyDescent="0.2">
      <c r="A381" s="11">
        <f t="shared" si="17"/>
        <v>372</v>
      </c>
      <c r="B381" s="12" t="s">
        <v>16606</v>
      </c>
      <c r="C381" s="12" t="s">
        <v>2497</v>
      </c>
      <c r="D381" s="12" t="s">
        <v>16607</v>
      </c>
      <c r="E381" s="14">
        <v>1</v>
      </c>
      <c r="F381" s="12" t="s">
        <v>9</v>
      </c>
      <c r="G381" s="11"/>
      <c r="H381" s="11"/>
      <c r="I381" s="211"/>
      <c r="J381" s="26"/>
      <c r="K381" s="11">
        <f t="shared" si="15"/>
        <v>0</v>
      </c>
      <c r="L381" s="11">
        <f t="shared" si="16"/>
        <v>0</v>
      </c>
    </row>
    <row r="382" spans="1:12" x14ac:dyDescent="0.2">
      <c r="A382" s="11">
        <f t="shared" si="17"/>
        <v>373</v>
      </c>
      <c r="B382" s="12" t="s">
        <v>16608</v>
      </c>
      <c r="C382" s="12" t="s">
        <v>2507</v>
      </c>
      <c r="D382" s="12" t="s">
        <v>16609</v>
      </c>
      <c r="E382" s="14">
        <v>11</v>
      </c>
      <c r="F382" s="12" t="s">
        <v>9</v>
      </c>
      <c r="G382" s="11"/>
      <c r="H382" s="11"/>
      <c r="I382" s="211"/>
      <c r="J382" s="26"/>
      <c r="K382" s="11">
        <f t="shared" si="15"/>
        <v>0</v>
      </c>
      <c r="L382" s="11">
        <f t="shared" si="16"/>
        <v>0</v>
      </c>
    </row>
    <row r="383" spans="1:12" x14ac:dyDescent="0.2">
      <c r="A383" s="11">
        <f t="shared" si="17"/>
        <v>374</v>
      </c>
      <c r="B383" s="12" t="s">
        <v>16610</v>
      </c>
      <c r="C383" s="12" t="s">
        <v>2505</v>
      </c>
      <c r="D383" s="12" t="s">
        <v>16611</v>
      </c>
      <c r="E383" s="14">
        <v>1</v>
      </c>
      <c r="F383" s="12" t="s">
        <v>9</v>
      </c>
      <c r="G383" s="11"/>
      <c r="H383" s="11"/>
      <c r="I383" s="211"/>
      <c r="J383" s="26"/>
      <c r="K383" s="11">
        <f t="shared" si="15"/>
        <v>0</v>
      </c>
      <c r="L383" s="11">
        <f t="shared" si="16"/>
        <v>0</v>
      </c>
    </row>
    <row r="384" spans="1:12" x14ac:dyDescent="0.2">
      <c r="A384" s="11">
        <f t="shared" si="17"/>
        <v>375</v>
      </c>
      <c r="B384" s="12" t="s">
        <v>16612</v>
      </c>
      <c r="C384" s="12" t="s">
        <v>2506</v>
      </c>
      <c r="D384" s="12" t="s">
        <v>16613</v>
      </c>
      <c r="E384" s="14">
        <v>1</v>
      </c>
      <c r="F384" s="12" t="s">
        <v>9</v>
      </c>
      <c r="G384" s="11"/>
      <c r="H384" s="11"/>
      <c r="I384" s="211"/>
      <c r="J384" s="26"/>
      <c r="K384" s="11">
        <f t="shared" si="15"/>
        <v>0</v>
      </c>
      <c r="L384" s="11">
        <f t="shared" si="16"/>
        <v>0</v>
      </c>
    </row>
    <row r="385" spans="1:12" x14ac:dyDescent="0.2">
      <c r="A385" s="11">
        <f t="shared" si="17"/>
        <v>376</v>
      </c>
      <c r="B385" s="12" t="s">
        <v>16614</v>
      </c>
      <c r="C385" s="12" t="s">
        <v>2508</v>
      </c>
      <c r="D385" s="12" t="s">
        <v>16615</v>
      </c>
      <c r="E385" s="14">
        <v>1</v>
      </c>
      <c r="F385" s="12" t="s">
        <v>9</v>
      </c>
      <c r="G385" s="11"/>
      <c r="H385" s="11"/>
      <c r="I385" s="211"/>
      <c r="J385" s="26"/>
      <c r="K385" s="11">
        <f t="shared" si="15"/>
        <v>0</v>
      </c>
      <c r="L385" s="11">
        <f t="shared" si="16"/>
        <v>0</v>
      </c>
    </row>
    <row r="386" spans="1:12" x14ac:dyDescent="0.2">
      <c r="A386" s="11">
        <f t="shared" si="17"/>
        <v>377</v>
      </c>
      <c r="B386" s="12" t="s">
        <v>16616</v>
      </c>
      <c r="C386" s="12" t="s">
        <v>2509</v>
      </c>
      <c r="D386" s="12" t="s">
        <v>16615</v>
      </c>
      <c r="E386" s="14">
        <v>1</v>
      </c>
      <c r="F386" s="12" t="s">
        <v>9</v>
      </c>
      <c r="G386" s="11"/>
      <c r="H386" s="11"/>
      <c r="I386" s="211"/>
      <c r="J386" s="26"/>
      <c r="K386" s="11">
        <f t="shared" si="15"/>
        <v>0</v>
      </c>
      <c r="L386" s="11">
        <f t="shared" si="16"/>
        <v>0</v>
      </c>
    </row>
    <row r="387" spans="1:12" x14ac:dyDescent="0.2">
      <c r="A387" s="11">
        <f t="shared" si="17"/>
        <v>378</v>
      </c>
      <c r="B387" s="12" t="s">
        <v>16617</v>
      </c>
      <c r="C387" s="12" t="s">
        <v>2510</v>
      </c>
      <c r="D387" s="12" t="s">
        <v>16618</v>
      </c>
      <c r="E387" s="14">
        <v>1</v>
      </c>
      <c r="F387" s="12" t="s">
        <v>9</v>
      </c>
      <c r="G387" s="11"/>
      <c r="H387" s="11"/>
      <c r="I387" s="211"/>
      <c r="J387" s="26"/>
      <c r="K387" s="11">
        <f t="shared" si="15"/>
        <v>0</v>
      </c>
      <c r="L387" s="11">
        <f t="shared" si="16"/>
        <v>0</v>
      </c>
    </row>
    <row r="388" spans="1:12" x14ac:dyDescent="0.2">
      <c r="A388" s="11">
        <f t="shared" si="17"/>
        <v>379</v>
      </c>
      <c r="B388" s="12" t="s">
        <v>16619</v>
      </c>
      <c r="C388" s="12" t="s">
        <v>2511</v>
      </c>
      <c r="D388" s="12" t="s">
        <v>16620</v>
      </c>
      <c r="E388" s="14">
        <v>1</v>
      </c>
      <c r="F388" s="12" t="s">
        <v>9</v>
      </c>
      <c r="G388" s="11"/>
      <c r="H388" s="11"/>
      <c r="I388" s="211"/>
      <c r="J388" s="26"/>
      <c r="K388" s="11">
        <f t="shared" si="15"/>
        <v>0</v>
      </c>
      <c r="L388" s="11">
        <f t="shared" si="16"/>
        <v>0</v>
      </c>
    </row>
    <row r="389" spans="1:12" x14ac:dyDescent="0.2">
      <c r="A389" s="11">
        <f t="shared" si="17"/>
        <v>380</v>
      </c>
      <c r="B389" s="12" t="s">
        <v>16621</v>
      </c>
      <c r="C389" s="12" t="s">
        <v>2512</v>
      </c>
      <c r="D389" s="12" t="s">
        <v>16622</v>
      </c>
      <c r="E389" s="14">
        <v>1</v>
      </c>
      <c r="F389" s="12" t="s">
        <v>9</v>
      </c>
      <c r="G389" s="11"/>
      <c r="H389" s="11"/>
      <c r="I389" s="211"/>
      <c r="J389" s="26"/>
      <c r="K389" s="11">
        <f t="shared" si="15"/>
        <v>0</v>
      </c>
      <c r="L389" s="11">
        <f t="shared" si="16"/>
        <v>0</v>
      </c>
    </row>
    <row r="390" spans="1:12" x14ac:dyDescent="0.2">
      <c r="A390" s="11">
        <f t="shared" si="17"/>
        <v>381</v>
      </c>
      <c r="B390" s="12" t="s">
        <v>16623</v>
      </c>
      <c r="C390" s="12" t="s">
        <v>2513</v>
      </c>
      <c r="D390" s="12" t="s">
        <v>3052</v>
      </c>
      <c r="E390" s="14">
        <v>1</v>
      </c>
      <c r="F390" s="12" t="s">
        <v>9</v>
      </c>
      <c r="G390" s="11"/>
      <c r="H390" s="11"/>
      <c r="I390" s="211"/>
      <c r="J390" s="26"/>
      <c r="K390" s="11">
        <f t="shared" si="15"/>
        <v>0</v>
      </c>
      <c r="L390" s="11">
        <f t="shared" si="16"/>
        <v>0</v>
      </c>
    </row>
    <row r="391" spans="1:12" x14ac:dyDescent="0.2">
      <c r="A391" s="11">
        <f t="shared" si="17"/>
        <v>382</v>
      </c>
      <c r="B391" s="12" t="s">
        <v>16624</v>
      </c>
      <c r="C391" s="12" t="s">
        <v>2514</v>
      </c>
      <c r="D391" s="12" t="s">
        <v>16625</v>
      </c>
      <c r="E391" s="14">
        <v>1</v>
      </c>
      <c r="F391" s="12" t="s">
        <v>9</v>
      </c>
      <c r="G391" s="11"/>
      <c r="H391" s="11"/>
      <c r="I391" s="211"/>
      <c r="J391" s="26"/>
      <c r="K391" s="11">
        <f t="shared" si="15"/>
        <v>0</v>
      </c>
      <c r="L391" s="11">
        <f t="shared" si="16"/>
        <v>0</v>
      </c>
    </row>
    <row r="392" spans="1:12" x14ac:dyDescent="0.2">
      <c r="A392" s="11">
        <f t="shared" si="17"/>
        <v>383</v>
      </c>
      <c r="B392" s="12" t="s">
        <v>16626</v>
      </c>
      <c r="C392" s="12" t="s">
        <v>2521</v>
      </c>
      <c r="D392" s="12" t="s">
        <v>16627</v>
      </c>
      <c r="E392" s="14">
        <v>1</v>
      </c>
      <c r="F392" s="12" t="s">
        <v>9</v>
      </c>
      <c r="G392" s="11"/>
      <c r="H392" s="11"/>
      <c r="I392" s="211"/>
      <c r="J392" s="26"/>
      <c r="K392" s="11">
        <f t="shared" si="15"/>
        <v>0</v>
      </c>
      <c r="L392" s="11">
        <f t="shared" si="16"/>
        <v>0</v>
      </c>
    </row>
    <row r="393" spans="1:12" x14ac:dyDescent="0.2">
      <c r="A393" s="11">
        <f t="shared" si="17"/>
        <v>384</v>
      </c>
      <c r="B393" s="12" t="s">
        <v>16628</v>
      </c>
      <c r="C393" s="12" t="s">
        <v>2522</v>
      </c>
      <c r="D393" s="12" t="s">
        <v>16629</v>
      </c>
      <c r="E393" s="14">
        <v>1</v>
      </c>
      <c r="F393" s="12" t="s">
        <v>9</v>
      </c>
      <c r="G393" s="11"/>
      <c r="H393" s="11"/>
      <c r="I393" s="211"/>
      <c r="J393" s="26"/>
      <c r="K393" s="11">
        <f t="shared" si="15"/>
        <v>0</v>
      </c>
      <c r="L393" s="11">
        <f t="shared" si="16"/>
        <v>0</v>
      </c>
    </row>
    <row r="394" spans="1:12" x14ac:dyDescent="0.2">
      <c r="A394" s="11">
        <f t="shared" si="17"/>
        <v>385</v>
      </c>
      <c r="B394" s="12" t="s">
        <v>16630</v>
      </c>
      <c r="C394" s="12" t="s">
        <v>2523</v>
      </c>
      <c r="D394" s="12" t="s">
        <v>3053</v>
      </c>
      <c r="E394" s="14">
        <v>1</v>
      </c>
      <c r="F394" s="12" t="s">
        <v>9</v>
      </c>
      <c r="G394" s="11"/>
      <c r="H394" s="11"/>
      <c r="I394" s="211"/>
      <c r="J394" s="26"/>
      <c r="K394" s="11">
        <f t="shared" si="15"/>
        <v>0</v>
      </c>
      <c r="L394" s="11">
        <f t="shared" si="16"/>
        <v>0</v>
      </c>
    </row>
    <row r="395" spans="1:12" x14ac:dyDescent="0.2">
      <c r="A395" s="11">
        <f t="shared" si="17"/>
        <v>386</v>
      </c>
      <c r="B395" s="12" t="s">
        <v>16631</v>
      </c>
      <c r="C395" s="12" t="s">
        <v>2524</v>
      </c>
      <c r="D395" s="12" t="s">
        <v>3054</v>
      </c>
      <c r="E395" s="14">
        <v>1</v>
      </c>
      <c r="F395" s="12" t="s">
        <v>9</v>
      </c>
      <c r="G395" s="11"/>
      <c r="H395" s="11"/>
      <c r="I395" s="211"/>
      <c r="J395" s="26"/>
      <c r="K395" s="11">
        <f t="shared" ref="K395:K458" si="18">I395*(100-J395)/100</f>
        <v>0</v>
      </c>
      <c r="L395" s="11">
        <f t="shared" ref="L395:L458" si="19">E395*K395</f>
        <v>0</v>
      </c>
    </row>
    <row r="396" spans="1:12" x14ac:dyDescent="0.2">
      <c r="A396" s="11">
        <f t="shared" ref="A396:A459" si="20">A395+1</f>
        <v>387</v>
      </c>
      <c r="B396" s="12" t="s">
        <v>16632</v>
      </c>
      <c r="C396" s="12" t="s">
        <v>16633</v>
      </c>
      <c r="D396" s="12" t="s">
        <v>16634</v>
      </c>
      <c r="E396" s="14">
        <v>1</v>
      </c>
      <c r="F396" s="12" t="s">
        <v>9</v>
      </c>
      <c r="G396" s="11"/>
      <c r="H396" s="11"/>
      <c r="I396" s="211"/>
      <c r="J396" s="26"/>
      <c r="K396" s="11">
        <f t="shared" si="18"/>
        <v>0</v>
      </c>
      <c r="L396" s="11">
        <f t="shared" si="19"/>
        <v>0</v>
      </c>
    </row>
    <row r="397" spans="1:12" x14ac:dyDescent="0.2">
      <c r="A397" s="11">
        <f t="shared" si="20"/>
        <v>388</v>
      </c>
      <c r="B397" s="12" t="s">
        <v>16635</v>
      </c>
      <c r="C397" s="12" t="s">
        <v>2525</v>
      </c>
      <c r="D397" s="12" t="s">
        <v>16636</v>
      </c>
      <c r="E397" s="14">
        <v>1</v>
      </c>
      <c r="F397" s="12" t="s">
        <v>9</v>
      </c>
      <c r="G397" s="11"/>
      <c r="H397" s="11"/>
      <c r="I397" s="211"/>
      <c r="J397" s="26"/>
      <c r="K397" s="11">
        <f t="shared" si="18"/>
        <v>0</v>
      </c>
      <c r="L397" s="11">
        <f t="shared" si="19"/>
        <v>0</v>
      </c>
    </row>
    <row r="398" spans="1:12" x14ac:dyDescent="0.2">
      <c r="A398" s="11">
        <f t="shared" si="20"/>
        <v>389</v>
      </c>
      <c r="B398" s="12" t="s">
        <v>16637</v>
      </c>
      <c r="C398" s="12" t="s">
        <v>2526</v>
      </c>
      <c r="D398" s="12" t="s">
        <v>16638</v>
      </c>
      <c r="E398" s="14">
        <v>1</v>
      </c>
      <c r="F398" s="12" t="s">
        <v>9</v>
      </c>
      <c r="G398" s="11"/>
      <c r="H398" s="11"/>
      <c r="I398" s="211"/>
      <c r="J398" s="26"/>
      <c r="K398" s="11">
        <f t="shared" si="18"/>
        <v>0</v>
      </c>
      <c r="L398" s="11">
        <f t="shared" si="19"/>
        <v>0</v>
      </c>
    </row>
    <row r="399" spans="1:12" x14ac:dyDescent="0.2">
      <c r="A399" s="11">
        <f t="shared" si="20"/>
        <v>390</v>
      </c>
      <c r="B399" s="12" t="s">
        <v>16639</v>
      </c>
      <c r="C399" s="12" t="s">
        <v>2527</v>
      </c>
      <c r="D399" s="12" t="s">
        <v>16640</v>
      </c>
      <c r="E399" s="14">
        <v>15</v>
      </c>
      <c r="F399" s="12" t="s">
        <v>9</v>
      </c>
      <c r="G399" s="11"/>
      <c r="H399" s="11"/>
      <c r="I399" s="211"/>
      <c r="J399" s="26"/>
      <c r="K399" s="11">
        <f t="shared" si="18"/>
        <v>0</v>
      </c>
      <c r="L399" s="11">
        <f t="shared" si="19"/>
        <v>0</v>
      </c>
    </row>
    <row r="400" spans="1:12" x14ac:dyDescent="0.2">
      <c r="A400" s="11">
        <f t="shared" si="20"/>
        <v>391</v>
      </c>
      <c r="B400" s="12" t="s">
        <v>16641</v>
      </c>
      <c r="C400" s="12" t="s">
        <v>2528</v>
      </c>
      <c r="D400" s="12" t="s">
        <v>16642</v>
      </c>
      <c r="E400" s="14">
        <v>1</v>
      </c>
      <c r="F400" s="12" t="s">
        <v>9</v>
      </c>
      <c r="G400" s="11"/>
      <c r="H400" s="11"/>
      <c r="I400" s="211"/>
      <c r="J400" s="26"/>
      <c r="K400" s="11">
        <f t="shared" si="18"/>
        <v>0</v>
      </c>
      <c r="L400" s="11">
        <f t="shared" si="19"/>
        <v>0</v>
      </c>
    </row>
    <row r="401" spans="1:12" x14ac:dyDescent="0.2">
      <c r="A401" s="11">
        <f t="shared" si="20"/>
        <v>392</v>
      </c>
      <c r="B401" s="12" t="s">
        <v>16643</v>
      </c>
      <c r="C401" s="12" t="s">
        <v>2529</v>
      </c>
      <c r="D401" s="12" t="s">
        <v>16428</v>
      </c>
      <c r="E401" s="14">
        <v>1</v>
      </c>
      <c r="F401" s="12" t="s">
        <v>9</v>
      </c>
      <c r="G401" s="11"/>
      <c r="H401" s="11"/>
      <c r="I401" s="211"/>
      <c r="J401" s="26"/>
      <c r="K401" s="11">
        <f t="shared" si="18"/>
        <v>0</v>
      </c>
      <c r="L401" s="11">
        <f t="shared" si="19"/>
        <v>0</v>
      </c>
    </row>
    <row r="402" spans="1:12" x14ac:dyDescent="0.2">
      <c r="A402" s="11">
        <f t="shared" si="20"/>
        <v>393</v>
      </c>
      <c r="B402" s="12" t="s">
        <v>16644</v>
      </c>
      <c r="C402" s="12" t="s">
        <v>2532</v>
      </c>
      <c r="D402" s="12" t="s">
        <v>16645</v>
      </c>
      <c r="E402" s="14">
        <v>1</v>
      </c>
      <c r="F402" s="12" t="s">
        <v>9</v>
      </c>
      <c r="G402" s="11"/>
      <c r="H402" s="11"/>
      <c r="I402" s="211"/>
      <c r="J402" s="26"/>
      <c r="K402" s="11">
        <f t="shared" si="18"/>
        <v>0</v>
      </c>
      <c r="L402" s="11">
        <f t="shared" si="19"/>
        <v>0</v>
      </c>
    </row>
    <row r="403" spans="1:12" x14ac:dyDescent="0.2">
      <c r="A403" s="11">
        <f t="shared" si="20"/>
        <v>394</v>
      </c>
      <c r="B403" s="12" t="s">
        <v>16646</v>
      </c>
      <c r="C403" s="12" t="s">
        <v>16647</v>
      </c>
      <c r="D403" s="12" t="s">
        <v>16648</v>
      </c>
      <c r="E403" s="14">
        <v>1</v>
      </c>
      <c r="F403" s="12" t="s">
        <v>9</v>
      </c>
      <c r="G403" s="11"/>
      <c r="H403" s="11"/>
      <c r="I403" s="211"/>
      <c r="J403" s="26"/>
      <c r="K403" s="11">
        <f t="shared" si="18"/>
        <v>0</v>
      </c>
      <c r="L403" s="11">
        <f t="shared" si="19"/>
        <v>0</v>
      </c>
    </row>
    <row r="404" spans="1:12" x14ac:dyDescent="0.2">
      <c r="A404" s="11">
        <f t="shared" si="20"/>
        <v>395</v>
      </c>
      <c r="B404" s="12" t="s">
        <v>16649</v>
      </c>
      <c r="C404" s="12" t="s">
        <v>2533</v>
      </c>
      <c r="D404" s="12" t="s">
        <v>16650</v>
      </c>
      <c r="E404" s="14">
        <v>1</v>
      </c>
      <c r="F404" s="12" t="s">
        <v>9</v>
      </c>
      <c r="G404" s="11"/>
      <c r="H404" s="11"/>
      <c r="I404" s="211"/>
      <c r="J404" s="26"/>
      <c r="K404" s="11">
        <f t="shared" si="18"/>
        <v>0</v>
      </c>
      <c r="L404" s="11">
        <f t="shared" si="19"/>
        <v>0</v>
      </c>
    </row>
    <row r="405" spans="1:12" x14ac:dyDescent="0.2">
      <c r="A405" s="11">
        <f t="shared" si="20"/>
        <v>396</v>
      </c>
      <c r="B405" s="12" t="s">
        <v>16651</v>
      </c>
      <c r="C405" s="12" t="s">
        <v>2534</v>
      </c>
      <c r="D405" s="12" t="s">
        <v>16652</v>
      </c>
      <c r="E405" s="14">
        <v>1</v>
      </c>
      <c r="F405" s="12" t="s">
        <v>9</v>
      </c>
      <c r="G405" s="11"/>
      <c r="H405" s="11"/>
      <c r="I405" s="211"/>
      <c r="J405" s="26"/>
      <c r="K405" s="11">
        <f t="shared" si="18"/>
        <v>0</v>
      </c>
      <c r="L405" s="11">
        <f t="shared" si="19"/>
        <v>0</v>
      </c>
    </row>
    <row r="406" spans="1:12" x14ac:dyDescent="0.2">
      <c r="A406" s="11">
        <f t="shared" si="20"/>
        <v>397</v>
      </c>
      <c r="B406" s="12" t="s">
        <v>16653</v>
      </c>
      <c r="C406" s="12" t="s">
        <v>16654</v>
      </c>
      <c r="D406" s="12" t="s">
        <v>16655</v>
      </c>
      <c r="E406" s="14">
        <v>1</v>
      </c>
      <c r="F406" s="12" t="s">
        <v>9</v>
      </c>
      <c r="G406" s="11"/>
      <c r="H406" s="11"/>
      <c r="I406" s="211"/>
      <c r="J406" s="26"/>
      <c r="K406" s="11">
        <f t="shared" si="18"/>
        <v>0</v>
      </c>
      <c r="L406" s="11">
        <f t="shared" si="19"/>
        <v>0</v>
      </c>
    </row>
    <row r="407" spans="1:12" x14ac:dyDescent="0.2">
      <c r="A407" s="11">
        <f t="shared" si="20"/>
        <v>398</v>
      </c>
      <c r="B407" s="12" t="s">
        <v>16656</v>
      </c>
      <c r="C407" s="12" t="s">
        <v>2535</v>
      </c>
      <c r="D407" s="12" t="s">
        <v>16657</v>
      </c>
      <c r="E407" s="14">
        <v>1</v>
      </c>
      <c r="F407" s="12" t="s">
        <v>9</v>
      </c>
      <c r="G407" s="11"/>
      <c r="H407" s="11"/>
      <c r="I407" s="211"/>
      <c r="J407" s="26"/>
      <c r="K407" s="11">
        <f t="shared" si="18"/>
        <v>0</v>
      </c>
      <c r="L407" s="11">
        <f t="shared" si="19"/>
        <v>0</v>
      </c>
    </row>
    <row r="408" spans="1:12" x14ac:dyDescent="0.2">
      <c r="A408" s="11">
        <f t="shared" si="20"/>
        <v>399</v>
      </c>
      <c r="B408" s="12" t="s">
        <v>16658</v>
      </c>
      <c r="C408" s="12" t="s">
        <v>2536</v>
      </c>
      <c r="D408" s="12" t="s">
        <v>16659</v>
      </c>
      <c r="E408" s="14">
        <v>1</v>
      </c>
      <c r="F408" s="12" t="s">
        <v>9</v>
      </c>
      <c r="G408" s="11"/>
      <c r="H408" s="11"/>
      <c r="I408" s="211"/>
      <c r="J408" s="26"/>
      <c r="K408" s="11">
        <f t="shared" si="18"/>
        <v>0</v>
      </c>
      <c r="L408" s="11">
        <f t="shared" si="19"/>
        <v>0</v>
      </c>
    </row>
    <row r="409" spans="1:12" x14ac:dyDescent="0.2">
      <c r="A409" s="11">
        <f t="shared" si="20"/>
        <v>400</v>
      </c>
      <c r="B409" s="12" t="s">
        <v>16660</v>
      </c>
      <c r="C409" s="12" t="s">
        <v>16661</v>
      </c>
      <c r="D409" s="12" t="s">
        <v>16662</v>
      </c>
      <c r="E409" s="14">
        <v>1</v>
      </c>
      <c r="F409" s="12" t="s">
        <v>9</v>
      </c>
      <c r="G409" s="11"/>
      <c r="H409" s="11"/>
      <c r="I409" s="211"/>
      <c r="J409" s="26"/>
      <c r="K409" s="11">
        <f t="shared" si="18"/>
        <v>0</v>
      </c>
      <c r="L409" s="11">
        <f t="shared" si="19"/>
        <v>0</v>
      </c>
    </row>
    <row r="410" spans="1:12" x14ac:dyDescent="0.2">
      <c r="A410" s="11">
        <f t="shared" si="20"/>
        <v>401</v>
      </c>
      <c r="B410" s="12" t="s">
        <v>16663</v>
      </c>
      <c r="C410" s="12" t="s">
        <v>2537</v>
      </c>
      <c r="D410" s="12" t="s">
        <v>16664</v>
      </c>
      <c r="E410" s="14">
        <v>1</v>
      </c>
      <c r="F410" s="12" t="s">
        <v>9</v>
      </c>
      <c r="G410" s="11"/>
      <c r="H410" s="11"/>
      <c r="I410" s="211"/>
      <c r="J410" s="26"/>
      <c r="K410" s="11">
        <f t="shared" si="18"/>
        <v>0</v>
      </c>
      <c r="L410" s="11">
        <f t="shared" si="19"/>
        <v>0</v>
      </c>
    </row>
    <row r="411" spans="1:12" x14ac:dyDescent="0.2">
      <c r="A411" s="11">
        <f t="shared" si="20"/>
        <v>402</v>
      </c>
      <c r="B411" s="12" t="s">
        <v>16665</v>
      </c>
      <c r="C411" s="12" t="s">
        <v>2538</v>
      </c>
      <c r="D411" s="12" t="s">
        <v>16666</v>
      </c>
      <c r="E411" s="14">
        <v>11</v>
      </c>
      <c r="F411" s="12" t="s">
        <v>9</v>
      </c>
      <c r="G411" s="11"/>
      <c r="H411" s="11"/>
      <c r="I411" s="211"/>
      <c r="J411" s="26"/>
      <c r="K411" s="11">
        <f t="shared" si="18"/>
        <v>0</v>
      </c>
      <c r="L411" s="11">
        <f t="shared" si="19"/>
        <v>0</v>
      </c>
    </row>
    <row r="412" spans="1:12" x14ac:dyDescent="0.2">
      <c r="A412" s="11">
        <f t="shared" si="20"/>
        <v>403</v>
      </c>
      <c r="B412" s="12" t="s">
        <v>16667</v>
      </c>
      <c r="C412" s="12" t="s">
        <v>2539</v>
      </c>
      <c r="D412" s="12" t="s">
        <v>16668</v>
      </c>
      <c r="E412" s="14">
        <v>1</v>
      </c>
      <c r="F412" s="12" t="s">
        <v>9</v>
      </c>
      <c r="G412" s="11"/>
      <c r="H412" s="11"/>
      <c r="I412" s="211"/>
      <c r="J412" s="26"/>
      <c r="K412" s="11">
        <f t="shared" si="18"/>
        <v>0</v>
      </c>
      <c r="L412" s="11">
        <f t="shared" si="19"/>
        <v>0</v>
      </c>
    </row>
    <row r="413" spans="1:12" x14ac:dyDescent="0.2">
      <c r="A413" s="11">
        <f t="shared" si="20"/>
        <v>404</v>
      </c>
      <c r="B413" s="12" t="s">
        <v>16669</v>
      </c>
      <c r="C413" s="12" t="s">
        <v>2540</v>
      </c>
      <c r="D413" s="12" t="s">
        <v>16670</v>
      </c>
      <c r="E413" s="14">
        <v>1</v>
      </c>
      <c r="F413" s="12" t="s">
        <v>9</v>
      </c>
      <c r="G413" s="11"/>
      <c r="H413" s="11"/>
      <c r="I413" s="211"/>
      <c r="J413" s="26"/>
      <c r="K413" s="11">
        <f t="shared" si="18"/>
        <v>0</v>
      </c>
      <c r="L413" s="11">
        <f t="shared" si="19"/>
        <v>0</v>
      </c>
    </row>
    <row r="414" spans="1:12" x14ac:dyDescent="0.2">
      <c r="A414" s="11">
        <f t="shared" si="20"/>
        <v>405</v>
      </c>
      <c r="B414" s="12" t="s">
        <v>16671</v>
      </c>
      <c r="C414" s="12" t="s">
        <v>2541</v>
      </c>
      <c r="D414" s="12" t="s">
        <v>16672</v>
      </c>
      <c r="E414" s="14">
        <v>1</v>
      </c>
      <c r="F414" s="12" t="s">
        <v>9</v>
      </c>
      <c r="G414" s="11"/>
      <c r="H414" s="11"/>
      <c r="I414" s="211"/>
      <c r="J414" s="26"/>
      <c r="K414" s="11">
        <f t="shared" si="18"/>
        <v>0</v>
      </c>
      <c r="L414" s="11">
        <f t="shared" si="19"/>
        <v>0</v>
      </c>
    </row>
    <row r="415" spans="1:12" x14ac:dyDescent="0.2">
      <c r="A415" s="11">
        <f t="shared" si="20"/>
        <v>406</v>
      </c>
      <c r="B415" s="12" t="s">
        <v>16673</v>
      </c>
      <c r="C415" s="12" t="s">
        <v>2542</v>
      </c>
      <c r="D415" s="12" t="s">
        <v>16674</v>
      </c>
      <c r="E415" s="14">
        <v>1</v>
      </c>
      <c r="F415" s="12" t="s">
        <v>9</v>
      </c>
      <c r="G415" s="11"/>
      <c r="H415" s="11"/>
      <c r="I415" s="211"/>
      <c r="J415" s="26"/>
      <c r="K415" s="11">
        <f t="shared" si="18"/>
        <v>0</v>
      </c>
      <c r="L415" s="11">
        <f t="shared" si="19"/>
        <v>0</v>
      </c>
    </row>
    <row r="416" spans="1:12" x14ac:dyDescent="0.2">
      <c r="A416" s="11">
        <f t="shared" si="20"/>
        <v>407</v>
      </c>
      <c r="B416" s="12" t="s">
        <v>16675</v>
      </c>
      <c r="C416" s="12" t="s">
        <v>2543</v>
      </c>
      <c r="D416" s="12" t="s">
        <v>16676</v>
      </c>
      <c r="E416" s="14">
        <v>1</v>
      </c>
      <c r="F416" s="12" t="s">
        <v>9</v>
      </c>
      <c r="G416" s="11"/>
      <c r="H416" s="11"/>
      <c r="I416" s="211"/>
      <c r="J416" s="26"/>
      <c r="K416" s="11">
        <f t="shared" si="18"/>
        <v>0</v>
      </c>
      <c r="L416" s="11">
        <f t="shared" si="19"/>
        <v>0</v>
      </c>
    </row>
    <row r="417" spans="1:12" x14ac:dyDescent="0.2">
      <c r="A417" s="11">
        <f t="shared" si="20"/>
        <v>408</v>
      </c>
      <c r="B417" s="12" t="s">
        <v>16677</v>
      </c>
      <c r="C417" s="12" t="s">
        <v>2544</v>
      </c>
      <c r="D417" s="12" t="s">
        <v>16678</v>
      </c>
      <c r="E417" s="14">
        <v>1</v>
      </c>
      <c r="F417" s="12" t="s">
        <v>9</v>
      </c>
      <c r="G417" s="11"/>
      <c r="H417" s="11"/>
      <c r="I417" s="211"/>
      <c r="J417" s="26"/>
      <c r="K417" s="11">
        <f t="shared" si="18"/>
        <v>0</v>
      </c>
      <c r="L417" s="11">
        <f t="shared" si="19"/>
        <v>0</v>
      </c>
    </row>
    <row r="418" spans="1:12" x14ac:dyDescent="0.2">
      <c r="A418" s="11">
        <f t="shared" si="20"/>
        <v>409</v>
      </c>
      <c r="B418" s="12" t="s">
        <v>16679</v>
      </c>
      <c r="C418" s="12" t="s">
        <v>2545</v>
      </c>
      <c r="D418" s="12" t="s">
        <v>3055</v>
      </c>
      <c r="E418" s="14">
        <v>1</v>
      </c>
      <c r="F418" s="12" t="s">
        <v>9</v>
      </c>
      <c r="G418" s="11"/>
      <c r="H418" s="11"/>
      <c r="I418" s="211"/>
      <c r="J418" s="26"/>
      <c r="K418" s="11">
        <f t="shared" si="18"/>
        <v>0</v>
      </c>
      <c r="L418" s="11">
        <f t="shared" si="19"/>
        <v>0</v>
      </c>
    </row>
    <row r="419" spans="1:12" x14ac:dyDescent="0.2">
      <c r="A419" s="11">
        <f t="shared" si="20"/>
        <v>410</v>
      </c>
      <c r="B419" s="12" t="s">
        <v>16680</v>
      </c>
      <c r="C419" s="12" t="s">
        <v>2547</v>
      </c>
      <c r="D419" s="12" t="s">
        <v>16681</v>
      </c>
      <c r="E419" s="14">
        <v>2</v>
      </c>
      <c r="F419" s="12" t="s">
        <v>9</v>
      </c>
      <c r="G419" s="11"/>
      <c r="H419" s="11"/>
      <c r="I419" s="211"/>
      <c r="J419" s="26"/>
      <c r="K419" s="11">
        <f t="shared" si="18"/>
        <v>0</v>
      </c>
      <c r="L419" s="11">
        <f t="shared" si="19"/>
        <v>0</v>
      </c>
    </row>
    <row r="420" spans="1:12" x14ac:dyDescent="0.2">
      <c r="A420" s="11">
        <f t="shared" si="20"/>
        <v>411</v>
      </c>
      <c r="B420" s="12" t="s">
        <v>16682</v>
      </c>
      <c r="C420" s="12" t="s">
        <v>2548</v>
      </c>
      <c r="D420" s="12" t="s">
        <v>3057</v>
      </c>
      <c r="E420" s="14">
        <v>1</v>
      </c>
      <c r="F420" s="12" t="s">
        <v>9</v>
      </c>
      <c r="G420" s="11"/>
      <c r="H420" s="11"/>
      <c r="I420" s="211"/>
      <c r="J420" s="26"/>
      <c r="K420" s="11">
        <f t="shared" si="18"/>
        <v>0</v>
      </c>
      <c r="L420" s="11">
        <f t="shared" si="19"/>
        <v>0</v>
      </c>
    </row>
    <row r="421" spans="1:12" x14ac:dyDescent="0.2">
      <c r="A421" s="11">
        <f t="shared" si="20"/>
        <v>412</v>
      </c>
      <c r="B421" s="12" t="s">
        <v>16683</v>
      </c>
      <c r="C421" s="12" t="s">
        <v>2553</v>
      </c>
      <c r="D421" s="12" t="s">
        <v>16684</v>
      </c>
      <c r="E421" s="14">
        <v>1</v>
      </c>
      <c r="F421" s="12" t="s">
        <v>9</v>
      </c>
      <c r="G421" s="11"/>
      <c r="H421" s="11"/>
      <c r="I421" s="211"/>
      <c r="J421" s="26"/>
      <c r="K421" s="11">
        <f t="shared" si="18"/>
        <v>0</v>
      </c>
      <c r="L421" s="11">
        <f t="shared" si="19"/>
        <v>0</v>
      </c>
    </row>
    <row r="422" spans="1:12" x14ac:dyDescent="0.2">
      <c r="A422" s="11">
        <f t="shared" si="20"/>
        <v>413</v>
      </c>
      <c r="B422" s="12" t="s">
        <v>16685</v>
      </c>
      <c r="C422" s="12" t="s">
        <v>2554</v>
      </c>
      <c r="D422" s="12" t="s">
        <v>16686</v>
      </c>
      <c r="E422" s="14">
        <v>11</v>
      </c>
      <c r="F422" s="12" t="s">
        <v>9</v>
      </c>
      <c r="G422" s="11"/>
      <c r="H422" s="11"/>
      <c r="I422" s="211"/>
      <c r="J422" s="26"/>
      <c r="K422" s="11">
        <f t="shared" si="18"/>
        <v>0</v>
      </c>
      <c r="L422" s="11">
        <f t="shared" si="19"/>
        <v>0</v>
      </c>
    </row>
    <row r="423" spans="1:12" x14ac:dyDescent="0.2">
      <c r="A423" s="11">
        <f t="shared" si="20"/>
        <v>414</v>
      </c>
      <c r="B423" s="12" t="s">
        <v>16687</v>
      </c>
      <c r="C423" s="12" t="s">
        <v>2551</v>
      </c>
      <c r="D423" s="12" t="s">
        <v>16688</v>
      </c>
      <c r="E423" s="14">
        <v>11</v>
      </c>
      <c r="F423" s="12" t="s">
        <v>9</v>
      </c>
      <c r="G423" s="11"/>
      <c r="H423" s="11"/>
      <c r="I423" s="211"/>
      <c r="J423" s="26"/>
      <c r="K423" s="11">
        <f t="shared" si="18"/>
        <v>0</v>
      </c>
      <c r="L423" s="11">
        <f t="shared" si="19"/>
        <v>0</v>
      </c>
    </row>
    <row r="424" spans="1:12" x14ac:dyDescent="0.2">
      <c r="A424" s="11">
        <f t="shared" si="20"/>
        <v>415</v>
      </c>
      <c r="B424" s="12" t="s">
        <v>16689</v>
      </c>
      <c r="C424" s="12" t="s">
        <v>2552</v>
      </c>
      <c r="D424" s="12" t="s">
        <v>16690</v>
      </c>
      <c r="E424" s="14">
        <v>1</v>
      </c>
      <c r="F424" s="12" t="s">
        <v>9</v>
      </c>
      <c r="G424" s="11"/>
      <c r="H424" s="11"/>
      <c r="I424" s="211"/>
      <c r="J424" s="26"/>
      <c r="K424" s="11">
        <f t="shared" si="18"/>
        <v>0</v>
      </c>
      <c r="L424" s="11">
        <f t="shared" si="19"/>
        <v>0</v>
      </c>
    </row>
    <row r="425" spans="1:12" x14ac:dyDescent="0.2">
      <c r="A425" s="11">
        <f t="shared" si="20"/>
        <v>416</v>
      </c>
      <c r="B425" s="12" t="s">
        <v>16691</v>
      </c>
      <c r="C425" s="12" t="s">
        <v>2555</v>
      </c>
      <c r="D425" s="12" t="s">
        <v>16692</v>
      </c>
      <c r="E425" s="14">
        <v>1</v>
      </c>
      <c r="F425" s="12" t="s">
        <v>9</v>
      </c>
      <c r="G425" s="11"/>
      <c r="H425" s="11"/>
      <c r="I425" s="211"/>
      <c r="J425" s="26"/>
      <c r="K425" s="11">
        <f t="shared" si="18"/>
        <v>0</v>
      </c>
      <c r="L425" s="11">
        <f t="shared" si="19"/>
        <v>0</v>
      </c>
    </row>
    <row r="426" spans="1:12" x14ac:dyDescent="0.2">
      <c r="A426" s="11">
        <f t="shared" si="20"/>
        <v>417</v>
      </c>
      <c r="B426" s="12" t="s">
        <v>16693</v>
      </c>
      <c r="C426" s="12" t="s">
        <v>2556</v>
      </c>
      <c r="D426" s="12" t="s">
        <v>16694</v>
      </c>
      <c r="E426" s="14">
        <v>1</v>
      </c>
      <c r="F426" s="12" t="s">
        <v>9</v>
      </c>
      <c r="G426" s="11"/>
      <c r="H426" s="11"/>
      <c r="I426" s="211"/>
      <c r="J426" s="26"/>
      <c r="K426" s="11">
        <f t="shared" si="18"/>
        <v>0</v>
      </c>
      <c r="L426" s="11">
        <f t="shared" si="19"/>
        <v>0</v>
      </c>
    </row>
    <row r="427" spans="1:12" x14ac:dyDescent="0.2">
      <c r="A427" s="11">
        <f t="shared" si="20"/>
        <v>418</v>
      </c>
      <c r="B427" s="12" t="s">
        <v>16695</v>
      </c>
      <c r="C427" s="12" t="s">
        <v>2557</v>
      </c>
      <c r="D427" s="12" t="s">
        <v>16696</v>
      </c>
      <c r="E427" s="14">
        <v>1</v>
      </c>
      <c r="F427" s="12" t="s">
        <v>9</v>
      </c>
      <c r="G427" s="11"/>
      <c r="H427" s="11"/>
      <c r="I427" s="211"/>
      <c r="J427" s="26"/>
      <c r="K427" s="11">
        <f t="shared" si="18"/>
        <v>0</v>
      </c>
      <c r="L427" s="11">
        <f t="shared" si="19"/>
        <v>0</v>
      </c>
    </row>
    <row r="428" spans="1:12" x14ac:dyDescent="0.2">
      <c r="A428" s="11">
        <f t="shared" si="20"/>
        <v>419</v>
      </c>
      <c r="B428" s="12" t="s">
        <v>16697</v>
      </c>
      <c r="C428" s="12" t="s">
        <v>2569</v>
      </c>
      <c r="D428" s="12" t="s">
        <v>16698</v>
      </c>
      <c r="E428" s="14">
        <v>1</v>
      </c>
      <c r="F428" s="12" t="s">
        <v>9</v>
      </c>
      <c r="G428" s="11"/>
      <c r="H428" s="11"/>
      <c r="I428" s="211"/>
      <c r="J428" s="26"/>
      <c r="K428" s="11">
        <f t="shared" si="18"/>
        <v>0</v>
      </c>
      <c r="L428" s="11">
        <f t="shared" si="19"/>
        <v>0</v>
      </c>
    </row>
    <row r="429" spans="1:12" x14ac:dyDescent="0.2">
      <c r="A429" s="11">
        <f t="shared" si="20"/>
        <v>420</v>
      </c>
      <c r="B429" s="12" t="s">
        <v>16699</v>
      </c>
      <c r="C429" s="12" t="s">
        <v>2561</v>
      </c>
      <c r="D429" s="12" t="s">
        <v>16700</v>
      </c>
      <c r="E429" s="14">
        <v>1</v>
      </c>
      <c r="F429" s="12" t="s">
        <v>9</v>
      </c>
      <c r="G429" s="11"/>
      <c r="H429" s="11"/>
      <c r="I429" s="211"/>
      <c r="J429" s="26"/>
      <c r="K429" s="11">
        <f t="shared" si="18"/>
        <v>0</v>
      </c>
      <c r="L429" s="11">
        <f t="shared" si="19"/>
        <v>0</v>
      </c>
    </row>
    <row r="430" spans="1:12" x14ac:dyDescent="0.2">
      <c r="A430" s="11">
        <f t="shared" si="20"/>
        <v>421</v>
      </c>
      <c r="B430" s="12" t="s">
        <v>16701</v>
      </c>
      <c r="C430" s="12" t="s">
        <v>2564</v>
      </c>
      <c r="D430" s="12" t="s">
        <v>16702</v>
      </c>
      <c r="E430" s="14">
        <v>1</v>
      </c>
      <c r="F430" s="12" t="s">
        <v>9</v>
      </c>
      <c r="G430" s="11"/>
      <c r="H430" s="11"/>
      <c r="I430" s="211"/>
      <c r="J430" s="26"/>
      <c r="K430" s="11">
        <f t="shared" si="18"/>
        <v>0</v>
      </c>
      <c r="L430" s="11">
        <f t="shared" si="19"/>
        <v>0</v>
      </c>
    </row>
    <row r="431" spans="1:12" x14ac:dyDescent="0.2">
      <c r="A431" s="11">
        <f t="shared" si="20"/>
        <v>422</v>
      </c>
      <c r="B431" s="12" t="s">
        <v>16703</v>
      </c>
      <c r="C431" s="12" t="s">
        <v>2562</v>
      </c>
      <c r="D431" s="12" t="s">
        <v>16704</v>
      </c>
      <c r="E431" s="14">
        <v>1</v>
      </c>
      <c r="F431" s="12" t="s">
        <v>9</v>
      </c>
      <c r="G431" s="11"/>
      <c r="H431" s="11"/>
      <c r="I431" s="211"/>
      <c r="J431" s="26"/>
      <c r="K431" s="11">
        <f t="shared" si="18"/>
        <v>0</v>
      </c>
      <c r="L431" s="11">
        <f t="shared" si="19"/>
        <v>0</v>
      </c>
    </row>
    <row r="432" spans="1:12" x14ac:dyDescent="0.2">
      <c r="A432" s="11">
        <f t="shared" si="20"/>
        <v>423</v>
      </c>
      <c r="B432" s="12" t="s">
        <v>16705</v>
      </c>
      <c r="C432" s="12" t="s">
        <v>2563</v>
      </c>
      <c r="D432" s="12" t="s">
        <v>16706</v>
      </c>
      <c r="E432" s="14">
        <v>1</v>
      </c>
      <c r="F432" s="12" t="s">
        <v>9</v>
      </c>
      <c r="G432" s="11"/>
      <c r="H432" s="11"/>
      <c r="I432" s="211"/>
      <c r="J432" s="26"/>
      <c r="K432" s="11">
        <f t="shared" si="18"/>
        <v>0</v>
      </c>
      <c r="L432" s="11">
        <f t="shared" si="19"/>
        <v>0</v>
      </c>
    </row>
    <row r="433" spans="1:12" x14ac:dyDescent="0.2">
      <c r="A433" s="11">
        <f t="shared" si="20"/>
        <v>424</v>
      </c>
      <c r="B433" s="12" t="s">
        <v>16707</v>
      </c>
      <c r="C433" s="12" t="s">
        <v>2559</v>
      </c>
      <c r="D433" s="12" t="s">
        <v>16708</v>
      </c>
      <c r="E433" s="14">
        <v>1</v>
      </c>
      <c r="F433" s="12" t="s">
        <v>9</v>
      </c>
      <c r="G433" s="11"/>
      <c r="H433" s="11"/>
      <c r="I433" s="211"/>
      <c r="J433" s="26"/>
      <c r="K433" s="11">
        <f t="shared" si="18"/>
        <v>0</v>
      </c>
      <c r="L433" s="11">
        <f t="shared" si="19"/>
        <v>0</v>
      </c>
    </row>
    <row r="434" spans="1:12" x14ac:dyDescent="0.2">
      <c r="A434" s="11">
        <f t="shared" si="20"/>
        <v>425</v>
      </c>
      <c r="B434" s="12" t="s">
        <v>16709</v>
      </c>
      <c r="C434" s="12" t="s">
        <v>2560</v>
      </c>
      <c r="D434" s="12" t="s">
        <v>16710</v>
      </c>
      <c r="E434" s="14">
        <v>1</v>
      </c>
      <c r="F434" s="12" t="s">
        <v>9</v>
      </c>
      <c r="G434" s="11"/>
      <c r="H434" s="11"/>
      <c r="I434" s="211"/>
      <c r="J434" s="26"/>
      <c r="K434" s="11">
        <f t="shared" si="18"/>
        <v>0</v>
      </c>
      <c r="L434" s="11">
        <f t="shared" si="19"/>
        <v>0</v>
      </c>
    </row>
    <row r="435" spans="1:12" x14ac:dyDescent="0.2">
      <c r="A435" s="11">
        <f t="shared" si="20"/>
        <v>426</v>
      </c>
      <c r="B435" s="12" t="s">
        <v>16711</v>
      </c>
      <c r="C435" s="12" t="s">
        <v>2567</v>
      </c>
      <c r="D435" s="12" t="s">
        <v>16712</v>
      </c>
      <c r="E435" s="14">
        <v>1</v>
      </c>
      <c r="F435" s="12" t="s">
        <v>9</v>
      </c>
      <c r="G435" s="11"/>
      <c r="H435" s="11"/>
      <c r="I435" s="211"/>
      <c r="J435" s="26"/>
      <c r="K435" s="11">
        <f t="shared" si="18"/>
        <v>0</v>
      </c>
      <c r="L435" s="11">
        <f t="shared" si="19"/>
        <v>0</v>
      </c>
    </row>
    <row r="436" spans="1:12" x14ac:dyDescent="0.2">
      <c r="A436" s="11">
        <f t="shared" si="20"/>
        <v>427</v>
      </c>
      <c r="B436" s="12" t="s">
        <v>16713</v>
      </c>
      <c r="C436" s="12" t="s">
        <v>2568</v>
      </c>
      <c r="D436" s="12" t="s">
        <v>16714</v>
      </c>
      <c r="E436" s="14">
        <v>1</v>
      </c>
      <c r="F436" s="12" t="s">
        <v>9</v>
      </c>
      <c r="G436" s="11"/>
      <c r="H436" s="11"/>
      <c r="I436" s="211"/>
      <c r="J436" s="26"/>
      <c r="K436" s="11">
        <f t="shared" si="18"/>
        <v>0</v>
      </c>
      <c r="L436" s="11">
        <f t="shared" si="19"/>
        <v>0</v>
      </c>
    </row>
    <row r="437" spans="1:12" x14ac:dyDescent="0.2">
      <c r="A437" s="11">
        <f t="shared" si="20"/>
        <v>428</v>
      </c>
      <c r="B437" s="12" t="s">
        <v>16715</v>
      </c>
      <c r="C437" s="12" t="s">
        <v>2573</v>
      </c>
      <c r="D437" s="12" t="s">
        <v>16716</v>
      </c>
      <c r="E437" s="14">
        <v>1</v>
      </c>
      <c r="F437" s="12" t="s">
        <v>9</v>
      </c>
      <c r="G437" s="11"/>
      <c r="H437" s="11"/>
      <c r="I437" s="211"/>
      <c r="J437" s="26"/>
      <c r="K437" s="11">
        <f t="shared" si="18"/>
        <v>0</v>
      </c>
      <c r="L437" s="11">
        <f t="shared" si="19"/>
        <v>0</v>
      </c>
    </row>
    <row r="438" spans="1:12" x14ac:dyDescent="0.2">
      <c r="A438" s="11">
        <f t="shared" si="20"/>
        <v>429</v>
      </c>
      <c r="B438" s="12" t="s">
        <v>16717</v>
      </c>
      <c r="C438" s="12" t="s">
        <v>2574</v>
      </c>
      <c r="D438" s="12" t="s">
        <v>16718</v>
      </c>
      <c r="E438" s="14">
        <v>1</v>
      </c>
      <c r="F438" s="12" t="s">
        <v>9</v>
      </c>
      <c r="G438" s="11"/>
      <c r="H438" s="11"/>
      <c r="I438" s="211"/>
      <c r="J438" s="26"/>
      <c r="K438" s="11">
        <f t="shared" si="18"/>
        <v>0</v>
      </c>
      <c r="L438" s="11">
        <f t="shared" si="19"/>
        <v>0</v>
      </c>
    </row>
    <row r="439" spans="1:12" x14ac:dyDescent="0.2">
      <c r="A439" s="11">
        <f t="shared" si="20"/>
        <v>430</v>
      </c>
      <c r="B439" s="12" t="s">
        <v>16719</v>
      </c>
      <c r="C439" s="12" t="s">
        <v>2575</v>
      </c>
      <c r="D439" s="12" t="s">
        <v>16720</v>
      </c>
      <c r="E439" s="14">
        <v>1</v>
      </c>
      <c r="F439" s="12" t="s">
        <v>9</v>
      </c>
      <c r="G439" s="11"/>
      <c r="H439" s="11"/>
      <c r="I439" s="211"/>
      <c r="J439" s="26"/>
      <c r="K439" s="11">
        <f t="shared" si="18"/>
        <v>0</v>
      </c>
      <c r="L439" s="11">
        <f t="shared" si="19"/>
        <v>0</v>
      </c>
    </row>
    <row r="440" spans="1:12" x14ac:dyDescent="0.2">
      <c r="A440" s="11">
        <f t="shared" si="20"/>
        <v>431</v>
      </c>
      <c r="B440" s="12" t="s">
        <v>16721</v>
      </c>
      <c r="C440" s="12" t="s">
        <v>2570</v>
      </c>
      <c r="D440" s="12" t="s">
        <v>16722</v>
      </c>
      <c r="E440" s="14">
        <v>11</v>
      </c>
      <c r="F440" s="12" t="s">
        <v>9</v>
      </c>
      <c r="G440" s="11"/>
      <c r="H440" s="11"/>
      <c r="I440" s="211"/>
      <c r="J440" s="26"/>
      <c r="K440" s="11">
        <f t="shared" si="18"/>
        <v>0</v>
      </c>
      <c r="L440" s="11">
        <f t="shared" si="19"/>
        <v>0</v>
      </c>
    </row>
    <row r="441" spans="1:12" x14ac:dyDescent="0.2">
      <c r="A441" s="11">
        <f t="shared" si="20"/>
        <v>432</v>
      </c>
      <c r="B441" s="12" t="s">
        <v>16723</v>
      </c>
      <c r="C441" s="12" t="s">
        <v>2576</v>
      </c>
      <c r="D441" s="12" t="s">
        <v>16724</v>
      </c>
      <c r="E441" s="14">
        <v>1</v>
      </c>
      <c r="F441" s="12" t="s">
        <v>9</v>
      </c>
      <c r="G441" s="11"/>
      <c r="H441" s="11"/>
      <c r="I441" s="211"/>
      <c r="J441" s="26"/>
      <c r="K441" s="11">
        <f t="shared" si="18"/>
        <v>0</v>
      </c>
      <c r="L441" s="11">
        <f t="shared" si="19"/>
        <v>0</v>
      </c>
    </row>
    <row r="442" spans="1:12" x14ac:dyDescent="0.2">
      <c r="A442" s="11">
        <f t="shared" si="20"/>
        <v>433</v>
      </c>
      <c r="B442" s="12" t="s">
        <v>16725</v>
      </c>
      <c r="C442" s="12" t="s">
        <v>2577</v>
      </c>
      <c r="D442" s="12" t="s">
        <v>16726</v>
      </c>
      <c r="E442" s="14">
        <v>1</v>
      </c>
      <c r="F442" s="12" t="s">
        <v>9</v>
      </c>
      <c r="G442" s="11"/>
      <c r="H442" s="11"/>
      <c r="I442" s="211"/>
      <c r="J442" s="26"/>
      <c r="K442" s="11">
        <f t="shared" si="18"/>
        <v>0</v>
      </c>
      <c r="L442" s="11">
        <f t="shared" si="19"/>
        <v>0</v>
      </c>
    </row>
    <row r="443" spans="1:12" x14ac:dyDescent="0.2">
      <c r="A443" s="11">
        <f t="shared" si="20"/>
        <v>434</v>
      </c>
      <c r="B443" s="12" t="s">
        <v>16727</v>
      </c>
      <c r="C443" s="12" t="s">
        <v>2579</v>
      </c>
      <c r="D443" s="12" t="s">
        <v>16728</v>
      </c>
      <c r="E443" s="14">
        <v>1</v>
      </c>
      <c r="F443" s="12" t="s">
        <v>9</v>
      </c>
      <c r="G443" s="11"/>
      <c r="H443" s="11"/>
      <c r="I443" s="211"/>
      <c r="J443" s="26"/>
      <c r="K443" s="11">
        <f t="shared" si="18"/>
        <v>0</v>
      </c>
      <c r="L443" s="11">
        <f t="shared" si="19"/>
        <v>0</v>
      </c>
    </row>
    <row r="444" spans="1:12" x14ac:dyDescent="0.2">
      <c r="A444" s="11">
        <f t="shared" si="20"/>
        <v>435</v>
      </c>
      <c r="B444" s="12" t="s">
        <v>16729</v>
      </c>
      <c r="C444" s="12" t="s">
        <v>2578</v>
      </c>
      <c r="D444" s="12" t="s">
        <v>16728</v>
      </c>
      <c r="E444" s="14">
        <v>1</v>
      </c>
      <c r="F444" s="12" t="s">
        <v>9</v>
      </c>
      <c r="G444" s="11"/>
      <c r="H444" s="11"/>
      <c r="I444" s="211"/>
      <c r="J444" s="26"/>
      <c r="K444" s="11">
        <f t="shared" si="18"/>
        <v>0</v>
      </c>
      <c r="L444" s="11">
        <f t="shared" si="19"/>
        <v>0</v>
      </c>
    </row>
    <row r="445" spans="1:12" x14ac:dyDescent="0.2">
      <c r="A445" s="11">
        <f t="shared" si="20"/>
        <v>436</v>
      </c>
      <c r="B445" s="12" t="s">
        <v>16730</v>
      </c>
      <c r="C445" s="12" t="s">
        <v>2580</v>
      </c>
      <c r="D445" s="12" t="s">
        <v>16731</v>
      </c>
      <c r="E445" s="14">
        <v>1</v>
      </c>
      <c r="F445" s="12" t="s">
        <v>9</v>
      </c>
      <c r="G445" s="11"/>
      <c r="H445" s="11"/>
      <c r="I445" s="211"/>
      <c r="J445" s="26"/>
      <c r="K445" s="11">
        <f t="shared" si="18"/>
        <v>0</v>
      </c>
      <c r="L445" s="11">
        <f t="shared" si="19"/>
        <v>0</v>
      </c>
    </row>
    <row r="446" spans="1:12" x14ac:dyDescent="0.2">
      <c r="A446" s="11">
        <f t="shared" si="20"/>
        <v>437</v>
      </c>
      <c r="B446" s="12" t="s">
        <v>16732</v>
      </c>
      <c r="C446" s="12" t="s">
        <v>2581</v>
      </c>
      <c r="D446" s="12" t="s">
        <v>16733</v>
      </c>
      <c r="E446" s="14">
        <v>1</v>
      </c>
      <c r="F446" s="12" t="s">
        <v>9</v>
      </c>
      <c r="G446" s="11"/>
      <c r="H446" s="11"/>
      <c r="I446" s="211"/>
      <c r="J446" s="26"/>
      <c r="K446" s="11">
        <f t="shared" si="18"/>
        <v>0</v>
      </c>
      <c r="L446" s="11">
        <f t="shared" si="19"/>
        <v>0</v>
      </c>
    </row>
    <row r="447" spans="1:12" x14ac:dyDescent="0.2">
      <c r="A447" s="11">
        <f t="shared" si="20"/>
        <v>438</v>
      </c>
      <c r="B447" s="12" t="s">
        <v>16734</v>
      </c>
      <c r="C447" s="12" t="s">
        <v>2582</v>
      </c>
      <c r="D447" s="12" t="s">
        <v>16735</v>
      </c>
      <c r="E447" s="14">
        <v>11</v>
      </c>
      <c r="F447" s="12" t="s">
        <v>9</v>
      </c>
      <c r="G447" s="11"/>
      <c r="H447" s="11"/>
      <c r="I447" s="211"/>
      <c r="J447" s="26"/>
      <c r="K447" s="11">
        <f t="shared" si="18"/>
        <v>0</v>
      </c>
      <c r="L447" s="11">
        <f t="shared" si="19"/>
        <v>0</v>
      </c>
    </row>
    <row r="448" spans="1:12" x14ac:dyDescent="0.2">
      <c r="A448" s="11">
        <f t="shared" si="20"/>
        <v>439</v>
      </c>
      <c r="B448" s="12" t="s">
        <v>16736</v>
      </c>
      <c r="C448" s="12" t="s">
        <v>2586</v>
      </c>
      <c r="D448" s="12" t="s">
        <v>16737</v>
      </c>
      <c r="E448" s="14">
        <v>1</v>
      </c>
      <c r="F448" s="12" t="s">
        <v>9</v>
      </c>
      <c r="G448" s="11"/>
      <c r="H448" s="11"/>
      <c r="I448" s="211"/>
      <c r="J448" s="26"/>
      <c r="K448" s="11">
        <f t="shared" si="18"/>
        <v>0</v>
      </c>
      <c r="L448" s="11">
        <f t="shared" si="19"/>
        <v>0</v>
      </c>
    </row>
    <row r="449" spans="1:12" x14ac:dyDescent="0.2">
      <c r="A449" s="11">
        <f t="shared" si="20"/>
        <v>440</v>
      </c>
      <c r="B449" s="12" t="s">
        <v>16738</v>
      </c>
      <c r="C449" s="12" t="s">
        <v>2584</v>
      </c>
      <c r="D449" s="12" t="s">
        <v>16739</v>
      </c>
      <c r="E449" s="14">
        <v>1</v>
      </c>
      <c r="F449" s="12" t="s">
        <v>9</v>
      </c>
      <c r="G449" s="11"/>
      <c r="H449" s="11"/>
      <c r="I449" s="211"/>
      <c r="J449" s="26"/>
      <c r="K449" s="11">
        <f t="shared" si="18"/>
        <v>0</v>
      </c>
      <c r="L449" s="11">
        <f t="shared" si="19"/>
        <v>0</v>
      </c>
    </row>
    <row r="450" spans="1:12" x14ac:dyDescent="0.2">
      <c r="A450" s="11">
        <f t="shared" si="20"/>
        <v>441</v>
      </c>
      <c r="B450" s="12" t="s">
        <v>16740</v>
      </c>
      <c r="C450" s="12" t="s">
        <v>2585</v>
      </c>
      <c r="D450" s="12" t="s">
        <v>16737</v>
      </c>
      <c r="E450" s="14">
        <v>1</v>
      </c>
      <c r="F450" s="12" t="s">
        <v>9</v>
      </c>
      <c r="G450" s="11"/>
      <c r="H450" s="11"/>
      <c r="I450" s="211"/>
      <c r="J450" s="26"/>
      <c r="K450" s="11">
        <f t="shared" si="18"/>
        <v>0</v>
      </c>
      <c r="L450" s="11">
        <f t="shared" si="19"/>
        <v>0</v>
      </c>
    </row>
    <row r="451" spans="1:12" x14ac:dyDescent="0.2">
      <c r="A451" s="11">
        <f t="shared" si="20"/>
        <v>442</v>
      </c>
      <c r="B451" s="12" t="s">
        <v>16741</v>
      </c>
      <c r="C451" s="12" t="s">
        <v>2588</v>
      </c>
      <c r="D451" s="12" t="s">
        <v>16742</v>
      </c>
      <c r="E451" s="14">
        <v>11</v>
      </c>
      <c r="F451" s="12" t="s">
        <v>9</v>
      </c>
      <c r="G451" s="11"/>
      <c r="H451" s="11"/>
      <c r="I451" s="211"/>
      <c r="J451" s="26"/>
      <c r="K451" s="11">
        <f t="shared" si="18"/>
        <v>0</v>
      </c>
      <c r="L451" s="11">
        <f t="shared" si="19"/>
        <v>0</v>
      </c>
    </row>
    <row r="452" spans="1:12" x14ac:dyDescent="0.2">
      <c r="A452" s="11">
        <f t="shared" si="20"/>
        <v>443</v>
      </c>
      <c r="B452" s="12" t="s">
        <v>16743</v>
      </c>
      <c r="C452" s="12" t="s">
        <v>2589</v>
      </c>
      <c r="D452" s="12" t="s">
        <v>16744</v>
      </c>
      <c r="E452" s="14">
        <v>1</v>
      </c>
      <c r="F452" s="12" t="s">
        <v>9</v>
      </c>
      <c r="G452" s="11"/>
      <c r="H452" s="11"/>
      <c r="I452" s="211"/>
      <c r="J452" s="26"/>
      <c r="K452" s="11">
        <f t="shared" si="18"/>
        <v>0</v>
      </c>
      <c r="L452" s="11">
        <f t="shared" si="19"/>
        <v>0</v>
      </c>
    </row>
    <row r="453" spans="1:12" x14ac:dyDescent="0.2">
      <c r="A453" s="11">
        <f t="shared" si="20"/>
        <v>444</v>
      </c>
      <c r="B453" s="12" t="s">
        <v>16745</v>
      </c>
      <c r="C453" s="12" t="s">
        <v>2590</v>
      </c>
      <c r="D453" s="12" t="s">
        <v>16744</v>
      </c>
      <c r="E453" s="14">
        <v>1</v>
      </c>
      <c r="F453" s="12" t="s">
        <v>9</v>
      </c>
      <c r="G453" s="11"/>
      <c r="H453" s="11"/>
      <c r="I453" s="211"/>
      <c r="J453" s="26"/>
      <c r="K453" s="11">
        <f t="shared" si="18"/>
        <v>0</v>
      </c>
      <c r="L453" s="11">
        <f t="shared" si="19"/>
        <v>0</v>
      </c>
    </row>
    <row r="454" spans="1:12" x14ac:dyDescent="0.2">
      <c r="A454" s="11">
        <f t="shared" si="20"/>
        <v>445</v>
      </c>
      <c r="B454" s="12" t="s">
        <v>16746</v>
      </c>
      <c r="C454" s="12" t="s">
        <v>2591</v>
      </c>
      <c r="D454" s="12" t="s">
        <v>16747</v>
      </c>
      <c r="E454" s="14">
        <v>1</v>
      </c>
      <c r="F454" s="12" t="s">
        <v>9</v>
      </c>
      <c r="G454" s="11"/>
      <c r="H454" s="11"/>
      <c r="I454" s="211"/>
      <c r="J454" s="26"/>
      <c r="K454" s="11">
        <f t="shared" si="18"/>
        <v>0</v>
      </c>
      <c r="L454" s="11">
        <f t="shared" si="19"/>
        <v>0</v>
      </c>
    </row>
    <row r="455" spans="1:12" x14ac:dyDescent="0.2">
      <c r="A455" s="11">
        <f t="shared" si="20"/>
        <v>446</v>
      </c>
      <c r="B455" s="12" t="s">
        <v>16748</v>
      </c>
      <c r="C455" s="12" t="s">
        <v>2593</v>
      </c>
      <c r="D455" s="12" t="s">
        <v>16749</v>
      </c>
      <c r="E455" s="14">
        <v>1</v>
      </c>
      <c r="F455" s="12" t="s">
        <v>9</v>
      </c>
      <c r="G455" s="11"/>
      <c r="H455" s="11"/>
      <c r="I455" s="211"/>
      <c r="J455" s="26"/>
      <c r="K455" s="11">
        <f t="shared" si="18"/>
        <v>0</v>
      </c>
      <c r="L455" s="11">
        <f t="shared" si="19"/>
        <v>0</v>
      </c>
    </row>
    <row r="456" spans="1:12" x14ac:dyDescent="0.2">
      <c r="A456" s="11">
        <f t="shared" si="20"/>
        <v>447</v>
      </c>
      <c r="B456" s="12" t="s">
        <v>16750</v>
      </c>
      <c r="C456" s="12" t="s">
        <v>2594</v>
      </c>
      <c r="D456" s="12" t="s">
        <v>16751</v>
      </c>
      <c r="E456" s="14">
        <v>1</v>
      </c>
      <c r="F456" s="12" t="s">
        <v>9</v>
      </c>
      <c r="G456" s="11"/>
      <c r="H456" s="11"/>
      <c r="I456" s="211"/>
      <c r="J456" s="26"/>
      <c r="K456" s="11">
        <f t="shared" si="18"/>
        <v>0</v>
      </c>
      <c r="L456" s="11">
        <f t="shared" si="19"/>
        <v>0</v>
      </c>
    </row>
    <row r="457" spans="1:12" x14ac:dyDescent="0.2">
      <c r="A457" s="11">
        <f t="shared" si="20"/>
        <v>448</v>
      </c>
      <c r="B457" s="12" t="s">
        <v>16752</v>
      </c>
      <c r="C457" s="12" t="s">
        <v>2596</v>
      </c>
      <c r="D457" s="12" t="s">
        <v>16753</v>
      </c>
      <c r="E457" s="14">
        <v>1</v>
      </c>
      <c r="F457" s="12" t="s">
        <v>9</v>
      </c>
      <c r="G457" s="11"/>
      <c r="H457" s="11"/>
      <c r="I457" s="211"/>
      <c r="J457" s="26"/>
      <c r="K457" s="11">
        <f t="shared" si="18"/>
        <v>0</v>
      </c>
      <c r="L457" s="11">
        <f t="shared" si="19"/>
        <v>0</v>
      </c>
    </row>
    <row r="458" spans="1:12" x14ac:dyDescent="0.2">
      <c r="A458" s="11">
        <f t="shared" si="20"/>
        <v>449</v>
      </c>
      <c r="B458" s="12" t="s">
        <v>16754</v>
      </c>
      <c r="C458" s="12" t="s">
        <v>2597</v>
      </c>
      <c r="D458" s="12" t="s">
        <v>16755</v>
      </c>
      <c r="E458" s="14">
        <v>1</v>
      </c>
      <c r="F458" s="12" t="s">
        <v>9</v>
      </c>
      <c r="G458" s="11"/>
      <c r="H458" s="11"/>
      <c r="I458" s="211"/>
      <c r="J458" s="26"/>
      <c r="K458" s="11">
        <f t="shared" si="18"/>
        <v>0</v>
      </c>
      <c r="L458" s="11">
        <f t="shared" si="19"/>
        <v>0</v>
      </c>
    </row>
    <row r="459" spans="1:12" x14ac:dyDescent="0.2">
      <c r="A459" s="11">
        <f t="shared" si="20"/>
        <v>450</v>
      </c>
      <c r="B459" s="12" t="s">
        <v>16756</v>
      </c>
      <c r="C459" s="12" t="s">
        <v>2598</v>
      </c>
      <c r="D459" s="12" t="s">
        <v>16757</v>
      </c>
      <c r="E459" s="14">
        <v>4</v>
      </c>
      <c r="F459" s="12" t="s">
        <v>9</v>
      </c>
      <c r="G459" s="11"/>
      <c r="H459" s="11"/>
      <c r="I459" s="211"/>
      <c r="J459" s="26"/>
      <c r="K459" s="11">
        <f t="shared" ref="K459:K522" si="21">I459*(100-J459)/100</f>
        <v>0</v>
      </c>
      <c r="L459" s="11">
        <f t="shared" ref="L459:L522" si="22">E459*K459</f>
        <v>0</v>
      </c>
    </row>
    <row r="460" spans="1:12" x14ac:dyDescent="0.2">
      <c r="A460" s="11">
        <f t="shared" ref="A460:A523" si="23">A459+1</f>
        <v>451</v>
      </c>
      <c r="B460" s="12" t="s">
        <v>16758</v>
      </c>
      <c r="C460" s="12" t="s">
        <v>2599</v>
      </c>
      <c r="D460" s="12" t="s">
        <v>16759</v>
      </c>
      <c r="E460" s="14">
        <v>1</v>
      </c>
      <c r="F460" s="12" t="s">
        <v>9</v>
      </c>
      <c r="G460" s="11"/>
      <c r="H460" s="11"/>
      <c r="I460" s="211"/>
      <c r="J460" s="26"/>
      <c r="K460" s="11">
        <f t="shared" si="21"/>
        <v>0</v>
      </c>
      <c r="L460" s="11">
        <f t="shared" si="22"/>
        <v>0</v>
      </c>
    </row>
    <row r="461" spans="1:12" x14ac:dyDescent="0.2">
      <c r="A461" s="11">
        <f t="shared" si="23"/>
        <v>452</v>
      </c>
      <c r="B461" s="12" t="s">
        <v>16760</v>
      </c>
      <c r="C461" s="12" t="s">
        <v>16761</v>
      </c>
      <c r="D461" s="12" t="s">
        <v>16762</v>
      </c>
      <c r="E461" s="14">
        <v>1</v>
      </c>
      <c r="F461" s="12" t="s">
        <v>9</v>
      </c>
      <c r="G461" s="11"/>
      <c r="H461" s="11"/>
      <c r="I461" s="211"/>
      <c r="J461" s="26"/>
      <c r="K461" s="11">
        <f t="shared" si="21"/>
        <v>0</v>
      </c>
      <c r="L461" s="11">
        <f t="shared" si="22"/>
        <v>0</v>
      </c>
    </row>
    <row r="462" spans="1:12" x14ac:dyDescent="0.2">
      <c r="A462" s="11">
        <f t="shared" si="23"/>
        <v>453</v>
      </c>
      <c r="B462" s="12" t="s">
        <v>16763</v>
      </c>
      <c r="C462" s="12" t="s">
        <v>2601</v>
      </c>
      <c r="D462" s="12" t="s">
        <v>16764</v>
      </c>
      <c r="E462" s="14">
        <v>1</v>
      </c>
      <c r="F462" s="12" t="s">
        <v>9</v>
      </c>
      <c r="G462" s="11"/>
      <c r="H462" s="11"/>
      <c r="I462" s="211"/>
      <c r="J462" s="26"/>
      <c r="K462" s="11">
        <f t="shared" si="21"/>
        <v>0</v>
      </c>
      <c r="L462" s="11">
        <f t="shared" si="22"/>
        <v>0</v>
      </c>
    </row>
    <row r="463" spans="1:12" x14ac:dyDescent="0.2">
      <c r="A463" s="11">
        <f t="shared" si="23"/>
        <v>454</v>
      </c>
      <c r="B463" s="12" t="s">
        <v>16765</v>
      </c>
      <c r="C463" s="12" t="s">
        <v>2603</v>
      </c>
      <c r="D463" s="12" t="s">
        <v>16766</v>
      </c>
      <c r="E463" s="14">
        <v>1</v>
      </c>
      <c r="F463" s="12" t="s">
        <v>9</v>
      </c>
      <c r="G463" s="11"/>
      <c r="H463" s="11"/>
      <c r="I463" s="211"/>
      <c r="J463" s="26"/>
      <c r="K463" s="11">
        <f t="shared" si="21"/>
        <v>0</v>
      </c>
      <c r="L463" s="11">
        <f t="shared" si="22"/>
        <v>0</v>
      </c>
    </row>
    <row r="464" spans="1:12" x14ac:dyDescent="0.2">
      <c r="A464" s="11">
        <f t="shared" si="23"/>
        <v>455</v>
      </c>
      <c r="B464" s="12" t="s">
        <v>16767</v>
      </c>
      <c r="C464" s="12" t="s">
        <v>2604</v>
      </c>
      <c r="D464" s="12" t="s">
        <v>16768</v>
      </c>
      <c r="E464" s="14">
        <v>1</v>
      </c>
      <c r="F464" s="12" t="s">
        <v>9</v>
      </c>
      <c r="G464" s="11"/>
      <c r="H464" s="11"/>
      <c r="I464" s="211"/>
      <c r="J464" s="26"/>
      <c r="K464" s="11">
        <f t="shared" si="21"/>
        <v>0</v>
      </c>
      <c r="L464" s="11">
        <f t="shared" si="22"/>
        <v>0</v>
      </c>
    </row>
    <row r="465" spans="1:12" x14ac:dyDescent="0.2">
      <c r="A465" s="11">
        <f t="shared" si="23"/>
        <v>456</v>
      </c>
      <c r="B465" s="12" t="s">
        <v>16769</v>
      </c>
      <c r="C465" s="12" t="s">
        <v>2608</v>
      </c>
      <c r="D465" s="12" t="s">
        <v>16770</v>
      </c>
      <c r="E465" s="14">
        <v>1</v>
      </c>
      <c r="F465" s="12" t="s">
        <v>9</v>
      </c>
      <c r="G465" s="11"/>
      <c r="H465" s="11"/>
      <c r="I465" s="211"/>
      <c r="J465" s="26"/>
      <c r="K465" s="11">
        <f t="shared" si="21"/>
        <v>0</v>
      </c>
      <c r="L465" s="11">
        <f t="shared" si="22"/>
        <v>0</v>
      </c>
    </row>
    <row r="466" spans="1:12" x14ac:dyDescent="0.2">
      <c r="A466" s="11">
        <f t="shared" si="23"/>
        <v>457</v>
      </c>
      <c r="B466" s="12" t="s">
        <v>16771</v>
      </c>
      <c r="C466" s="12" t="s">
        <v>2610</v>
      </c>
      <c r="D466" s="12" t="s">
        <v>16772</v>
      </c>
      <c r="E466" s="14">
        <v>1</v>
      </c>
      <c r="F466" s="12" t="s">
        <v>9</v>
      </c>
      <c r="G466" s="11"/>
      <c r="H466" s="11"/>
      <c r="I466" s="211"/>
      <c r="J466" s="26"/>
      <c r="K466" s="11">
        <f t="shared" si="21"/>
        <v>0</v>
      </c>
      <c r="L466" s="11">
        <f t="shared" si="22"/>
        <v>0</v>
      </c>
    </row>
    <row r="467" spans="1:12" x14ac:dyDescent="0.2">
      <c r="A467" s="11">
        <f t="shared" si="23"/>
        <v>458</v>
      </c>
      <c r="B467" s="12" t="s">
        <v>16773</v>
      </c>
      <c r="C467" s="12" t="s">
        <v>2611</v>
      </c>
      <c r="D467" s="12" t="s">
        <v>16774</v>
      </c>
      <c r="E467" s="14">
        <v>1</v>
      </c>
      <c r="F467" s="12" t="s">
        <v>9</v>
      </c>
      <c r="G467" s="11"/>
      <c r="H467" s="11"/>
      <c r="I467" s="211"/>
      <c r="J467" s="26"/>
      <c r="K467" s="11">
        <f t="shared" si="21"/>
        <v>0</v>
      </c>
      <c r="L467" s="11">
        <f t="shared" si="22"/>
        <v>0</v>
      </c>
    </row>
    <row r="468" spans="1:12" x14ac:dyDescent="0.2">
      <c r="A468" s="11">
        <f t="shared" si="23"/>
        <v>459</v>
      </c>
      <c r="B468" s="12" t="s">
        <v>16775</v>
      </c>
      <c r="C468" s="12" t="s">
        <v>2612</v>
      </c>
      <c r="D468" s="12" t="s">
        <v>16776</v>
      </c>
      <c r="E468" s="14">
        <v>1</v>
      </c>
      <c r="F468" s="12" t="s">
        <v>9</v>
      </c>
      <c r="G468" s="11"/>
      <c r="H468" s="11"/>
      <c r="I468" s="211"/>
      <c r="J468" s="26"/>
      <c r="K468" s="11">
        <f t="shared" si="21"/>
        <v>0</v>
      </c>
      <c r="L468" s="11">
        <f t="shared" si="22"/>
        <v>0</v>
      </c>
    </row>
    <row r="469" spans="1:12" x14ac:dyDescent="0.2">
      <c r="A469" s="11">
        <f t="shared" si="23"/>
        <v>460</v>
      </c>
      <c r="B469" s="12" t="s">
        <v>16777</v>
      </c>
      <c r="C469" s="12" t="s">
        <v>2613</v>
      </c>
      <c r="D469" s="12" t="s">
        <v>16778</v>
      </c>
      <c r="E469" s="14">
        <v>1</v>
      </c>
      <c r="F469" s="12" t="s">
        <v>9</v>
      </c>
      <c r="G469" s="11"/>
      <c r="H469" s="11"/>
      <c r="I469" s="211"/>
      <c r="J469" s="26"/>
      <c r="K469" s="11">
        <f t="shared" si="21"/>
        <v>0</v>
      </c>
      <c r="L469" s="11">
        <f t="shared" si="22"/>
        <v>0</v>
      </c>
    </row>
    <row r="470" spans="1:12" x14ac:dyDescent="0.2">
      <c r="A470" s="11">
        <f t="shared" si="23"/>
        <v>461</v>
      </c>
      <c r="B470" s="12" t="s">
        <v>16779</v>
      </c>
      <c r="C470" s="12" t="s">
        <v>16780</v>
      </c>
      <c r="D470" s="12" t="s">
        <v>16781</v>
      </c>
      <c r="E470" s="14">
        <v>1</v>
      </c>
      <c r="F470" s="12" t="s">
        <v>9</v>
      </c>
      <c r="G470" s="11"/>
      <c r="H470" s="11"/>
      <c r="I470" s="211"/>
      <c r="J470" s="26"/>
      <c r="K470" s="11">
        <f t="shared" si="21"/>
        <v>0</v>
      </c>
      <c r="L470" s="11">
        <f t="shared" si="22"/>
        <v>0</v>
      </c>
    </row>
    <row r="471" spans="1:12" x14ac:dyDescent="0.2">
      <c r="A471" s="11">
        <f t="shared" si="23"/>
        <v>462</v>
      </c>
      <c r="B471" s="12" t="s">
        <v>16782</v>
      </c>
      <c r="C471" s="12" t="s">
        <v>2614</v>
      </c>
      <c r="D471" s="12" t="s">
        <v>16783</v>
      </c>
      <c r="E471" s="14">
        <v>1</v>
      </c>
      <c r="F471" s="12" t="s">
        <v>9</v>
      </c>
      <c r="G471" s="11"/>
      <c r="H471" s="11"/>
      <c r="I471" s="211"/>
      <c r="J471" s="26"/>
      <c r="K471" s="11">
        <f t="shared" si="21"/>
        <v>0</v>
      </c>
      <c r="L471" s="11">
        <f t="shared" si="22"/>
        <v>0</v>
      </c>
    </row>
    <row r="472" spans="1:12" x14ac:dyDescent="0.2">
      <c r="A472" s="11">
        <f t="shared" si="23"/>
        <v>463</v>
      </c>
      <c r="B472" s="12" t="s">
        <v>16784</v>
      </c>
      <c r="C472" s="12" t="s">
        <v>2615</v>
      </c>
      <c r="D472" s="12" t="s">
        <v>16785</v>
      </c>
      <c r="E472" s="14">
        <v>1</v>
      </c>
      <c r="F472" s="12" t="s">
        <v>9</v>
      </c>
      <c r="G472" s="11"/>
      <c r="H472" s="11"/>
      <c r="I472" s="211"/>
      <c r="J472" s="26"/>
      <c r="K472" s="11">
        <f t="shared" si="21"/>
        <v>0</v>
      </c>
      <c r="L472" s="11">
        <f t="shared" si="22"/>
        <v>0</v>
      </c>
    </row>
    <row r="473" spans="1:12" x14ac:dyDescent="0.2">
      <c r="A473" s="11">
        <f t="shared" si="23"/>
        <v>464</v>
      </c>
      <c r="B473" s="12" t="s">
        <v>16786</v>
      </c>
      <c r="C473" s="12" t="s">
        <v>2617</v>
      </c>
      <c r="D473" s="12" t="s">
        <v>16787</v>
      </c>
      <c r="E473" s="14">
        <v>1</v>
      </c>
      <c r="F473" s="12" t="s">
        <v>9</v>
      </c>
      <c r="G473" s="11"/>
      <c r="H473" s="11"/>
      <c r="I473" s="211"/>
      <c r="J473" s="26"/>
      <c r="K473" s="11">
        <f t="shared" si="21"/>
        <v>0</v>
      </c>
      <c r="L473" s="11">
        <f t="shared" si="22"/>
        <v>0</v>
      </c>
    </row>
    <row r="474" spans="1:12" x14ac:dyDescent="0.2">
      <c r="A474" s="11">
        <f t="shared" si="23"/>
        <v>465</v>
      </c>
      <c r="B474" s="12" t="s">
        <v>16788</v>
      </c>
      <c r="C474" s="12" t="s">
        <v>2618</v>
      </c>
      <c r="D474" s="12" t="s">
        <v>16789</v>
      </c>
      <c r="E474" s="14">
        <v>1</v>
      </c>
      <c r="F474" s="12" t="s">
        <v>9</v>
      </c>
      <c r="G474" s="11"/>
      <c r="H474" s="11"/>
      <c r="I474" s="211"/>
      <c r="J474" s="26"/>
      <c r="K474" s="11">
        <f t="shared" si="21"/>
        <v>0</v>
      </c>
      <c r="L474" s="11">
        <f t="shared" si="22"/>
        <v>0</v>
      </c>
    </row>
    <row r="475" spans="1:12" x14ac:dyDescent="0.2">
      <c r="A475" s="11">
        <f t="shared" si="23"/>
        <v>466</v>
      </c>
      <c r="B475" s="12" t="s">
        <v>16790</v>
      </c>
      <c r="C475" s="12" t="s">
        <v>2619</v>
      </c>
      <c r="D475" s="12" t="s">
        <v>16791</v>
      </c>
      <c r="E475" s="14">
        <v>1</v>
      </c>
      <c r="F475" s="12" t="s">
        <v>9</v>
      </c>
      <c r="G475" s="11"/>
      <c r="H475" s="11"/>
      <c r="I475" s="211"/>
      <c r="J475" s="26"/>
      <c r="K475" s="11">
        <f t="shared" si="21"/>
        <v>0</v>
      </c>
      <c r="L475" s="11">
        <f t="shared" si="22"/>
        <v>0</v>
      </c>
    </row>
    <row r="476" spans="1:12" x14ac:dyDescent="0.2">
      <c r="A476" s="11">
        <f t="shared" si="23"/>
        <v>467</v>
      </c>
      <c r="B476" s="12" t="s">
        <v>16792</v>
      </c>
      <c r="C476" s="12" t="s">
        <v>2625</v>
      </c>
      <c r="D476" s="12" t="s">
        <v>3070</v>
      </c>
      <c r="E476" s="14">
        <v>1</v>
      </c>
      <c r="F476" s="12" t="s">
        <v>9</v>
      </c>
      <c r="G476" s="11"/>
      <c r="H476" s="11"/>
      <c r="I476" s="211"/>
      <c r="J476" s="26"/>
      <c r="K476" s="11">
        <f t="shared" si="21"/>
        <v>0</v>
      </c>
      <c r="L476" s="11">
        <f t="shared" si="22"/>
        <v>0</v>
      </c>
    </row>
    <row r="477" spans="1:12" x14ac:dyDescent="0.2">
      <c r="A477" s="11">
        <f t="shared" si="23"/>
        <v>468</v>
      </c>
      <c r="B477" s="12" t="s">
        <v>16793</v>
      </c>
      <c r="C477" s="12" t="s">
        <v>2621</v>
      </c>
      <c r="D477" s="12" t="s">
        <v>16794</v>
      </c>
      <c r="E477" s="14">
        <v>1</v>
      </c>
      <c r="F477" s="12" t="s">
        <v>9</v>
      </c>
      <c r="G477" s="11"/>
      <c r="H477" s="11"/>
      <c r="I477" s="211"/>
      <c r="J477" s="26"/>
      <c r="K477" s="11">
        <f t="shared" si="21"/>
        <v>0</v>
      </c>
      <c r="L477" s="11">
        <f t="shared" si="22"/>
        <v>0</v>
      </c>
    </row>
    <row r="478" spans="1:12" x14ac:dyDescent="0.2">
      <c r="A478" s="11">
        <f t="shared" si="23"/>
        <v>469</v>
      </c>
      <c r="B478" s="12" t="s">
        <v>16795</v>
      </c>
      <c r="C478" s="12" t="s">
        <v>2624</v>
      </c>
      <c r="D478" s="12" t="s">
        <v>16796</v>
      </c>
      <c r="E478" s="14">
        <v>1</v>
      </c>
      <c r="F478" s="12" t="s">
        <v>9</v>
      </c>
      <c r="G478" s="11"/>
      <c r="H478" s="11"/>
      <c r="I478" s="211"/>
      <c r="J478" s="26"/>
      <c r="K478" s="11">
        <f t="shared" si="21"/>
        <v>0</v>
      </c>
      <c r="L478" s="11">
        <f t="shared" si="22"/>
        <v>0</v>
      </c>
    </row>
    <row r="479" spans="1:12" x14ac:dyDescent="0.2">
      <c r="A479" s="11">
        <f t="shared" si="23"/>
        <v>470</v>
      </c>
      <c r="B479" s="12" t="s">
        <v>16797</v>
      </c>
      <c r="C479" s="12" t="s">
        <v>2622</v>
      </c>
      <c r="D479" s="12" t="s">
        <v>16798</v>
      </c>
      <c r="E479" s="14">
        <v>1</v>
      </c>
      <c r="F479" s="12" t="s">
        <v>9</v>
      </c>
      <c r="G479" s="11"/>
      <c r="H479" s="11"/>
      <c r="I479" s="211"/>
      <c r="J479" s="26"/>
      <c r="K479" s="11">
        <f t="shared" si="21"/>
        <v>0</v>
      </c>
      <c r="L479" s="11">
        <f t="shared" si="22"/>
        <v>0</v>
      </c>
    </row>
    <row r="480" spans="1:12" x14ac:dyDescent="0.2">
      <c r="A480" s="11">
        <f t="shared" si="23"/>
        <v>471</v>
      </c>
      <c r="B480" s="12" t="s">
        <v>16799</v>
      </c>
      <c r="C480" s="12" t="s">
        <v>2626</v>
      </c>
      <c r="D480" s="12" t="s">
        <v>16800</v>
      </c>
      <c r="E480" s="14">
        <v>5</v>
      </c>
      <c r="F480" s="12" t="s">
        <v>9</v>
      </c>
      <c r="G480" s="11"/>
      <c r="H480" s="11"/>
      <c r="I480" s="211"/>
      <c r="J480" s="26"/>
      <c r="K480" s="11">
        <f t="shared" si="21"/>
        <v>0</v>
      </c>
      <c r="L480" s="11">
        <f t="shared" si="22"/>
        <v>0</v>
      </c>
    </row>
    <row r="481" spans="1:12" x14ac:dyDescent="0.2">
      <c r="A481" s="11">
        <f t="shared" si="23"/>
        <v>472</v>
      </c>
      <c r="B481" s="12" t="s">
        <v>16801</v>
      </c>
      <c r="C481" s="12" t="s">
        <v>2627</v>
      </c>
      <c r="D481" s="12" t="s">
        <v>16802</v>
      </c>
      <c r="E481" s="14">
        <v>1</v>
      </c>
      <c r="F481" s="12" t="s">
        <v>9</v>
      </c>
      <c r="G481" s="11"/>
      <c r="H481" s="11"/>
      <c r="I481" s="211"/>
      <c r="J481" s="26"/>
      <c r="K481" s="11">
        <f t="shared" si="21"/>
        <v>0</v>
      </c>
      <c r="L481" s="11">
        <f t="shared" si="22"/>
        <v>0</v>
      </c>
    </row>
    <row r="482" spans="1:12" x14ac:dyDescent="0.2">
      <c r="A482" s="11">
        <f t="shared" si="23"/>
        <v>473</v>
      </c>
      <c r="B482" s="12" t="s">
        <v>16803</v>
      </c>
      <c r="C482" s="12" t="s">
        <v>2628</v>
      </c>
      <c r="D482" s="12" t="s">
        <v>16804</v>
      </c>
      <c r="E482" s="14">
        <v>1</v>
      </c>
      <c r="F482" s="12" t="s">
        <v>9</v>
      </c>
      <c r="G482" s="11"/>
      <c r="H482" s="11"/>
      <c r="I482" s="211"/>
      <c r="J482" s="26"/>
      <c r="K482" s="11">
        <f t="shared" si="21"/>
        <v>0</v>
      </c>
      <c r="L482" s="11">
        <f t="shared" si="22"/>
        <v>0</v>
      </c>
    </row>
    <row r="483" spans="1:12" x14ac:dyDescent="0.2">
      <c r="A483" s="11">
        <f t="shared" si="23"/>
        <v>474</v>
      </c>
      <c r="B483" s="12" t="s">
        <v>16805</v>
      </c>
      <c r="C483" s="12" t="s">
        <v>2630</v>
      </c>
      <c r="D483" s="12" t="s">
        <v>16806</v>
      </c>
      <c r="E483" s="14">
        <v>1</v>
      </c>
      <c r="F483" s="12" t="s">
        <v>9</v>
      </c>
      <c r="G483" s="11"/>
      <c r="H483" s="11"/>
      <c r="I483" s="211"/>
      <c r="J483" s="26"/>
      <c r="K483" s="11">
        <f t="shared" si="21"/>
        <v>0</v>
      </c>
      <c r="L483" s="11">
        <f t="shared" si="22"/>
        <v>0</v>
      </c>
    </row>
    <row r="484" spans="1:12" x14ac:dyDescent="0.2">
      <c r="A484" s="11">
        <f t="shared" si="23"/>
        <v>475</v>
      </c>
      <c r="B484" s="12" t="s">
        <v>16807</v>
      </c>
      <c r="C484" s="12" t="s">
        <v>2631</v>
      </c>
      <c r="D484" s="12" t="s">
        <v>16808</v>
      </c>
      <c r="E484" s="14">
        <v>1</v>
      </c>
      <c r="F484" s="12" t="s">
        <v>9</v>
      </c>
      <c r="G484" s="11"/>
      <c r="H484" s="11"/>
      <c r="I484" s="211"/>
      <c r="J484" s="26"/>
      <c r="K484" s="11">
        <f t="shared" si="21"/>
        <v>0</v>
      </c>
      <c r="L484" s="11">
        <f t="shared" si="22"/>
        <v>0</v>
      </c>
    </row>
    <row r="485" spans="1:12" x14ac:dyDescent="0.2">
      <c r="A485" s="11">
        <f t="shared" si="23"/>
        <v>476</v>
      </c>
      <c r="B485" s="12" t="s">
        <v>16809</v>
      </c>
      <c r="C485" s="12" t="s">
        <v>2632</v>
      </c>
      <c r="D485" s="12" t="s">
        <v>16810</v>
      </c>
      <c r="E485" s="14">
        <v>1</v>
      </c>
      <c r="F485" s="12" t="s">
        <v>9</v>
      </c>
      <c r="G485" s="11"/>
      <c r="H485" s="11"/>
      <c r="I485" s="211"/>
      <c r="J485" s="26"/>
      <c r="K485" s="11">
        <f t="shared" si="21"/>
        <v>0</v>
      </c>
      <c r="L485" s="11">
        <f t="shared" si="22"/>
        <v>0</v>
      </c>
    </row>
    <row r="486" spans="1:12" x14ac:dyDescent="0.2">
      <c r="A486" s="11">
        <f t="shared" si="23"/>
        <v>477</v>
      </c>
      <c r="B486" s="12" t="s">
        <v>16811</v>
      </c>
      <c r="C486" s="12" t="s">
        <v>2633</v>
      </c>
      <c r="D486" s="12" t="s">
        <v>16812</v>
      </c>
      <c r="E486" s="14">
        <v>1</v>
      </c>
      <c r="F486" s="12" t="s">
        <v>9</v>
      </c>
      <c r="G486" s="11"/>
      <c r="H486" s="11"/>
      <c r="I486" s="211"/>
      <c r="J486" s="26"/>
      <c r="K486" s="11">
        <f t="shared" si="21"/>
        <v>0</v>
      </c>
      <c r="L486" s="11">
        <f t="shared" si="22"/>
        <v>0</v>
      </c>
    </row>
    <row r="487" spans="1:12" x14ac:dyDescent="0.2">
      <c r="A487" s="11">
        <f t="shared" si="23"/>
        <v>478</v>
      </c>
      <c r="B487" s="12" t="s">
        <v>16813</v>
      </c>
      <c r="C487" s="12" t="s">
        <v>2634</v>
      </c>
      <c r="D487" s="12" t="s">
        <v>16814</v>
      </c>
      <c r="E487" s="14">
        <v>1</v>
      </c>
      <c r="F487" s="12" t="s">
        <v>9</v>
      </c>
      <c r="G487" s="11"/>
      <c r="H487" s="11"/>
      <c r="I487" s="211"/>
      <c r="J487" s="26"/>
      <c r="K487" s="11">
        <f t="shared" si="21"/>
        <v>0</v>
      </c>
      <c r="L487" s="11">
        <f t="shared" si="22"/>
        <v>0</v>
      </c>
    </row>
    <row r="488" spans="1:12" x14ac:dyDescent="0.2">
      <c r="A488" s="11">
        <f t="shared" si="23"/>
        <v>479</v>
      </c>
      <c r="B488" s="12" t="s">
        <v>16815</v>
      </c>
      <c r="C488" s="12" t="s">
        <v>2635</v>
      </c>
      <c r="D488" s="12" t="s">
        <v>16816</v>
      </c>
      <c r="E488" s="14">
        <v>1</v>
      </c>
      <c r="F488" s="12" t="s">
        <v>9</v>
      </c>
      <c r="G488" s="11"/>
      <c r="H488" s="11"/>
      <c r="I488" s="211"/>
      <c r="J488" s="26"/>
      <c r="K488" s="11">
        <f t="shared" si="21"/>
        <v>0</v>
      </c>
      <c r="L488" s="11">
        <f t="shared" si="22"/>
        <v>0</v>
      </c>
    </row>
    <row r="489" spans="1:12" x14ac:dyDescent="0.2">
      <c r="A489" s="11">
        <f t="shared" si="23"/>
        <v>480</v>
      </c>
      <c r="B489" s="12" t="s">
        <v>16817</v>
      </c>
      <c r="C489" s="12" t="s">
        <v>2636</v>
      </c>
      <c r="D489" s="12" t="s">
        <v>16818</v>
      </c>
      <c r="E489" s="14">
        <v>1</v>
      </c>
      <c r="F489" s="12" t="s">
        <v>9</v>
      </c>
      <c r="G489" s="11"/>
      <c r="H489" s="11"/>
      <c r="I489" s="211"/>
      <c r="J489" s="26"/>
      <c r="K489" s="11">
        <f t="shared" si="21"/>
        <v>0</v>
      </c>
      <c r="L489" s="11">
        <f t="shared" si="22"/>
        <v>0</v>
      </c>
    </row>
    <row r="490" spans="1:12" x14ac:dyDescent="0.2">
      <c r="A490" s="11">
        <f t="shared" si="23"/>
        <v>481</v>
      </c>
      <c r="B490" s="12" t="s">
        <v>16819</v>
      </c>
      <c r="C490" s="12" t="s">
        <v>2637</v>
      </c>
      <c r="D490" s="12" t="s">
        <v>3072</v>
      </c>
      <c r="E490" s="14">
        <v>1</v>
      </c>
      <c r="F490" s="12" t="s">
        <v>9</v>
      </c>
      <c r="G490" s="11"/>
      <c r="H490" s="11"/>
      <c r="I490" s="211"/>
      <c r="J490" s="26"/>
      <c r="K490" s="11">
        <f t="shared" si="21"/>
        <v>0</v>
      </c>
      <c r="L490" s="11">
        <f t="shared" si="22"/>
        <v>0</v>
      </c>
    </row>
    <row r="491" spans="1:12" x14ac:dyDescent="0.2">
      <c r="A491" s="11">
        <f t="shared" si="23"/>
        <v>482</v>
      </c>
      <c r="B491" s="12" t="s">
        <v>16820</v>
      </c>
      <c r="C491" s="12" t="s">
        <v>2638</v>
      </c>
      <c r="D491" s="12" t="s">
        <v>3073</v>
      </c>
      <c r="E491" s="14">
        <v>1</v>
      </c>
      <c r="F491" s="12" t="s">
        <v>9</v>
      </c>
      <c r="G491" s="11"/>
      <c r="H491" s="11"/>
      <c r="I491" s="211"/>
      <c r="J491" s="26"/>
      <c r="K491" s="11">
        <f t="shared" si="21"/>
        <v>0</v>
      </c>
      <c r="L491" s="11">
        <f t="shared" si="22"/>
        <v>0</v>
      </c>
    </row>
    <row r="492" spans="1:12" x14ac:dyDescent="0.2">
      <c r="A492" s="11">
        <f t="shared" si="23"/>
        <v>483</v>
      </c>
      <c r="B492" s="12" t="s">
        <v>16821</v>
      </c>
      <c r="C492" s="12" t="s">
        <v>2639</v>
      </c>
      <c r="D492" s="12" t="s">
        <v>16822</v>
      </c>
      <c r="E492" s="14">
        <v>1</v>
      </c>
      <c r="F492" s="12" t="s">
        <v>9</v>
      </c>
      <c r="G492" s="11"/>
      <c r="H492" s="11"/>
      <c r="I492" s="211"/>
      <c r="J492" s="26"/>
      <c r="K492" s="11">
        <f t="shared" si="21"/>
        <v>0</v>
      </c>
      <c r="L492" s="11">
        <f t="shared" si="22"/>
        <v>0</v>
      </c>
    </row>
    <row r="493" spans="1:12" x14ac:dyDescent="0.2">
      <c r="A493" s="11">
        <f t="shared" si="23"/>
        <v>484</v>
      </c>
      <c r="B493" s="12" t="s">
        <v>16823</v>
      </c>
      <c r="C493" s="12" t="s">
        <v>2640</v>
      </c>
      <c r="D493" s="12" t="s">
        <v>3074</v>
      </c>
      <c r="E493" s="14">
        <v>1</v>
      </c>
      <c r="F493" s="12" t="s">
        <v>9</v>
      </c>
      <c r="G493" s="11"/>
      <c r="H493" s="11"/>
      <c r="I493" s="211"/>
      <c r="J493" s="26"/>
      <c r="K493" s="11">
        <f t="shared" si="21"/>
        <v>0</v>
      </c>
      <c r="L493" s="11">
        <f t="shared" si="22"/>
        <v>0</v>
      </c>
    </row>
    <row r="494" spans="1:12" x14ac:dyDescent="0.2">
      <c r="A494" s="11">
        <f t="shared" si="23"/>
        <v>485</v>
      </c>
      <c r="B494" s="12" t="s">
        <v>16824</v>
      </c>
      <c r="C494" s="12" t="s">
        <v>16825</v>
      </c>
      <c r="D494" s="12" t="s">
        <v>3076</v>
      </c>
      <c r="E494" s="14">
        <v>1</v>
      </c>
      <c r="F494" s="12" t="s">
        <v>9</v>
      </c>
      <c r="G494" s="11"/>
      <c r="H494" s="11"/>
      <c r="I494" s="211"/>
      <c r="J494" s="26"/>
      <c r="K494" s="11">
        <f t="shared" si="21"/>
        <v>0</v>
      </c>
      <c r="L494" s="11">
        <f t="shared" si="22"/>
        <v>0</v>
      </c>
    </row>
    <row r="495" spans="1:12" x14ac:dyDescent="0.2">
      <c r="A495" s="11">
        <f t="shared" si="23"/>
        <v>486</v>
      </c>
      <c r="B495" s="12" t="s">
        <v>16826</v>
      </c>
      <c r="C495" s="12" t="s">
        <v>2642</v>
      </c>
      <c r="D495" s="12" t="s">
        <v>3077</v>
      </c>
      <c r="E495" s="14">
        <v>1</v>
      </c>
      <c r="F495" s="12" t="s">
        <v>9</v>
      </c>
      <c r="G495" s="11"/>
      <c r="H495" s="11"/>
      <c r="I495" s="211"/>
      <c r="J495" s="26"/>
      <c r="K495" s="11">
        <f t="shared" si="21"/>
        <v>0</v>
      </c>
      <c r="L495" s="11">
        <f t="shared" si="22"/>
        <v>0</v>
      </c>
    </row>
    <row r="496" spans="1:12" x14ac:dyDescent="0.2">
      <c r="A496" s="11">
        <f t="shared" si="23"/>
        <v>487</v>
      </c>
      <c r="B496" s="12" t="s">
        <v>16827</v>
      </c>
      <c r="C496" s="12" t="s">
        <v>16828</v>
      </c>
      <c r="D496" s="12" t="s">
        <v>16829</v>
      </c>
      <c r="E496" s="14">
        <v>11</v>
      </c>
      <c r="F496" s="12" t="s">
        <v>9</v>
      </c>
      <c r="G496" s="11"/>
      <c r="H496" s="11"/>
      <c r="I496" s="211"/>
      <c r="J496" s="26"/>
      <c r="K496" s="11">
        <f t="shared" si="21"/>
        <v>0</v>
      </c>
      <c r="L496" s="11">
        <f t="shared" si="22"/>
        <v>0</v>
      </c>
    </row>
    <row r="497" spans="1:12" x14ac:dyDescent="0.2">
      <c r="A497" s="11">
        <f t="shared" si="23"/>
        <v>488</v>
      </c>
      <c r="B497" s="12" t="s">
        <v>16830</v>
      </c>
      <c r="C497" s="12" t="s">
        <v>2643</v>
      </c>
      <c r="D497" s="12" t="s">
        <v>16831</v>
      </c>
      <c r="E497" s="14">
        <v>4</v>
      </c>
      <c r="F497" s="12" t="s">
        <v>9</v>
      </c>
      <c r="G497" s="11"/>
      <c r="H497" s="11"/>
      <c r="I497" s="211"/>
      <c r="J497" s="26"/>
      <c r="K497" s="11">
        <f t="shared" si="21"/>
        <v>0</v>
      </c>
      <c r="L497" s="11">
        <f t="shared" si="22"/>
        <v>0</v>
      </c>
    </row>
    <row r="498" spans="1:12" x14ac:dyDescent="0.2">
      <c r="A498" s="11">
        <f t="shared" si="23"/>
        <v>489</v>
      </c>
      <c r="B498" s="12" t="s">
        <v>16832</v>
      </c>
      <c r="C498" s="12" t="s">
        <v>2648</v>
      </c>
      <c r="D498" s="12" t="s">
        <v>16833</v>
      </c>
      <c r="E498" s="14">
        <v>1</v>
      </c>
      <c r="F498" s="12" t="s">
        <v>9</v>
      </c>
      <c r="G498" s="11"/>
      <c r="H498" s="11"/>
      <c r="I498" s="211"/>
      <c r="J498" s="26"/>
      <c r="K498" s="11">
        <f t="shared" si="21"/>
        <v>0</v>
      </c>
      <c r="L498" s="11">
        <f t="shared" si="22"/>
        <v>0</v>
      </c>
    </row>
    <row r="499" spans="1:12" x14ac:dyDescent="0.2">
      <c r="A499" s="11">
        <f t="shared" si="23"/>
        <v>490</v>
      </c>
      <c r="B499" s="12" t="s">
        <v>16834</v>
      </c>
      <c r="C499" s="12" t="s">
        <v>2649</v>
      </c>
      <c r="D499" s="12" t="s">
        <v>16835</v>
      </c>
      <c r="E499" s="14">
        <v>6</v>
      </c>
      <c r="F499" s="12" t="s">
        <v>9</v>
      </c>
      <c r="G499" s="11"/>
      <c r="H499" s="11"/>
      <c r="I499" s="211"/>
      <c r="J499" s="26"/>
      <c r="K499" s="11">
        <f t="shared" si="21"/>
        <v>0</v>
      </c>
      <c r="L499" s="11">
        <f t="shared" si="22"/>
        <v>0</v>
      </c>
    </row>
    <row r="500" spans="1:12" x14ac:dyDescent="0.2">
      <c r="A500" s="11">
        <f t="shared" si="23"/>
        <v>491</v>
      </c>
      <c r="B500" s="12" t="s">
        <v>16836</v>
      </c>
      <c r="C500" s="12" t="s">
        <v>2650</v>
      </c>
      <c r="D500" s="12" t="s">
        <v>16837</v>
      </c>
      <c r="E500" s="14">
        <v>24</v>
      </c>
      <c r="F500" s="12" t="s">
        <v>9</v>
      </c>
      <c r="G500" s="11"/>
      <c r="H500" s="11"/>
      <c r="I500" s="211"/>
      <c r="J500" s="26"/>
      <c r="K500" s="11">
        <f t="shared" si="21"/>
        <v>0</v>
      </c>
      <c r="L500" s="11">
        <f t="shared" si="22"/>
        <v>0</v>
      </c>
    </row>
    <row r="501" spans="1:12" x14ac:dyDescent="0.2">
      <c r="A501" s="11">
        <f t="shared" si="23"/>
        <v>492</v>
      </c>
      <c r="B501" s="12" t="s">
        <v>16838</v>
      </c>
      <c r="C501" s="12" t="s">
        <v>2651</v>
      </c>
      <c r="D501" s="12" t="s">
        <v>16839</v>
      </c>
      <c r="E501" s="14">
        <v>24</v>
      </c>
      <c r="F501" s="12" t="s">
        <v>9</v>
      </c>
      <c r="G501" s="11"/>
      <c r="H501" s="11"/>
      <c r="I501" s="211"/>
      <c r="J501" s="26"/>
      <c r="K501" s="11">
        <f t="shared" si="21"/>
        <v>0</v>
      </c>
      <c r="L501" s="11">
        <f t="shared" si="22"/>
        <v>0</v>
      </c>
    </row>
    <row r="502" spans="1:12" x14ac:dyDescent="0.2">
      <c r="A502" s="11">
        <f t="shared" si="23"/>
        <v>493</v>
      </c>
      <c r="B502" s="12" t="s">
        <v>16840</v>
      </c>
      <c r="C502" s="12" t="s">
        <v>2652</v>
      </c>
      <c r="D502" s="12" t="s">
        <v>16841</v>
      </c>
      <c r="E502" s="14">
        <v>1</v>
      </c>
      <c r="F502" s="12" t="s">
        <v>9</v>
      </c>
      <c r="G502" s="11"/>
      <c r="H502" s="11"/>
      <c r="I502" s="211"/>
      <c r="J502" s="26"/>
      <c r="K502" s="11">
        <f t="shared" si="21"/>
        <v>0</v>
      </c>
      <c r="L502" s="11">
        <f t="shared" si="22"/>
        <v>0</v>
      </c>
    </row>
    <row r="503" spans="1:12" x14ac:dyDescent="0.2">
      <c r="A503" s="11">
        <f t="shared" si="23"/>
        <v>494</v>
      </c>
      <c r="B503" s="12" t="s">
        <v>16842</v>
      </c>
      <c r="C503" s="12" t="s">
        <v>2654</v>
      </c>
      <c r="D503" s="12" t="s">
        <v>16843</v>
      </c>
      <c r="E503" s="14">
        <v>5</v>
      </c>
      <c r="F503" s="12" t="s">
        <v>9</v>
      </c>
      <c r="G503" s="11"/>
      <c r="H503" s="11"/>
      <c r="I503" s="211"/>
      <c r="J503" s="26"/>
      <c r="K503" s="11">
        <f t="shared" si="21"/>
        <v>0</v>
      </c>
      <c r="L503" s="11">
        <f t="shared" si="22"/>
        <v>0</v>
      </c>
    </row>
    <row r="504" spans="1:12" x14ac:dyDescent="0.2">
      <c r="A504" s="11">
        <f t="shared" si="23"/>
        <v>495</v>
      </c>
      <c r="B504" s="12" t="s">
        <v>16844</v>
      </c>
      <c r="C504" s="12" t="s">
        <v>2644</v>
      </c>
      <c r="D504" s="12" t="s">
        <v>16845</v>
      </c>
      <c r="E504" s="14">
        <v>1</v>
      </c>
      <c r="F504" s="12" t="s">
        <v>9</v>
      </c>
      <c r="G504" s="11"/>
      <c r="H504" s="11"/>
      <c r="I504" s="211"/>
      <c r="J504" s="26"/>
      <c r="K504" s="11">
        <f t="shared" si="21"/>
        <v>0</v>
      </c>
      <c r="L504" s="11">
        <f t="shared" si="22"/>
        <v>0</v>
      </c>
    </row>
    <row r="505" spans="1:12" x14ac:dyDescent="0.2">
      <c r="A505" s="11">
        <f t="shared" si="23"/>
        <v>496</v>
      </c>
      <c r="B505" s="12" t="s">
        <v>16846</v>
      </c>
      <c r="C505" s="12" t="s">
        <v>2645</v>
      </c>
      <c r="D505" s="12" t="s">
        <v>16847</v>
      </c>
      <c r="E505" s="14">
        <v>1</v>
      </c>
      <c r="F505" s="12" t="s">
        <v>9</v>
      </c>
      <c r="G505" s="11"/>
      <c r="H505" s="11"/>
      <c r="I505" s="211"/>
      <c r="J505" s="26"/>
      <c r="K505" s="11">
        <f t="shared" si="21"/>
        <v>0</v>
      </c>
      <c r="L505" s="11">
        <f t="shared" si="22"/>
        <v>0</v>
      </c>
    </row>
    <row r="506" spans="1:12" x14ac:dyDescent="0.2">
      <c r="A506" s="11">
        <f t="shared" si="23"/>
        <v>497</v>
      </c>
      <c r="B506" s="12" t="s">
        <v>16848</v>
      </c>
      <c r="C506" s="12" t="s">
        <v>2646</v>
      </c>
      <c r="D506" s="12" t="s">
        <v>16849</v>
      </c>
      <c r="E506" s="14">
        <v>1</v>
      </c>
      <c r="F506" s="12" t="s">
        <v>9</v>
      </c>
      <c r="G506" s="11"/>
      <c r="H506" s="11"/>
      <c r="I506" s="211"/>
      <c r="J506" s="26"/>
      <c r="K506" s="11">
        <f t="shared" si="21"/>
        <v>0</v>
      </c>
      <c r="L506" s="11">
        <f t="shared" si="22"/>
        <v>0</v>
      </c>
    </row>
    <row r="507" spans="1:12" x14ac:dyDescent="0.2">
      <c r="A507" s="11">
        <f t="shared" si="23"/>
        <v>498</v>
      </c>
      <c r="B507" s="12" t="s">
        <v>16850</v>
      </c>
      <c r="C507" s="12" t="s">
        <v>2647</v>
      </c>
      <c r="D507" s="12" t="s">
        <v>16161</v>
      </c>
      <c r="E507" s="14">
        <v>1</v>
      </c>
      <c r="F507" s="12" t="s">
        <v>9</v>
      </c>
      <c r="G507" s="11"/>
      <c r="H507" s="11"/>
      <c r="I507" s="211"/>
      <c r="J507" s="26"/>
      <c r="K507" s="11">
        <f t="shared" si="21"/>
        <v>0</v>
      </c>
      <c r="L507" s="11">
        <f t="shared" si="22"/>
        <v>0</v>
      </c>
    </row>
    <row r="508" spans="1:12" x14ac:dyDescent="0.2">
      <c r="A508" s="11">
        <f t="shared" si="23"/>
        <v>499</v>
      </c>
      <c r="B508" s="12" t="s">
        <v>16851</v>
      </c>
      <c r="C508" s="12" t="s">
        <v>2655</v>
      </c>
      <c r="D508" s="12" t="s">
        <v>16852</v>
      </c>
      <c r="E508" s="14">
        <v>1</v>
      </c>
      <c r="F508" s="12" t="s">
        <v>9</v>
      </c>
      <c r="G508" s="11"/>
      <c r="H508" s="11"/>
      <c r="I508" s="211"/>
      <c r="J508" s="26"/>
      <c r="K508" s="11">
        <f t="shared" si="21"/>
        <v>0</v>
      </c>
      <c r="L508" s="11">
        <f t="shared" si="22"/>
        <v>0</v>
      </c>
    </row>
    <row r="509" spans="1:12" x14ac:dyDescent="0.2">
      <c r="A509" s="11">
        <f t="shared" si="23"/>
        <v>500</v>
      </c>
      <c r="B509" s="12" t="s">
        <v>16853</v>
      </c>
      <c r="C509" s="12" t="s">
        <v>2656</v>
      </c>
      <c r="D509" s="12" t="s">
        <v>3078</v>
      </c>
      <c r="E509" s="14">
        <v>1</v>
      </c>
      <c r="F509" s="12" t="s">
        <v>9</v>
      </c>
      <c r="G509" s="11"/>
      <c r="H509" s="11"/>
      <c r="I509" s="211"/>
      <c r="J509" s="26"/>
      <c r="K509" s="11">
        <f t="shared" si="21"/>
        <v>0</v>
      </c>
      <c r="L509" s="11">
        <f t="shared" si="22"/>
        <v>0</v>
      </c>
    </row>
    <row r="510" spans="1:12" x14ac:dyDescent="0.2">
      <c r="A510" s="11">
        <f t="shared" si="23"/>
        <v>501</v>
      </c>
      <c r="B510" s="12" t="s">
        <v>16854</v>
      </c>
      <c r="C510" s="12" t="s">
        <v>2657</v>
      </c>
      <c r="D510" s="12" t="s">
        <v>16855</v>
      </c>
      <c r="E510" s="14">
        <v>1</v>
      </c>
      <c r="F510" s="12" t="s">
        <v>9</v>
      </c>
      <c r="G510" s="11"/>
      <c r="H510" s="11"/>
      <c r="I510" s="211"/>
      <c r="J510" s="26"/>
      <c r="K510" s="11">
        <f t="shared" si="21"/>
        <v>0</v>
      </c>
      <c r="L510" s="11">
        <f t="shared" si="22"/>
        <v>0</v>
      </c>
    </row>
    <row r="511" spans="1:12" x14ac:dyDescent="0.2">
      <c r="A511" s="11">
        <f t="shared" si="23"/>
        <v>502</v>
      </c>
      <c r="B511" s="12" t="s">
        <v>16856</v>
      </c>
      <c r="C511" s="12" t="s">
        <v>2659</v>
      </c>
      <c r="D511" s="12" t="s">
        <v>16857</v>
      </c>
      <c r="E511" s="14">
        <v>1</v>
      </c>
      <c r="F511" s="12" t="s">
        <v>9</v>
      </c>
      <c r="G511" s="11"/>
      <c r="H511" s="11"/>
      <c r="I511" s="211"/>
      <c r="J511" s="26"/>
      <c r="K511" s="11">
        <f t="shared" si="21"/>
        <v>0</v>
      </c>
      <c r="L511" s="11">
        <f t="shared" si="22"/>
        <v>0</v>
      </c>
    </row>
    <row r="512" spans="1:12" x14ac:dyDescent="0.2">
      <c r="A512" s="11">
        <f t="shared" si="23"/>
        <v>503</v>
      </c>
      <c r="B512" s="12" t="s">
        <v>16858</v>
      </c>
      <c r="C512" s="12" t="s">
        <v>2660</v>
      </c>
      <c r="D512" s="12" t="s">
        <v>3080</v>
      </c>
      <c r="E512" s="14">
        <v>1</v>
      </c>
      <c r="F512" s="12" t="s">
        <v>9</v>
      </c>
      <c r="G512" s="11"/>
      <c r="H512" s="11"/>
      <c r="I512" s="211"/>
      <c r="J512" s="26"/>
      <c r="K512" s="11">
        <f t="shared" si="21"/>
        <v>0</v>
      </c>
      <c r="L512" s="11">
        <f t="shared" si="22"/>
        <v>0</v>
      </c>
    </row>
    <row r="513" spans="1:12" x14ac:dyDescent="0.2">
      <c r="A513" s="11">
        <f t="shared" si="23"/>
        <v>504</v>
      </c>
      <c r="B513" s="12" t="s">
        <v>16859</v>
      </c>
      <c r="C513" s="12" t="s">
        <v>2658</v>
      </c>
      <c r="D513" s="12" t="s">
        <v>3079</v>
      </c>
      <c r="E513" s="14">
        <v>1</v>
      </c>
      <c r="F513" s="12" t="s">
        <v>9</v>
      </c>
      <c r="G513" s="11"/>
      <c r="H513" s="11"/>
      <c r="I513" s="211"/>
      <c r="J513" s="26"/>
      <c r="K513" s="11">
        <f t="shared" si="21"/>
        <v>0</v>
      </c>
      <c r="L513" s="11">
        <f t="shared" si="22"/>
        <v>0</v>
      </c>
    </row>
    <row r="514" spans="1:12" x14ac:dyDescent="0.2">
      <c r="A514" s="11">
        <f t="shared" si="23"/>
        <v>505</v>
      </c>
      <c r="B514" s="12" t="s">
        <v>16860</v>
      </c>
      <c r="C514" s="12" t="s">
        <v>2661</v>
      </c>
      <c r="D514" s="12" t="s">
        <v>16861</v>
      </c>
      <c r="E514" s="14">
        <v>1</v>
      </c>
      <c r="F514" s="12" t="s">
        <v>9</v>
      </c>
      <c r="G514" s="11"/>
      <c r="H514" s="11"/>
      <c r="I514" s="211"/>
      <c r="J514" s="26"/>
      <c r="K514" s="11">
        <f t="shared" si="21"/>
        <v>0</v>
      </c>
      <c r="L514" s="11">
        <f t="shared" si="22"/>
        <v>0</v>
      </c>
    </row>
    <row r="515" spans="1:12" x14ac:dyDescent="0.2">
      <c r="A515" s="11">
        <f t="shared" si="23"/>
        <v>506</v>
      </c>
      <c r="B515" s="12" t="s">
        <v>16862</v>
      </c>
      <c r="C515" s="12" t="s">
        <v>2662</v>
      </c>
      <c r="D515" s="12" t="s">
        <v>16863</v>
      </c>
      <c r="E515" s="14">
        <v>5</v>
      </c>
      <c r="F515" s="12" t="s">
        <v>9</v>
      </c>
      <c r="G515" s="11"/>
      <c r="H515" s="11"/>
      <c r="I515" s="211"/>
      <c r="J515" s="26"/>
      <c r="K515" s="11">
        <f t="shared" si="21"/>
        <v>0</v>
      </c>
      <c r="L515" s="11">
        <f t="shared" si="22"/>
        <v>0</v>
      </c>
    </row>
    <row r="516" spans="1:12" x14ac:dyDescent="0.2">
      <c r="A516" s="11">
        <f t="shared" si="23"/>
        <v>507</v>
      </c>
      <c r="B516" s="12" t="s">
        <v>16864</v>
      </c>
      <c r="C516" s="12" t="s">
        <v>2663</v>
      </c>
      <c r="D516" s="12" t="s">
        <v>16865</v>
      </c>
      <c r="E516" s="14">
        <v>1</v>
      </c>
      <c r="F516" s="12" t="s">
        <v>9</v>
      </c>
      <c r="G516" s="11"/>
      <c r="H516" s="11"/>
      <c r="I516" s="211"/>
      <c r="J516" s="26"/>
      <c r="K516" s="11">
        <f t="shared" si="21"/>
        <v>0</v>
      </c>
      <c r="L516" s="11">
        <f t="shared" si="22"/>
        <v>0</v>
      </c>
    </row>
    <row r="517" spans="1:12" x14ac:dyDescent="0.2">
      <c r="A517" s="11">
        <f t="shared" si="23"/>
        <v>508</v>
      </c>
      <c r="B517" s="12" t="s">
        <v>16866</v>
      </c>
      <c r="C517" s="12" t="s">
        <v>2664</v>
      </c>
      <c r="D517" s="12" t="s">
        <v>3081</v>
      </c>
      <c r="E517" s="14">
        <v>15</v>
      </c>
      <c r="F517" s="12" t="s">
        <v>9</v>
      </c>
      <c r="G517" s="11"/>
      <c r="H517" s="11"/>
      <c r="I517" s="211"/>
      <c r="J517" s="26"/>
      <c r="K517" s="11">
        <f t="shared" si="21"/>
        <v>0</v>
      </c>
      <c r="L517" s="11">
        <f t="shared" si="22"/>
        <v>0</v>
      </c>
    </row>
    <row r="518" spans="1:12" x14ac:dyDescent="0.2">
      <c r="A518" s="11">
        <f t="shared" si="23"/>
        <v>509</v>
      </c>
      <c r="B518" s="12" t="s">
        <v>16867</v>
      </c>
      <c r="C518" s="12" t="s">
        <v>2665</v>
      </c>
      <c r="D518" s="12" t="s">
        <v>16868</v>
      </c>
      <c r="E518" s="14">
        <v>4</v>
      </c>
      <c r="F518" s="12" t="s">
        <v>9</v>
      </c>
      <c r="G518" s="11"/>
      <c r="H518" s="11"/>
      <c r="I518" s="211"/>
      <c r="J518" s="26"/>
      <c r="K518" s="11">
        <f t="shared" si="21"/>
        <v>0</v>
      </c>
      <c r="L518" s="11">
        <f t="shared" si="22"/>
        <v>0</v>
      </c>
    </row>
    <row r="519" spans="1:12" x14ac:dyDescent="0.2">
      <c r="A519" s="11">
        <f t="shared" si="23"/>
        <v>510</v>
      </c>
      <c r="B519" s="12" t="s">
        <v>16869</v>
      </c>
      <c r="C519" s="12" t="s">
        <v>2666</v>
      </c>
      <c r="D519" s="12" t="s">
        <v>16870</v>
      </c>
      <c r="E519" s="14">
        <v>3</v>
      </c>
      <c r="F519" s="12" t="s">
        <v>9</v>
      </c>
      <c r="G519" s="11"/>
      <c r="H519" s="11"/>
      <c r="I519" s="211"/>
      <c r="J519" s="26"/>
      <c r="K519" s="11">
        <f t="shared" si="21"/>
        <v>0</v>
      </c>
      <c r="L519" s="11">
        <f t="shared" si="22"/>
        <v>0</v>
      </c>
    </row>
    <row r="520" spans="1:12" x14ac:dyDescent="0.2">
      <c r="A520" s="11">
        <f t="shared" si="23"/>
        <v>511</v>
      </c>
      <c r="B520" s="12" t="s">
        <v>16871</v>
      </c>
      <c r="C520" s="12" t="s">
        <v>2667</v>
      </c>
      <c r="D520" s="12" t="s">
        <v>16872</v>
      </c>
      <c r="E520" s="14">
        <v>1</v>
      </c>
      <c r="F520" s="12" t="s">
        <v>9</v>
      </c>
      <c r="G520" s="11"/>
      <c r="H520" s="11"/>
      <c r="I520" s="211"/>
      <c r="J520" s="26"/>
      <c r="K520" s="11">
        <f t="shared" si="21"/>
        <v>0</v>
      </c>
      <c r="L520" s="11">
        <f t="shared" si="22"/>
        <v>0</v>
      </c>
    </row>
    <row r="521" spans="1:12" x14ac:dyDescent="0.2">
      <c r="A521" s="11">
        <f t="shared" si="23"/>
        <v>512</v>
      </c>
      <c r="B521" s="12" t="s">
        <v>16873</v>
      </c>
      <c r="C521" s="12" t="s">
        <v>16874</v>
      </c>
      <c r="D521" s="12" t="s">
        <v>16875</v>
      </c>
      <c r="E521" s="14">
        <v>1</v>
      </c>
      <c r="F521" s="12" t="s">
        <v>9</v>
      </c>
      <c r="G521" s="11"/>
      <c r="H521" s="11"/>
      <c r="I521" s="211"/>
      <c r="J521" s="26"/>
      <c r="K521" s="11">
        <f t="shared" si="21"/>
        <v>0</v>
      </c>
      <c r="L521" s="11">
        <f t="shared" si="22"/>
        <v>0</v>
      </c>
    </row>
    <row r="522" spans="1:12" x14ac:dyDescent="0.2">
      <c r="A522" s="11">
        <f t="shared" si="23"/>
        <v>513</v>
      </c>
      <c r="B522" s="12" t="s">
        <v>16876</v>
      </c>
      <c r="C522" s="12" t="s">
        <v>2668</v>
      </c>
      <c r="D522" s="12" t="s">
        <v>16877</v>
      </c>
      <c r="E522" s="14">
        <v>4</v>
      </c>
      <c r="F522" s="12" t="s">
        <v>9</v>
      </c>
      <c r="G522" s="11"/>
      <c r="H522" s="11"/>
      <c r="I522" s="211"/>
      <c r="J522" s="26"/>
      <c r="K522" s="11">
        <f t="shared" si="21"/>
        <v>0</v>
      </c>
      <c r="L522" s="11">
        <f t="shared" si="22"/>
        <v>0</v>
      </c>
    </row>
    <row r="523" spans="1:12" x14ac:dyDescent="0.2">
      <c r="A523" s="11">
        <f t="shared" si="23"/>
        <v>514</v>
      </c>
      <c r="B523" s="12" t="s">
        <v>16878</v>
      </c>
      <c r="C523" s="12" t="s">
        <v>2669</v>
      </c>
      <c r="D523" s="12" t="s">
        <v>3082</v>
      </c>
      <c r="E523" s="14">
        <v>1</v>
      </c>
      <c r="F523" s="12" t="s">
        <v>9</v>
      </c>
      <c r="G523" s="11"/>
      <c r="H523" s="11"/>
      <c r="I523" s="211"/>
      <c r="J523" s="26"/>
      <c r="K523" s="11">
        <f t="shared" ref="K523:K586" si="24">I523*(100-J523)/100</f>
        <v>0</v>
      </c>
      <c r="L523" s="11">
        <f t="shared" ref="L523:L586" si="25">E523*K523</f>
        <v>0</v>
      </c>
    </row>
    <row r="524" spans="1:12" x14ac:dyDescent="0.2">
      <c r="A524" s="11">
        <f t="shared" ref="A524:A587" si="26">A523+1</f>
        <v>515</v>
      </c>
      <c r="B524" s="12" t="s">
        <v>16879</v>
      </c>
      <c r="C524" s="12" t="s">
        <v>2670</v>
      </c>
      <c r="D524" s="12" t="s">
        <v>16880</v>
      </c>
      <c r="E524" s="14">
        <v>1</v>
      </c>
      <c r="F524" s="12" t="s">
        <v>9</v>
      </c>
      <c r="G524" s="11"/>
      <c r="H524" s="11"/>
      <c r="I524" s="211"/>
      <c r="J524" s="26"/>
      <c r="K524" s="11">
        <f t="shared" si="24"/>
        <v>0</v>
      </c>
      <c r="L524" s="11">
        <f t="shared" si="25"/>
        <v>0</v>
      </c>
    </row>
    <row r="525" spans="1:12" x14ac:dyDescent="0.2">
      <c r="A525" s="11">
        <f t="shared" si="26"/>
        <v>516</v>
      </c>
      <c r="B525" s="12" t="s">
        <v>16881</v>
      </c>
      <c r="C525" s="12" t="s">
        <v>2671</v>
      </c>
      <c r="D525" s="12" t="s">
        <v>16882</v>
      </c>
      <c r="E525" s="14">
        <v>11</v>
      </c>
      <c r="F525" s="12" t="s">
        <v>9</v>
      </c>
      <c r="G525" s="11"/>
      <c r="H525" s="11"/>
      <c r="I525" s="211"/>
      <c r="J525" s="26"/>
      <c r="K525" s="11">
        <f t="shared" si="24"/>
        <v>0</v>
      </c>
      <c r="L525" s="11">
        <f t="shared" si="25"/>
        <v>0</v>
      </c>
    </row>
    <row r="526" spans="1:12" x14ac:dyDescent="0.2">
      <c r="A526" s="11">
        <f t="shared" si="26"/>
        <v>517</v>
      </c>
      <c r="B526" s="12" t="s">
        <v>16883</v>
      </c>
      <c r="C526" s="12" t="s">
        <v>2672</v>
      </c>
      <c r="D526" s="12" t="s">
        <v>16884</v>
      </c>
      <c r="E526" s="14">
        <v>1</v>
      </c>
      <c r="F526" s="12" t="s">
        <v>9</v>
      </c>
      <c r="G526" s="11"/>
      <c r="H526" s="11"/>
      <c r="I526" s="211"/>
      <c r="J526" s="26"/>
      <c r="K526" s="11">
        <f t="shared" si="24"/>
        <v>0</v>
      </c>
      <c r="L526" s="11">
        <f t="shared" si="25"/>
        <v>0</v>
      </c>
    </row>
    <row r="527" spans="1:12" x14ac:dyDescent="0.2">
      <c r="A527" s="11">
        <f t="shared" si="26"/>
        <v>518</v>
      </c>
      <c r="B527" s="12" t="s">
        <v>16885</v>
      </c>
      <c r="C527" s="12" t="s">
        <v>2673</v>
      </c>
      <c r="D527" s="12" t="s">
        <v>16886</v>
      </c>
      <c r="E527" s="14">
        <v>1</v>
      </c>
      <c r="F527" s="12" t="s">
        <v>9</v>
      </c>
      <c r="G527" s="11"/>
      <c r="H527" s="11"/>
      <c r="I527" s="211"/>
      <c r="J527" s="26"/>
      <c r="K527" s="11">
        <f t="shared" si="24"/>
        <v>0</v>
      </c>
      <c r="L527" s="11">
        <f t="shared" si="25"/>
        <v>0</v>
      </c>
    </row>
    <row r="528" spans="1:12" x14ac:dyDescent="0.2">
      <c r="A528" s="11">
        <f t="shared" si="26"/>
        <v>519</v>
      </c>
      <c r="B528" s="12" t="s">
        <v>16887</v>
      </c>
      <c r="C528" s="12" t="s">
        <v>2674</v>
      </c>
      <c r="D528" s="12" t="s">
        <v>16888</v>
      </c>
      <c r="E528" s="14">
        <v>1</v>
      </c>
      <c r="F528" s="12" t="s">
        <v>9</v>
      </c>
      <c r="G528" s="11"/>
      <c r="H528" s="11"/>
      <c r="I528" s="211"/>
      <c r="J528" s="26"/>
      <c r="K528" s="11">
        <f t="shared" si="24"/>
        <v>0</v>
      </c>
      <c r="L528" s="11">
        <f t="shared" si="25"/>
        <v>0</v>
      </c>
    </row>
    <row r="529" spans="1:12" x14ac:dyDescent="0.2">
      <c r="A529" s="11">
        <f t="shared" si="26"/>
        <v>520</v>
      </c>
      <c r="B529" s="12" t="s">
        <v>16889</v>
      </c>
      <c r="C529" s="12" t="s">
        <v>2675</v>
      </c>
      <c r="D529" s="12" t="s">
        <v>16890</v>
      </c>
      <c r="E529" s="14">
        <v>1</v>
      </c>
      <c r="F529" s="12" t="s">
        <v>9</v>
      </c>
      <c r="G529" s="11"/>
      <c r="H529" s="11"/>
      <c r="I529" s="211"/>
      <c r="J529" s="26"/>
      <c r="K529" s="11">
        <f t="shared" si="24"/>
        <v>0</v>
      </c>
      <c r="L529" s="11">
        <f t="shared" si="25"/>
        <v>0</v>
      </c>
    </row>
    <row r="530" spans="1:12" x14ac:dyDescent="0.2">
      <c r="A530" s="11">
        <f t="shared" si="26"/>
        <v>521</v>
      </c>
      <c r="B530" s="12" t="s">
        <v>16891</v>
      </c>
      <c r="C530" s="12" t="s">
        <v>2676</v>
      </c>
      <c r="D530" s="12" t="s">
        <v>16892</v>
      </c>
      <c r="E530" s="14">
        <v>1</v>
      </c>
      <c r="F530" s="12" t="s">
        <v>9</v>
      </c>
      <c r="G530" s="11"/>
      <c r="H530" s="11"/>
      <c r="I530" s="211"/>
      <c r="J530" s="26"/>
      <c r="K530" s="11">
        <f t="shared" si="24"/>
        <v>0</v>
      </c>
      <c r="L530" s="11">
        <f t="shared" si="25"/>
        <v>0</v>
      </c>
    </row>
    <row r="531" spans="1:12" x14ac:dyDescent="0.2">
      <c r="A531" s="11">
        <f t="shared" si="26"/>
        <v>522</v>
      </c>
      <c r="B531" s="12" t="s">
        <v>16893</v>
      </c>
      <c r="C531" s="12" t="s">
        <v>2677</v>
      </c>
      <c r="D531" s="12" t="s">
        <v>16894</v>
      </c>
      <c r="E531" s="14">
        <v>1</v>
      </c>
      <c r="F531" s="12" t="s">
        <v>9</v>
      </c>
      <c r="G531" s="11"/>
      <c r="H531" s="11"/>
      <c r="I531" s="211"/>
      <c r="J531" s="26"/>
      <c r="K531" s="11">
        <f t="shared" si="24"/>
        <v>0</v>
      </c>
      <c r="L531" s="11">
        <f t="shared" si="25"/>
        <v>0</v>
      </c>
    </row>
    <row r="532" spans="1:12" x14ac:dyDescent="0.2">
      <c r="A532" s="11">
        <f t="shared" si="26"/>
        <v>523</v>
      </c>
      <c r="B532" s="12" t="s">
        <v>16895</v>
      </c>
      <c r="C532" s="12" t="s">
        <v>2678</v>
      </c>
      <c r="D532" s="12" t="s">
        <v>16896</v>
      </c>
      <c r="E532" s="14">
        <v>1</v>
      </c>
      <c r="F532" s="12" t="s">
        <v>9</v>
      </c>
      <c r="G532" s="11"/>
      <c r="H532" s="11"/>
      <c r="I532" s="211"/>
      <c r="J532" s="26"/>
      <c r="K532" s="11">
        <f t="shared" si="24"/>
        <v>0</v>
      </c>
      <c r="L532" s="11">
        <f t="shared" si="25"/>
        <v>0</v>
      </c>
    </row>
    <row r="533" spans="1:12" x14ac:dyDescent="0.2">
      <c r="A533" s="11">
        <f t="shared" si="26"/>
        <v>524</v>
      </c>
      <c r="B533" s="12" t="s">
        <v>16897</v>
      </c>
      <c r="C533" s="12" t="s">
        <v>2484</v>
      </c>
      <c r="D533" s="12" t="s">
        <v>16898</v>
      </c>
      <c r="E533" s="14">
        <v>1</v>
      </c>
      <c r="F533" s="12" t="s">
        <v>9</v>
      </c>
      <c r="G533" s="11"/>
      <c r="H533" s="11"/>
      <c r="I533" s="211"/>
      <c r="J533" s="26"/>
      <c r="K533" s="11">
        <f t="shared" si="24"/>
        <v>0</v>
      </c>
      <c r="L533" s="11">
        <f t="shared" si="25"/>
        <v>0</v>
      </c>
    </row>
    <row r="534" spans="1:12" x14ac:dyDescent="0.2">
      <c r="A534" s="11">
        <f t="shared" si="26"/>
        <v>525</v>
      </c>
      <c r="B534" s="12" t="s">
        <v>16899</v>
      </c>
      <c r="C534" s="12" t="s">
        <v>2679</v>
      </c>
      <c r="D534" s="12" t="s">
        <v>16900</v>
      </c>
      <c r="E534" s="14">
        <v>1</v>
      </c>
      <c r="F534" s="12" t="s">
        <v>9</v>
      </c>
      <c r="G534" s="11"/>
      <c r="H534" s="11"/>
      <c r="I534" s="211"/>
      <c r="J534" s="26"/>
      <c r="K534" s="11">
        <f t="shared" si="24"/>
        <v>0</v>
      </c>
      <c r="L534" s="11">
        <f t="shared" si="25"/>
        <v>0</v>
      </c>
    </row>
    <row r="535" spans="1:12" x14ac:dyDescent="0.2">
      <c r="A535" s="11">
        <f t="shared" si="26"/>
        <v>526</v>
      </c>
      <c r="B535" s="12" t="s">
        <v>16901</v>
      </c>
      <c r="C535" s="12" t="s">
        <v>2680</v>
      </c>
      <c r="D535" s="12" t="s">
        <v>16902</v>
      </c>
      <c r="E535" s="14">
        <v>1</v>
      </c>
      <c r="F535" s="12" t="s">
        <v>9</v>
      </c>
      <c r="G535" s="11"/>
      <c r="H535" s="11"/>
      <c r="I535" s="211"/>
      <c r="J535" s="26"/>
      <c r="K535" s="11">
        <f t="shared" si="24"/>
        <v>0</v>
      </c>
      <c r="L535" s="11">
        <f t="shared" si="25"/>
        <v>0</v>
      </c>
    </row>
    <row r="536" spans="1:12" x14ac:dyDescent="0.2">
      <c r="A536" s="11">
        <f t="shared" si="26"/>
        <v>527</v>
      </c>
      <c r="B536" s="12" t="s">
        <v>16903</v>
      </c>
      <c r="C536" s="12" t="s">
        <v>2681</v>
      </c>
      <c r="D536" s="12" t="s">
        <v>16904</v>
      </c>
      <c r="E536" s="14">
        <v>1</v>
      </c>
      <c r="F536" s="12" t="s">
        <v>9</v>
      </c>
      <c r="G536" s="11"/>
      <c r="H536" s="11"/>
      <c r="I536" s="211"/>
      <c r="J536" s="26"/>
      <c r="K536" s="11">
        <f t="shared" si="24"/>
        <v>0</v>
      </c>
      <c r="L536" s="11">
        <f t="shared" si="25"/>
        <v>0</v>
      </c>
    </row>
    <row r="537" spans="1:12" x14ac:dyDescent="0.2">
      <c r="A537" s="11">
        <f t="shared" si="26"/>
        <v>528</v>
      </c>
      <c r="B537" s="12" t="s">
        <v>16905</v>
      </c>
      <c r="C537" s="12" t="s">
        <v>2682</v>
      </c>
      <c r="D537" s="12" t="s">
        <v>16906</v>
      </c>
      <c r="E537" s="14">
        <v>1</v>
      </c>
      <c r="F537" s="12" t="s">
        <v>9</v>
      </c>
      <c r="G537" s="11"/>
      <c r="H537" s="11"/>
      <c r="I537" s="211"/>
      <c r="J537" s="26"/>
      <c r="K537" s="11">
        <f t="shared" si="24"/>
        <v>0</v>
      </c>
      <c r="L537" s="11">
        <f t="shared" si="25"/>
        <v>0</v>
      </c>
    </row>
    <row r="538" spans="1:12" x14ac:dyDescent="0.2">
      <c r="A538" s="11">
        <f t="shared" si="26"/>
        <v>529</v>
      </c>
      <c r="B538" s="12" t="s">
        <v>16907</v>
      </c>
      <c r="C538" s="12" t="s">
        <v>2683</v>
      </c>
      <c r="D538" s="12" t="s">
        <v>16908</v>
      </c>
      <c r="E538" s="14">
        <v>1</v>
      </c>
      <c r="F538" s="12" t="s">
        <v>9</v>
      </c>
      <c r="G538" s="11"/>
      <c r="H538" s="11"/>
      <c r="I538" s="211"/>
      <c r="J538" s="26"/>
      <c r="K538" s="11">
        <f t="shared" si="24"/>
        <v>0</v>
      </c>
      <c r="L538" s="11">
        <f t="shared" si="25"/>
        <v>0</v>
      </c>
    </row>
    <row r="539" spans="1:12" x14ac:dyDescent="0.2">
      <c r="A539" s="11">
        <f t="shared" si="26"/>
        <v>530</v>
      </c>
      <c r="B539" s="12" t="s">
        <v>16909</v>
      </c>
      <c r="C539" s="12" t="s">
        <v>2684</v>
      </c>
      <c r="D539" s="12" t="s">
        <v>16910</v>
      </c>
      <c r="E539" s="14">
        <v>1</v>
      </c>
      <c r="F539" s="12" t="s">
        <v>9</v>
      </c>
      <c r="G539" s="11"/>
      <c r="H539" s="11"/>
      <c r="I539" s="211"/>
      <c r="J539" s="26"/>
      <c r="K539" s="11">
        <f t="shared" si="24"/>
        <v>0</v>
      </c>
      <c r="L539" s="11">
        <f t="shared" si="25"/>
        <v>0</v>
      </c>
    </row>
    <row r="540" spans="1:12" x14ac:dyDescent="0.2">
      <c r="A540" s="11">
        <f t="shared" si="26"/>
        <v>531</v>
      </c>
      <c r="B540" s="12" t="s">
        <v>16911</v>
      </c>
      <c r="C540" s="12" t="s">
        <v>2685</v>
      </c>
      <c r="D540" s="12" t="s">
        <v>16912</v>
      </c>
      <c r="E540" s="14">
        <v>1</v>
      </c>
      <c r="F540" s="12" t="s">
        <v>9</v>
      </c>
      <c r="G540" s="11"/>
      <c r="H540" s="11"/>
      <c r="I540" s="211"/>
      <c r="J540" s="26"/>
      <c r="K540" s="11">
        <f t="shared" si="24"/>
        <v>0</v>
      </c>
      <c r="L540" s="11">
        <f t="shared" si="25"/>
        <v>0</v>
      </c>
    </row>
    <row r="541" spans="1:12" x14ac:dyDescent="0.2">
      <c r="A541" s="11">
        <f t="shared" si="26"/>
        <v>532</v>
      </c>
      <c r="B541" s="12" t="s">
        <v>16913</v>
      </c>
      <c r="C541" s="12" t="s">
        <v>2686</v>
      </c>
      <c r="D541" s="12" t="s">
        <v>16914</v>
      </c>
      <c r="E541" s="14">
        <v>1</v>
      </c>
      <c r="F541" s="12" t="s">
        <v>9</v>
      </c>
      <c r="G541" s="11"/>
      <c r="H541" s="11"/>
      <c r="I541" s="211"/>
      <c r="J541" s="26"/>
      <c r="K541" s="11">
        <f t="shared" si="24"/>
        <v>0</v>
      </c>
      <c r="L541" s="11">
        <f t="shared" si="25"/>
        <v>0</v>
      </c>
    </row>
    <row r="542" spans="1:12" x14ac:dyDescent="0.2">
      <c r="A542" s="11">
        <f t="shared" si="26"/>
        <v>533</v>
      </c>
      <c r="B542" s="12" t="s">
        <v>16915</v>
      </c>
      <c r="C542" s="12" t="s">
        <v>2687</v>
      </c>
      <c r="D542" s="12" t="s">
        <v>16916</v>
      </c>
      <c r="E542" s="14">
        <v>1</v>
      </c>
      <c r="F542" s="12" t="s">
        <v>9</v>
      </c>
      <c r="G542" s="11"/>
      <c r="H542" s="11"/>
      <c r="I542" s="211"/>
      <c r="J542" s="26"/>
      <c r="K542" s="11">
        <f t="shared" si="24"/>
        <v>0</v>
      </c>
      <c r="L542" s="11">
        <f t="shared" si="25"/>
        <v>0</v>
      </c>
    </row>
    <row r="543" spans="1:12" x14ac:dyDescent="0.2">
      <c r="A543" s="11">
        <f t="shared" si="26"/>
        <v>534</v>
      </c>
      <c r="B543" s="12" t="s">
        <v>16917</v>
      </c>
      <c r="C543" s="12" t="s">
        <v>2688</v>
      </c>
      <c r="D543" s="12" t="s">
        <v>16918</v>
      </c>
      <c r="E543" s="14">
        <v>1</v>
      </c>
      <c r="F543" s="12" t="s">
        <v>9</v>
      </c>
      <c r="G543" s="11"/>
      <c r="H543" s="11"/>
      <c r="I543" s="211"/>
      <c r="J543" s="26"/>
      <c r="K543" s="11">
        <f t="shared" si="24"/>
        <v>0</v>
      </c>
      <c r="L543" s="11">
        <f t="shared" si="25"/>
        <v>0</v>
      </c>
    </row>
    <row r="544" spans="1:12" x14ac:dyDescent="0.2">
      <c r="A544" s="11">
        <f t="shared" si="26"/>
        <v>535</v>
      </c>
      <c r="B544" s="12" t="s">
        <v>16919</v>
      </c>
      <c r="C544" s="12" t="s">
        <v>2689</v>
      </c>
      <c r="D544" s="12" t="s">
        <v>16920</v>
      </c>
      <c r="E544" s="14">
        <v>1</v>
      </c>
      <c r="F544" s="12" t="s">
        <v>9</v>
      </c>
      <c r="G544" s="11"/>
      <c r="H544" s="11"/>
      <c r="I544" s="211"/>
      <c r="J544" s="26"/>
      <c r="K544" s="11">
        <f t="shared" si="24"/>
        <v>0</v>
      </c>
      <c r="L544" s="11">
        <f t="shared" si="25"/>
        <v>0</v>
      </c>
    </row>
    <row r="545" spans="1:12" x14ac:dyDescent="0.2">
      <c r="A545" s="11">
        <f t="shared" si="26"/>
        <v>536</v>
      </c>
      <c r="B545" s="12" t="s">
        <v>16921</v>
      </c>
      <c r="C545" s="12" t="s">
        <v>2691</v>
      </c>
      <c r="D545" s="12" t="s">
        <v>16922</v>
      </c>
      <c r="E545" s="14">
        <v>1</v>
      </c>
      <c r="F545" s="12" t="s">
        <v>9</v>
      </c>
      <c r="G545" s="11"/>
      <c r="H545" s="11"/>
      <c r="I545" s="211"/>
      <c r="J545" s="26"/>
      <c r="K545" s="11">
        <f t="shared" si="24"/>
        <v>0</v>
      </c>
      <c r="L545" s="11">
        <f t="shared" si="25"/>
        <v>0</v>
      </c>
    </row>
    <row r="546" spans="1:12" x14ac:dyDescent="0.2">
      <c r="A546" s="11">
        <f t="shared" si="26"/>
        <v>537</v>
      </c>
      <c r="B546" s="12" t="s">
        <v>16923</v>
      </c>
      <c r="C546" s="12" t="s">
        <v>2693</v>
      </c>
      <c r="D546" s="12" t="s">
        <v>3084</v>
      </c>
      <c r="E546" s="14">
        <v>1</v>
      </c>
      <c r="F546" s="12" t="s">
        <v>9</v>
      </c>
      <c r="G546" s="11"/>
      <c r="H546" s="11"/>
      <c r="I546" s="211"/>
      <c r="J546" s="26"/>
      <c r="K546" s="11">
        <f t="shared" si="24"/>
        <v>0</v>
      </c>
      <c r="L546" s="11">
        <f t="shared" si="25"/>
        <v>0</v>
      </c>
    </row>
    <row r="547" spans="1:12" x14ac:dyDescent="0.2">
      <c r="A547" s="11">
        <f t="shared" si="26"/>
        <v>538</v>
      </c>
      <c r="B547" s="12" t="s">
        <v>16924</v>
      </c>
      <c r="C547" s="12" t="s">
        <v>2695</v>
      </c>
      <c r="D547" s="12" t="s">
        <v>16925</v>
      </c>
      <c r="E547" s="14">
        <v>1</v>
      </c>
      <c r="F547" s="12" t="s">
        <v>9</v>
      </c>
      <c r="G547" s="11"/>
      <c r="H547" s="11"/>
      <c r="I547" s="211"/>
      <c r="J547" s="26"/>
      <c r="K547" s="11">
        <f t="shared" si="24"/>
        <v>0</v>
      </c>
      <c r="L547" s="11">
        <f t="shared" si="25"/>
        <v>0</v>
      </c>
    </row>
    <row r="548" spans="1:12" x14ac:dyDescent="0.2">
      <c r="A548" s="11">
        <f t="shared" si="26"/>
        <v>539</v>
      </c>
      <c r="B548" s="12" t="s">
        <v>16926</v>
      </c>
      <c r="C548" s="12" t="s">
        <v>2696</v>
      </c>
      <c r="D548" s="12" t="s">
        <v>16927</v>
      </c>
      <c r="E548" s="14">
        <v>1</v>
      </c>
      <c r="F548" s="12" t="s">
        <v>9</v>
      </c>
      <c r="G548" s="11"/>
      <c r="H548" s="11"/>
      <c r="I548" s="211"/>
      <c r="J548" s="26"/>
      <c r="K548" s="11">
        <f t="shared" si="24"/>
        <v>0</v>
      </c>
      <c r="L548" s="11">
        <f t="shared" si="25"/>
        <v>0</v>
      </c>
    </row>
    <row r="549" spans="1:12" x14ac:dyDescent="0.2">
      <c r="A549" s="11">
        <f t="shared" si="26"/>
        <v>540</v>
      </c>
      <c r="B549" s="12" t="s">
        <v>16928</v>
      </c>
      <c r="C549" s="12" t="s">
        <v>2697</v>
      </c>
      <c r="D549" s="12" t="s">
        <v>16929</v>
      </c>
      <c r="E549" s="14">
        <v>1</v>
      </c>
      <c r="F549" s="12" t="s">
        <v>9</v>
      </c>
      <c r="G549" s="11"/>
      <c r="H549" s="11"/>
      <c r="I549" s="211"/>
      <c r="J549" s="26"/>
      <c r="K549" s="11">
        <f t="shared" si="24"/>
        <v>0</v>
      </c>
      <c r="L549" s="11">
        <f t="shared" si="25"/>
        <v>0</v>
      </c>
    </row>
    <row r="550" spans="1:12" x14ac:dyDescent="0.2">
      <c r="A550" s="11">
        <f t="shared" si="26"/>
        <v>541</v>
      </c>
      <c r="B550" s="12" t="s">
        <v>16930</v>
      </c>
      <c r="C550" s="12" t="s">
        <v>2698</v>
      </c>
      <c r="D550" s="12" t="s">
        <v>16931</v>
      </c>
      <c r="E550" s="14">
        <v>1</v>
      </c>
      <c r="F550" s="12" t="s">
        <v>9</v>
      </c>
      <c r="G550" s="11"/>
      <c r="H550" s="11"/>
      <c r="I550" s="211"/>
      <c r="J550" s="26"/>
      <c r="K550" s="11">
        <f t="shared" si="24"/>
        <v>0</v>
      </c>
      <c r="L550" s="11">
        <f t="shared" si="25"/>
        <v>0</v>
      </c>
    </row>
    <row r="551" spans="1:12" x14ac:dyDescent="0.2">
      <c r="A551" s="11">
        <f t="shared" si="26"/>
        <v>542</v>
      </c>
      <c r="B551" s="12" t="s">
        <v>16932</v>
      </c>
      <c r="C551" s="12" t="s">
        <v>2699</v>
      </c>
      <c r="D551" s="12" t="s">
        <v>16933</v>
      </c>
      <c r="E551" s="14">
        <v>1</v>
      </c>
      <c r="F551" s="12" t="s">
        <v>9</v>
      </c>
      <c r="G551" s="11"/>
      <c r="H551" s="11"/>
      <c r="I551" s="211"/>
      <c r="J551" s="26"/>
      <c r="K551" s="11">
        <f t="shared" si="24"/>
        <v>0</v>
      </c>
      <c r="L551" s="11">
        <f t="shared" si="25"/>
        <v>0</v>
      </c>
    </row>
    <row r="552" spans="1:12" x14ac:dyDescent="0.2">
      <c r="A552" s="11">
        <f t="shared" si="26"/>
        <v>543</v>
      </c>
      <c r="B552" s="12" t="s">
        <v>16934</v>
      </c>
      <c r="C552" s="12" t="s">
        <v>2701</v>
      </c>
      <c r="D552" s="12" t="s">
        <v>3086</v>
      </c>
      <c r="E552" s="14">
        <v>1</v>
      </c>
      <c r="F552" s="12" t="s">
        <v>9</v>
      </c>
      <c r="G552" s="11"/>
      <c r="H552" s="11"/>
      <c r="I552" s="211"/>
      <c r="J552" s="26"/>
      <c r="K552" s="11">
        <f t="shared" si="24"/>
        <v>0</v>
      </c>
      <c r="L552" s="11">
        <f t="shared" si="25"/>
        <v>0</v>
      </c>
    </row>
    <row r="553" spans="1:12" x14ac:dyDescent="0.2">
      <c r="A553" s="11">
        <f t="shared" si="26"/>
        <v>544</v>
      </c>
      <c r="B553" s="12" t="s">
        <v>16935</v>
      </c>
      <c r="C553" s="12" t="s">
        <v>2702</v>
      </c>
      <c r="D553" s="12" t="s">
        <v>3087</v>
      </c>
      <c r="E553" s="14">
        <v>1</v>
      </c>
      <c r="F553" s="12" t="s">
        <v>9</v>
      </c>
      <c r="G553" s="11"/>
      <c r="H553" s="11"/>
      <c r="I553" s="211"/>
      <c r="J553" s="26"/>
      <c r="K553" s="11">
        <f t="shared" si="24"/>
        <v>0</v>
      </c>
      <c r="L553" s="11">
        <f t="shared" si="25"/>
        <v>0</v>
      </c>
    </row>
    <row r="554" spans="1:12" x14ac:dyDescent="0.2">
      <c r="A554" s="11">
        <f t="shared" si="26"/>
        <v>545</v>
      </c>
      <c r="B554" s="12" t="s">
        <v>16936</v>
      </c>
      <c r="C554" s="12" t="s">
        <v>2703</v>
      </c>
      <c r="D554" s="12" t="s">
        <v>3088</v>
      </c>
      <c r="E554" s="14">
        <v>1</v>
      </c>
      <c r="F554" s="12" t="s">
        <v>9</v>
      </c>
      <c r="G554" s="11"/>
      <c r="H554" s="11"/>
      <c r="I554" s="211"/>
      <c r="J554" s="26"/>
      <c r="K554" s="11">
        <f t="shared" si="24"/>
        <v>0</v>
      </c>
      <c r="L554" s="11">
        <f t="shared" si="25"/>
        <v>0</v>
      </c>
    </row>
    <row r="555" spans="1:12" x14ac:dyDescent="0.2">
      <c r="A555" s="11">
        <f t="shared" si="26"/>
        <v>546</v>
      </c>
      <c r="B555" s="12" t="s">
        <v>16937</v>
      </c>
      <c r="C555" s="12" t="s">
        <v>2704</v>
      </c>
      <c r="D555" s="12" t="s">
        <v>16938</v>
      </c>
      <c r="E555" s="14">
        <v>1</v>
      </c>
      <c r="F555" s="12" t="s">
        <v>9</v>
      </c>
      <c r="G555" s="11"/>
      <c r="H555" s="11"/>
      <c r="I555" s="211"/>
      <c r="J555" s="26"/>
      <c r="K555" s="11">
        <f t="shared" si="24"/>
        <v>0</v>
      </c>
      <c r="L555" s="11">
        <f t="shared" si="25"/>
        <v>0</v>
      </c>
    </row>
    <row r="556" spans="1:12" x14ac:dyDescent="0.2">
      <c r="A556" s="11">
        <f t="shared" si="26"/>
        <v>547</v>
      </c>
      <c r="B556" s="12" t="s">
        <v>16939</v>
      </c>
      <c r="C556" s="12" t="s">
        <v>2705</v>
      </c>
      <c r="D556" s="12" t="s">
        <v>16940</v>
      </c>
      <c r="E556" s="14">
        <v>2</v>
      </c>
      <c r="F556" s="12" t="s">
        <v>9</v>
      </c>
      <c r="G556" s="11"/>
      <c r="H556" s="11"/>
      <c r="I556" s="211"/>
      <c r="J556" s="26"/>
      <c r="K556" s="11">
        <f t="shared" si="24"/>
        <v>0</v>
      </c>
      <c r="L556" s="11">
        <f t="shared" si="25"/>
        <v>0</v>
      </c>
    </row>
    <row r="557" spans="1:12" x14ac:dyDescent="0.2">
      <c r="A557" s="11">
        <f t="shared" si="26"/>
        <v>548</v>
      </c>
      <c r="B557" s="12" t="s">
        <v>16941</v>
      </c>
      <c r="C557" s="12" t="s">
        <v>2707</v>
      </c>
      <c r="D557" s="12" t="s">
        <v>16942</v>
      </c>
      <c r="E557" s="14">
        <v>1</v>
      </c>
      <c r="F557" s="12" t="s">
        <v>9</v>
      </c>
      <c r="G557" s="11"/>
      <c r="H557" s="11"/>
      <c r="I557" s="211"/>
      <c r="J557" s="26"/>
      <c r="K557" s="11">
        <f t="shared" si="24"/>
        <v>0</v>
      </c>
      <c r="L557" s="11">
        <f t="shared" si="25"/>
        <v>0</v>
      </c>
    </row>
    <row r="558" spans="1:12" x14ac:dyDescent="0.2">
      <c r="A558" s="11">
        <f t="shared" si="26"/>
        <v>549</v>
      </c>
      <c r="B558" s="12" t="s">
        <v>16943</v>
      </c>
      <c r="C558" s="12" t="s">
        <v>2708</v>
      </c>
      <c r="D558" s="12" t="s">
        <v>3090</v>
      </c>
      <c r="E558" s="14">
        <v>1</v>
      </c>
      <c r="F558" s="12" t="s">
        <v>9</v>
      </c>
      <c r="G558" s="11"/>
      <c r="H558" s="11"/>
      <c r="I558" s="211"/>
      <c r="J558" s="26"/>
      <c r="K558" s="11">
        <f t="shared" si="24"/>
        <v>0</v>
      </c>
      <c r="L558" s="11">
        <f t="shared" si="25"/>
        <v>0</v>
      </c>
    </row>
    <row r="559" spans="1:12" x14ac:dyDescent="0.2">
      <c r="A559" s="11">
        <f t="shared" si="26"/>
        <v>550</v>
      </c>
      <c r="B559" s="12" t="s">
        <v>16944</v>
      </c>
      <c r="C559" s="12" t="s">
        <v>2709</v>
      </c>
      <c r="D559" s="12" t="s">
        <v>16591</v>
      </c>
      <c r="E559" s="14">
        <v>1</v>
      </c>
      <c r="F559" s="12" t="s">
        <v>9</v>
      </c>
      <c r="G559" s="11"/>
      <c r="H559" s="11"/>
      <c r="I559" s="211"/>
      <c r="J559" s="26"/>
      <c r="K559" s="11">
        <f t="shared" si="24"/>
        <v>0</v>
      </c>
      <c r="L559" s="11">
        <f t="shared" si="25"/>
        <v>0</v>
      </c>
    </row>
    <row r="560" spans="1:12" x14ac:dyDescent="0.2">
      <c r="A560" s="11">
        <f t="shared" si="26"/>
        <v>551</v>
      </c>
      <c r="B560" s="12" t="s">
        <v>16945</v>
      </c>
      <c r="C560" s="12" t="s">
        <v>2710</v>
      </c>
      <c r="D560" s="12" t="s">
        <v>16946</v>
      </c>
      <c r="E560" s="14">
        <v>1</v>
      </c>
      <c r="F560" s="12" t="s">
        <v>9</v>
      </c>
      <c r="G560" s="11"/>
      <c r="H560" s="11"/>
      <c r="I560" s="211"/>
      <c r="J560" s="26"/>
      <c r="K560" s="11">
        <f t="shared" si="24"/>
        <v>0</v>
      </c>
      <c r="L560" s="11">
        <f t="shared" si="25"/>
        <v>0</v>
      </c>
    </row>
    <row r="561" spans="1:12" x14ac:dyDescent="0.2">
      <c r="A561" s="11">
        <f t="shared" si="26"/>
        <v>552</v>
      </c>
      <c r="B561" s="12" t="s">
        <v>16947</v>
      </c>
      <c r="C561" s="12" t="s">
        <v>2711</v>
      </c>
      <c r="D561" s="12" t="s">
        <v>16948</v>
      </c>
      <c r="E561" s="14">
        <v>1</v>
      </c>
      <c r="F561" s="12" t="s">
        <v>9</v>
      </c>
      <c r="G561" s="11"/>
      <c r="H561" s="11"/>
      <c r="I561" s="211"/>
      <c r="J561" s="26"/>
      <c r="K561" s="11">
        <f t="shared" si="24"/>
        <v>0</v>
      </c>
      <c r="L561" s="11">
        <f t="shared" si="25"/>
        <v>0</v>
      </c>
    </row>
    <row r="562" spans="1:12" x14ac:dyDescent="0.2">
      <c r="A562" s="11">
        <f t="shared" si="26"/>
        <v>553</v>
      </c>
      <c r="B562" s="12" t="s">
        <v>16949</v>
      </c>
      <c r="C562" s="12" t="s">
        <v>2712</v>
      </c>
      <c r="D562" s="12" t="s">
        <v>16950</v>
      </c>
      <c r="E562" s="14">
        <v>1</v>
      </c>
      <c r="F562" s="12" t="s">
        <v>9</v>
      </c>
      <c r="G562" s="11"/>
      <c r="H562" s="11"/>
      <c r="I562" s="211"/>
      <c r="J562" s="26"/>
      <c r="K562" s="11">
        <f t="shared" si="24"/>
        <v>0</v>
      </c>
      <c r="L562" s="11">
        <f t="shared" si="25"/>
        <v>0</v>
      </c>
    </row>
    <row r="563" spans="1:12" x14ac:dyDescent="0.2">
      <c r="A563" s="11">
        <f t="shared" si="26"/>
        <v>554</v>
      </c>
      <c r="B563" s="12" t="s">
        <v>16951</v>
      </c>
      <c r="C563" s="12" t="s">
        <v>2713</v>
      </c>
      <c r="D563" s="12" t="s">
        <v>16952</v>
      </c>
      <c r="E563" s="14">
        <v>1</v>
      </c>
      <c r="F563" s="12" t="s">
        <v>9</v>
      </c>
      <c r="G563" s="11"/>
      <c r="H563" s="11"/>
      <c r="I563" s="211"/>
      <c r="J563" s="26"/>
      <c r="K563" s="11">
        <f t="shared" si="24"/>
        <v>0</v>
      </c>
      <c r="L563" s="11">
        <f t="shared" si="25"/>
        <v>0</v>
      </c>
    </row>
    <row r="564" spans="1:12" x14ac:dyDescent="0.2">
      <c r="A564" s="11">
        <f t="shared" si="26"/>
        <v>555</v>
      </c>
      <c r="B564" s="12" t="s">
        <v>16953</v>
      </c>
      <c r="C564" s="12" t="s">
        <v>2714</v>
      </c>
      <c r="D564" s="12" t="s">
        <v>16954</v>
      </c>
      <c r="E564" s="14">
        <v>1</v>
      </c>
      <c r="F564" s="12" t="s">
        <v>9</v>
      </c>
      <c r="G564" s="11"/>
      <c r="H564" s="11"/>
      <c r="I564" s="211"/>
      <c r="J564" s="26"/>
      <c r="K564" s="11">
        <f t="shared" si="24"/>
        <v>0</v>
      </c>
      <c r="L564" s="11">
        <f t="shared" si="25"/>
        <v>0</v>
      </c>
    </row>
    <row r="565" spans="1:12" x14ac:dyDescent="0.2">
      <c r="A565" s="11">
        <f t="shared" si="26"/>
        <v>556</v>
      </c>
      <c r="B565" s="12" t="s">
        <v>16955</v>
      </c>
      <c r="C565" s="12" t="s">
        <v>2716</v>
      </c>
      <c r="D565" s="12" t="s">
        <v>16956</v>
      </c>
      <c r="E565" s="14">
        <v>1</v>
      </c>
      <c r="F565" s="12" t="s">
        <v>9</v>
      </c>
      <c r="G565" s="11"/>
      <c r="H565" s="11"/>
      <c r="I565" s="211"/>
      <c r="J565" s="26"/>
      <c r="K565" s="11">
        <f t="shared" si="24"/>
        <v>0</v>
      </c>
      <c r="L565" s="11">
        <f t="shared" si="25"/>
        <v>0</v>
      </c>
    </row>
    <row r="566" spans="1:12" x14ac:dyDescent="0.2">
      <c r="A566" s="11">
        <f t="shared" si="26"/>
        <v>557</v>
      </c>
      <c r="B566" s="12" t="s">
        <v>16957</v>
      </c>
      <c r="C566" s="12" t="s">
        <v>2717</v>
      </c>
      <c r="D566" s="12" t="s">
        <v>16958</v>
      </c>
      <c r="E566" s="14">
        <v>1</v>
      </c>
      <c r="F566" s="12" t="s">
        <v>9</v>
      </c>
      <c r="G566" s="11"/>
      <c r="H566" s="11"/>
      <c r="I566" s="211"/>
      <c r="J566" s="26"/>
      <c r="K566" s="11">
        <f t="shared" si="24"/>
        <v>0</v>
      </c>
      <c r="L566" s="11">
        <f t="shared" si="25"/>
        <v>0</v>
      </c>
    </row>
    <row r="567" spans="1:12" x14ac:dyDescent="0.2">
      <c r="A567" s="11">
        <f t="shared" si="26"/>
        <v>558</v>
      </c>
      <c r="B567" s="12" t="s">
        <v>16959</v>
      </c>
      <c r="C567" s="12" t="s">
        <v>2718</v>
      </c>
      <c r="D567" s="12" t="s">
        <v>16960</v>
      </c>
      <c r="E567" s="14">
        <v>1</v>
      </c>
      <c r="F567" s="12" t="s">
        <v>9</v>
      </c>
      <c r="G567" s="11"/>
      <c r="H567" s="11"/>
      <c r="I567" s="211"/>
      <c r="J567" s="26"/>
      <c r="K567" s="11">
        <f t="shared" si="24"/>
        <v>0</v>
      </c>
      <c r="L567" s="11">
        <f t="shared" si="25"/>
        <v>0</v>
      </c>
    </row>
    <row r="568" spans="1:12" x14ac:dyDescent="0.2">
      <c r="A568" s="11">
        <f t="shared" si="26"/>
        <v>559</v>
      </c>
      <c r="B568" s="12" t="s">
        <v>16961</v>
      </c>
      <c r="C568" s="12" t="s">
        <v>2719</v>
      </c>
      <c r="D568" s="12" t="s">
        <v>16962</v>
      </c>
      <c r="E568" s="14">
        <v>1</v>
      </c>
      <c r="F568" s="12" t="s">
        <v>9</v>
      </c>
      <c r="G568" s="11"/>
      <c r="H568" s="11"/>
      <c r="I568" s="211"/>
      <c r="J568" s="26"/>
      <c r="K568" s="11">
        <f t="shared" si="24"/>
        <v>0</v>
      </c>
      <c r="L568" s="11">
        <f t="shared" si="25"/>
        <v>0</v>
      </c>
    </row>
    <row r="569" spans="1:12" x14ac:dyDescent="0.2">
      <c r="A569" s="11">
        <f t="shared" si="26"/>
        <v>560</v>
      </c>
      <c r="B569" s="12" t="s">
        <v>16963</v>
      </c>
      <c r="C569" s="12" t="s">
        <v>2720</v>
      </c>
      <c r="D569" s="12" t="s">
        <v>16964</v>
      </c>
      <c r="E569" s="14">
        <v>1</v>
      </c>
      <c r="F569" s="12" t="s">
        <v>9</v>
      </c>
      <c r="G569" s="11"/>
      <c r="H569" s="11"/>
      <c r="I569" s="211"/>
      <c r="J569" s="26"/>
      <c r="K569" s="11">
        <f t="shared" si="24"/>
        <v>0</v>
      </c>
      <c r="L569" s="11">
        <f t="shared" si="25"/>
        <v>0</v>
      </c>
    </row>
    <row r="570" spans="1:12" x14ac:dyDescent="0.2">
      <c r="A570" s="11">
        <f t="shared" si="26"/>
        <v>561</v>
      </c>
      <c r="B570" s="12" t="s">
        <v>16965</v>
      </c>
      <c r="C570" s="12" t="s">
        <v>2721</v>
      </c>
      <c r="D570" s="12" t="s">
        <v>16966</v>
      </c>
      <c r="E570" s="14">
        <v>1</v>
      </c>
      <c r="F570" s="12" t="s">
        <v>9</v>
      </c>
      <c r="G570" s="11"/>
      <c r="H570" s="11"/>
      <c r="I570" s="211"/>
      <c r="J570" s="26"/>
      <c r="K570" s="11">
        <f t="shared" si="24"/>
        <v>0</v>
      </c>
      <c r="L570" s="11">
        <f t="shared" si="25"/>
        <v>0</v>
      </c>
    </row>
    <row r="571" spans="1:12" x14ac:dyDescent="0.2">
      <c r="A571" s="11">
        <f t="shared" si="26"/>
        <v>562</v>
      </c>
      <c r="B571" s="12" t="s">
        <v>16967</v>
      </c>
      <c r="C571" s="12" t="s">
        <v>2722</v>
      </c>
      <c r="D571" s="12" t="s">
        <v>16968</v>
      </c>
      <c r="E571" s="14">
        <v>1</v>
      </c>
      <c r="F571" s="12" t="s">
        <v>9</v>
      </c>
      <c r="G571" s="11"/>
      <c r="H571" s="11"/>
      <c r="I571" s="211"/>
      <c r="J571" s="26"/>
      <c r="K571" s="11">
        <f t="shared" si="24"/>
        <v>0</v>
      </c>
      <c r="L571" s="11">
        <f t="shared" si="25"/>
        <v>0</v>
      </c>
    </row>
    <row r="572" spans="1:12" x14ac:dyDescent="0.2">
      <c r="A572" s="11">
        <f t="shared" si="26"/>
        <v>563</v>
      </c>
      <c r="B572" s="12" t="s">
        <v>16969</v>
      </c>
      <c r="C572" s="12" t="s">
        <v>2723</v>
      </c>
      <c r="D572" s="12" t="s">
        <v>3092</v>
      </c>
      <c r="E572" s="14">
        <v>1</v>
      </c>
      <c r="F572" s="12" t="s">
        <v>9</v>
      </c>
      <c r="G572" s="11"/>
      <c r="H572" s="11"/>
      <c r="I572" s="211"/>
      <c r="J572" s="26"/>
      <c r="K572" s="11">
        <f t="shared" si="24"/>
        <v>0</v>
      </c>
      <c r="L572" s="11">
        <f t="shared" si="25"/>
        <v>0</v>
      </c>
    </row>
    <row r="573" spans="1:12" x14ac:dyDescent="0.2">
      <c r="A573" s="11">
        <f t="shared" si="26"/>
        <v>564</v>
      </c>
      <c r="B573" s="12" t="s">
        <v>16970</v>
      </c>
      <c r="C573" s="12" t="s">
        <v>2724</v>
      </c>
      <c r="D573" s="12" t="s">
        <v>3093</v>
      </c>
      <c r="E573" s="14">
        <v>1</v>
      </c>
      <c r="F573" s="12" t="s">
        <v>9</v>
      </c>
      <c r="G573" s="11"/>
      <c r="H573" s="11"/>
      <c r="I573" s="211"/>
      <c r="J573" s="26"/>
      <c r="K573" s="11">
        <f t="shared" si="24"/>
        <v>0</v>
      </c>
      <c r="L573" s="11">
        <f t="shared" si="25"/>
        <v>0</v>
      </c>
    </row>
    <row r="574" spans="1:12" x14ac:dyDescent="0.2">
      <c r="A574" s="11">
        <f t="shared" si="26"/>
        <v>565</v>
      </c>
      <c r="B574" s="12" t="s">
        <v>16971</v>
      </c>
      <c r="C574" s="12" t="s">
        <v>2725</v>
      </c>
      <c r="D574" s="12" t="s">
        <v>16972</v>
      </c>
      <c r="E574" s="14">
        <v>96</v>
      </c>
      <c r="F574" s="12" t="s">
        <v>676</v>
      </c>
      <c r="G574" s="11"/>
      <c r="H574" s="11"/>
      <c r="I574" s="211"/>
      <c r="J574" s="26"/>
      <c r="K574" s="11">
        <f t="shared" si="24"/>
        <v>0</v>
      </c>
      <c r="L574" s="11">
        <f t="shared" si="25"/>
        <v>0</v>
      </c>
    </row>
    <row r="575" spans="1:12" x14ac:dyDescent="0.2">
      <c r="A575" s="11">
        <f t="shared" si="26"/>
        <v>566</v>
      </c>
      <c r="B575" s="12" t="s">
        <v>16973</v>
      </c>
      <c r="C575" s="12" t="s">
        <v>2726</v>
      </c>
      <c r="D575" s="12" t="s">
        <v>16974</v>
      </c>
      <c r="E575" s="14">
        <v>1</v>
      </c>
      <c r="F575" s="12" t="s">
        <v>9</v>
      </c>
      <c r="G575" s="11"/>
      <c r="H575" s="11"/>
      <c r="I575" s="211"/>
      <c r="J575" s="26"/>
      <c r="K575" s="11">
        <f t="shared" si="24"/>
        <v>0</v>
      </c>
      <c r="L575" s="11">
        <f t="shared" si="25"/>
        <v>0</v>
      </c>
    </row>
    <row r="576" spans="1:12" x14ac:dyDescent="0.2">
      <c r="A576" s="11">
        <f t="shared" si="26"/>
        <v>567</v>
      </c>
      <c r="B576" s="12" t="s">
        <v>16975</v>
      </c>
      <c r="C576" s="12" t="s">
        <v>2727</v>
      </c>
      <c r="D576" s="12" t="s">
        <v>16093</v>
      </c>
      <c r="E576" s="14">
        <v>1</v>
      </c>
      <c r="F576" s="12" t="s">
        <v>9</v>
      </c>
      <c r="G576" s="11"/>
      <c r="H576" s="11"/>
      <c r="I576" s="211"/>
      <c r="J576" s="26"/>
      <c r="K576" s="11">
        <f t="shared" si="24"/>
        <v>0</v>
      </c>
      <c r="L576" s="11">
        <f t="shared" si="25"/>
        <v>0</v>
      </c>
    </row>
    <row r="577" spans="1:12" x14ac:dyDescent="0.2">
      <c r="A577" s="11">
        <f t="shared" si="26"/>
        <v>568</v>
      </c>
      <c r="B577" s="12" t="s">
        <v>16976</v>
      </c>
      <c r="C577" s="12" t="s">
        <v>2728</v>
      </c>
      <c r="D577" s="12" t="s">
        <v>3094</v>
      </c>
      <c r="E577" s="14">
        <v>1</v>
      </c>
      <c r="F577" s="12" t="s">
        <v>9</v>
      </c>
      <c r="G577" s="11"/>
      <c r="H577" s="11"/>
      <c r="I577" s="211"/>
      <c r="J577" s="26"/>
      <c r="K577" s="11">
        <f t="shared" si="24"/>
        <v>0</v>
      </c>
      <c r="L577" s="11">
        <f t="shared" si="25"/>
        <v>0</v>
      </c>
    </row>
    <row r="578" spans="1:12" x14ac:dyDescent="0.2">
      <c r="A578" s="11">
        <f t="shared" si="26"/>
        <v>569</v>
      </c>
      <c r="B578" s="12" t="s">
        <v>16977</v>
      </c>
      <c r="C578" s="12" t="s">
        <v>2729</v>
      </c>
      <c r="D578" s="12" t="s">
        <v>16978</v>
      </c>
      <c r="E578" s="14">
        <v>1</v>
      </c>
      <c r="F578" s="12" t="s">
        <v>9</v>
      </c>
      <c r="G578" s="11"/>
      <c r="H578" s="11"/>
      <c r="I578" s="211"/>
      <c r="J578" s="26"/>
      <c r="K578" s="11">
        <f t="shared" si="24"/>
        <v>0</v>
      </c>
      <c r="L578" s="11">
        <f t="shared" si="25"/>
        <v>0</v>
      </c>
    </row>
    <row r="579" spans="1:12" x14ac:dyDescent="0.2">
      <c r="A579" s="11">
        <f t="shared" si="26"/>
        <v>570</v>
      </c>
      <c r="B579" s="12" t="s">
        <v>16979</v>
      </c>
      <c r="C579" s="12" t="s">
        <v>2730</v>
      </c>
      <c r="D579" s="12" t="s">
        <v>16980</v>
      </c>
      <c r="E579" s="14">
        <v>1</v>
      </c>
      <c r="F579" s="12" t="s">
        <v>9</v>
      </c>
      <c r="G579" s="11"/>
      <c r="H579" s="11"/>
      <c r="I579" s="211"/>
      <c r="J579" s="26"/>
      <c r="K579" s="11">
        <f t="shared" si="24"/>
        <v>0</v>
      </c>
      <c r="L579" s="11">
        <f t="shared" si="25"/>
        <v>0</v>
      </c>
    </row>
    <row r="580" spans="1:12" x14ac:dyDescent="0.2">
      <c r="A580" s="11">
        <f t="shared" si="26"/>
        <v>571</v>
      </c>
      <c r="B580" s="12" t="s">
        <v>16981</v>
      </c>
      <c r="C580" s="12" t="s">
        <v>2731</v>
      </c>
      <c r="D580" s="12" t="s">
        <v>16982</v>
      </c>
      <c r="E580" s="14">
        <v>1</v>
      </c>
      <c r="F580" s="12" t="s">
        <v>9</v>
      </c>
      <c r="G580" s="11"/>
      <c r="H580" s="11"/>
      <c r="I580" s="211"/>
      <c r="J580" s="26"/>
      <c r="K580" s="11">
        <f t="shared" si="24"/>
        <v>0</v>
      </c>
      <c r="L580" s="11">
        <f t="shared" si="25"/>
        <v>0</v>
      </c>
    </row>
    <row r="581" spans="1:12" x14ac:dyDescent="0.2">
      <c r="A581" s="11">
        <f t="shared" si="26"/>
        <v>572</v>
      </c>
      <c r="B581" s="12" t="s">
        <v>16983</v>
      </c>
      <c r="C581" s="12" t="s">
        <v>2732</v>
      </c>
      <c r="D581" s="12" t="s">
        <v>16984</v>
      </c>
      <c r="E581" s="14">
        <v>1</v>
      </c>
      <c r="F581" s="12" t="s">
        <v>9</v>
      </c>
      <c r="G581" s="11"/>
      <c r="H581" s="11"/>
      <c r="I581" s="211"/>
      <c r="J581" s="26"/>
      <c r="K581" s="11">
        <f t="shared" si="24"/>
        <v>0</v>
      </c>
      <c r="L581" s="11">
        <f t="shared" si="25"/>
        <v>0</v>
      </c>
    </row>
    <row r="582" spans="1:12" x14ac:dyDescent="0.2">
      <c r="A582" s="11">
        <f t="shared" si="26"/>
        <v>573</v>
      </c>
      <c r="B582" s="12" t="s">
        <v>16985</v>
      </c>
      <c r="C582" s="12" t="s">
        <v>2733</v>
      </c>
      <c r="D582" s="12" t="s">
        <v>16986</v>
      </c>
      <c r="E582" s="14">
        <v>1</v>
      </c>
      <c r="F582" s="12" t="s">
        <v>9</v>
      </c>
      <c r="G582" s="11"/>
      <c r="H582" s="11"/>
      <c r="I582" s="211"/>
      <c r="J582" s="26"/>
      <c r="K582" s="11">
        <f t="shared" si="24"/>
        <v>0</v>
      </c>
      <c r="L582" s="11">
        <f t="shared" si="25"/>
        <v>0</v>
      </c>
    </row>
    <row r="583" spans="1:12" x14ac:dyDescent="0.2">
      <c r="A583" s="11">
        <f t="shared" si="26"/>
        <v>574</v>
      </c>
      <c r="B583" s="12" t="s">
        <v>16987</v>
      </c>
      <c r="C583" s="12" t="s">
        <v>2734</v>
      </c>
      <c r="D583" s="12" t="s">
        <v>16988</v>
      </c>
      <c r="E583" s="14">
        <v>1</v>
      </c>
      <c r="F583" s="12" t="s">
        <v>9</v>
      </c>
      <c r="G583" s="11"/>
      <c r="H583" s="11"/>
      <c r="I583" s="211"/>
      <c r="J583" s="26"/>
      <c r="K583" s="11">
        <f t="shared" si="24"/>
        <v>0</v>
      </c>
      <c r="L583" s="11">
        <f t="shared" si="25"/>
        <v>0</v>
      </c>
    </row>
    <row r="584" spans="1:12" x14ac:dyDescent="0.2">
      <c r="A584" s="11">
        <f t="shared" si="26"/>
        <v>575</v>
      </c>
      <c r="B584" s="12" t="s">
        <v>16989</v>
      </c>
      <c r="C584" s="12" t="s">
        <v>2735</v>
      </c>
      <c r="D584" s="12" t="s">
        <v>16990</v>
      </c>
      <c r="E584" s="14">
        <v>1</v>
      </c>
      <c r="F584" s="12" t="s">
        <v>9</v>
      </c>
      <c r="G584" s="11"/>
      <c r="H584" s="11"/>
      <c r="I584" s="211"/>
      <c r="J584" s="26"/>
      <c r="K584" s="11">
        <f t="shared" si="24"/>
        <v>0</v>
      </c>
      <c r="L584" s="11">
        <f t="shared" si="25"/>
        <v>0</v>
      </c>
    </row>
    <row r="585" spans="1:12" x14ac:dyDescent="0.2">
      <c r="A585" s="11">
        <f t="shared" si="26"/>
        <v>576</v>
      </c>
      <c r="B585" s="12" t="s">
        <v>16991</v>
      </c>
      <c r="C585" s="12" t="s">
        <v>2736</v>
      </c>
      <c r="D585" s="12" t="s">
        <v>16992</v>
      </c>
      <c r="E585" s="14">
        <v>1</v>
      </c>
      <c r="F585" s="12" t="s">
        <v>9</v>
      </c>
      <c r="G585" s="11"/>
      <c r="H585" s="11"/>
      <c r="I585" s="211"/>
      <c r="J585" s="26"/>
      <c r="K585" s="11">
        <f t="shared" si="24"/>
        <v>0</v>
      </c>
      <c r="L585" s="11">
        <f t="shared" si="25"/>
        <v>0</v>
      </c>
    </row>
    <row r="586" spans="1:12" x14ac:dyDescent="0.2">
      <c r="A586" s="11">
        <f t="shared" si="26"/>
        <v>577</v>
      </c>
      <c r="B586" s="12" t="s">
        <v>16993</v>
      </c>
      <c r="C586" s="12" t="s">
        <v>2737</v>
      </c>
      <c r="D586" s="12" t="s">
        <v>16994</v>
      </c>
      <c r="E586" s="14">
        <v>1</v>
      </c>
      <c r="F586" s="12" t="s">
        <v>9</v>
      </c>
      <c r="G586" s="11"/>
      <c r="H586" s="11"/>
      <c r="I586" s="211"/>
      <c r="J586" s="26"/>
      <c r="K586" s="11">
        <f t="shared" si="24"/>
        <v>0</v>
      </c>
      <c r="L586" s="11">
        <f t="shared" si="25"/>
        <v>0</v>
      </c>
    </row>
    <row r="587" spans="1:12" x14ac:dyDescent="0.2">
      <c r="A587" s="11">
        <f t="shared" si="26"/>
        <v>578</v>
      </c>
      <c r="B587" s="12" t="s">
        <v>16995</v>
      </c>
      <c r="C587" s="12" t="s">
        <v>2738</v>
      </c>
      <c r="D587" s="12" t="s">
        <v>16996</v>
      </c>
      <c r="E587" s="14">
        <v>1</v>
      </c>
      <c r="F587" s="12" t="s">
        <v>9</v>
      </c>
      <c r="G587" s="11"/>
      <c r="H587" s="11"/>
      <c r="I587" s="211"/>
      <c r="J587" s="26"/>
      <c r="K587" s="11">
        <f t="shared" ref="K587:K650" si="27">I587*(100-J587)/100</f>
        <v>0</v>
      </c>
      <c r="L587" s="11">
        <f t="shared" ref="L587:L650" si="28">E587*K587</f>
        <v>0</v>
      </c>
    </row>
    <row r="588" spans="1:12" x14ac:dyDescent="0.2">
      <c r="A588" s="11">
        <f t="shared" ref="A588:A651" si="29">A587+1</f>
        <v>579</v>
      </c>
      <c r="B588" s="12" t="s">
        <v>16997</v>
      </c>
      <c r="C588" s="12" t="s">
        <v>2739</v>
      </c>
      <c r="D588" s="12" t="s">
        <v>16998</v>
      </c>
      <c r="E588" s="14">
        <v>1</v>
      </c>
      <c r="F588" s="12" t="s">
        <v>9</v>
      </c>
      <c r="G588" s="11"/>
      <c r="H588" s="11"/>
      <c r="I588" s="211"/>
      <c r="J588" s="26"/>
      <c r="K588" s="11">
        <f t="shared" si="27"/>
        <v>0</v>
      </c>
      <c r="L588" s="11">
        <f t="shared" si="28"/>
        <v>0</v>
      </c>
    </row>
    <row r="589" spans="1:12" x14ac:dyDescent="0.2">
      <c r="A589" s="11">
        <f t="shared" si="29"/>
        <v>580</v>
      </c>
      <c r="B589" s="12" t="s">
        <v>16999</v>
      </c>
      <c r="C589" s="12" t="s">
        <v>2740</v>
      </c>
      <c r="D589" s="12" t="s">
        <v>17000</v>
      </c>
      <c r="E589" s="14">
        <v>35</v>
      </c>
      <c r="F589" s="12" t="s">
        <v>9</v>
      </c>
      <c r="G589" s="11"/>
      <c r="H589" s="11"/>
      <c r="I589" s="211"/>
      <c r="J589" s="26"/>
      <c r="K589" s="11">
        <f t="shared" si="27"/>
        <v>0</v>
      </c>
      <c r="L589" s="11">
        <f t="shared" si="28"/>
        <v>0</v>
      </c>
    </row>
    <row r="590" spans="1:12" x14ac:dyDescent="0.2">
      <c r="A590" s="11">
        <f t="shared" si="29"/>
        <v>581</v>
      </c>
      <c r="B590" s="12" t="s">
        <v>17001</v>
      </c>
      <c r="C590" s="12" t="s">
        <v>17002</v>
      </c>
      <c r="D590" s="12" t="s">
        <v>17003</v>
      </c>
      <c r="E590" s="14">
        <v>1</v>
      </c>
      <c r="F590" s="12" t="s">
        <v>9</v>
      </c>
      <c r="G590" s="11"/>
      <c r="H590" s="11"/>
      <c r="I590" s="211"/>
      <c r="J590" s="26"/>
      <c r="K590" s="11">
        <f t="shared" si="27"/>
        <v>0</v>
      </c>
      <c r="L590" s="11">
        <f t="shared" si="28"/>
        <v>0</v>
      </c>
    </row>
    <row r="591" spans="1:12" x14ac:dyDescent="0.2">
      <c r="A591" s="11">
        <f t="shared" si="29"/>
        <v>582</v>
      </c>
      <c r="B591" s="12" t="s">
        <v>17004</v>
      </c>
      <c r="C591" s="12" t="s">
        <v>2743</v>
      </c>
      <c r="D591" s="12" t="s">
        <v>17005</v>
      </c>
      <c r="E591" s="14">
        <v>1</v>
      </c>
      <c r="F591" s="12" t="s">
        <v>9</v>
      </c>
      <c r="G591" s="11"/>
      <c r="H591" s="11"/>
      <c r="I591" s="211"/>
      <c r="J591" s="26"/>
      <c r="K591" s="11">
        <f t="shared" si="27"/>
        <v>0</v>
      </c>
      <c r="L591" s="11">
        <f t="shared" si="28"/>
        <v>0</v>
      </c>
    </row>
    <row r="592" spans="1:12" x14ac:dyDescent="0.2">
      <c r="A592" s="11">
        <f t="shared" si="29"/>
        <v>583</v>
      </c>
      <c r="B592" s="12" t="s">
        <v>17006</v>
      </c>
      <c r="C592" s="12" t="s">
        <v>2744</v>
      </c>
      <c r="D592" s="12" t="s">
        <v>17007</v>
      </c>
      <c r="E592" s="14">
        <v>1</v>
      </c>
      <c r="F592" s="12" t="s">
        <v>9</v>
      </c>
      <c r="G592" s="11"/>
      <c r="H592" s="11"/>
      <c r="I592" s="211"/>
      <c r="J592" s="26"/>
      <c r="K592" s="11">
        <f t="shared" si="27"/>
        <v>0</v>
      </c>
      <c r="L592" s="11">
        <f t="shared" si="28"/>
        <v>0</v>
      </c>
    </row>
    <row r="593" spans="1:12" x14ac:dyDescent="0.2">
      <c r="A593" s="11">
        <f t="shared" si="29"/>
        <v>584</v>
      </c>
      <c r="B593" s="12" t="s">
        <v>17008</v>
      </c>
      <c r="C593" s="12" t="s">
        <v>2745</v>
      </c>
      <c r="D593" s="12" t="s">
        <v>17009</v>
      </c>
      <c r="E593" s="14">
        <v>1</v>
      </c>
      <c r="F593" s="12" t="s">
        <v>9</v>
      </c>
      <c r="G593" s="11"/>
      <c r="H593" s="11"/>
      <c r="I593" s="211"/>
      <c r="J593" s="26"/>
      <c r="K593" s="11">
        <f t="shared" si="27"/>
        <v>0</v>
      </c>
      <c r="L593" s="11">
        <f t="shared" si="28"/>
        <v>0</v>
      </c>
    </row>
    <row r="594" spans="1:12" x14ac:dyDescent="0.2">
      <c r="A594" s="11">
        <f t="shared" si="29"/>
        <v>585</v>
      </c>
      <c r="B594" s="12" t="s">
        <v>17010</v>
      </c>
      <c r="C594" s="12" t="s">
        <v>2746</v>
      </c>
      <c r="D594" s="12" t="s">
        <v>17011</v>
      </c>
      <c r="E594" s="14">
        <v>1</v>
      </c>
      <c r="F594" s="12" t="s">
        <v>9</v>
      </c>
      <c r="G594" s="11"/>
      <c r="H594" s="11"/>
      <c r="I594" s="211"/>
      <c r="J594" s="26"/>
      <c r="K594" s="11">
        <f t="shared" si="27"/>
        <v>0</v>
      </c>
      <c r="L594" s="11">
        <f t="shared" si="28"/>
        <v>0</v>
      </c>
    </row>
    <row r="595" spans="1:12" x14ac:dyDescent="0.2">
      <c r="A595" s="11">
        <f t="shared" si="29"/>
        <v>586</v>
      </c>
      <c r="B595" s="12" t="s">
        <v>17012</v>
      </c>
      <c r="C595" s="12" t="s">
        <v>2747</v>
      </c>
      <c r="D595" s="12" t="s">
        <v>17013</v>
      </c>
      <c r="E595" s="14">
        <v>1</v>
      </c>
      <c r="F595" s="12" t="s">
        <v>9</v>
      </c>
      <c r="G595" s="11"/>
      <c r="H595" s="11"/>
      <c r="I595" s="211"/>
      <c r="J595" s="26"/>
      <c r="K595" s="11">
        <f t="shared" si="27"/>
        <v>0</v>
      </c>
      <c r="L595" s="11">
        <f t="shared" si="28"/>
        <v>0</v>
      </c>
    </row>
    <row r="596" spans="1:12" x14ac:dyDescent="0.2">
      <c r="A596" s="11">
        <f t="shared" si="29"/>
        <v>587</v>
      </c>
      <c r="B596" s="12" t="s">
        <v>17014</v>
      </c>
      <c r="C596" s="12" t="s">
        <v>2748</v>
      </c>
      <c r="D596" s="12" t="s">
        <v>17015</v>
      </c>
      <c r="E596" s="14">
        <v>1</v>
      </c>
      <c r="F596" s="12" t="s">
        <v>9</v>
      </c>
      <c r="G596" s="11"/>
      <c r="H596" s="11"/>
      <c r="I596" s="211"/>
      <c r="J596" s="26"/>
      <c r="K596" s="11">
        <f t="shared" si="27"/>
        <v>0</v>
      </c>
      <c r="L596" s="11">
        <f t="shared" si="28"/>
        <v>0</v>
      </c>
    </row>
    <row r="597" spans="1:12" x14ac:dyDescent="0.2">
      <c r="A597" s="11">
        <f t="shared" si="29"/>
        <v>588</v>
      </c>
      <c r="B597" s="12" t="s">
        <v>17016</v>
      </c>
      <c r="C597" s="12" t="s">
        <v>2762</v>
      </c>
      <c r="D597" s="12" t="s">
        <v>17017</v>
      </c>
      <c r="E597" s="14">
        <v>1</v>
      </c>
      <c r="F597" s="12" t="s">
        <v>9</v>
      </c>
      <c r="G597" s="11"/>
      <c r="H597" s="11"/>
      <c r="I597" s="211"/>
      <c r="J597" s="26"/>
      <c r="K597" s="11">
        <f t="shared" si="27"/>
        <v>0</v>
      </c>
      <c r="L597" s="11">
        <f t="shared" si="28"/>
        <v>0</v>
      </c>
    </row>
    <row r="598" spans="1:12" x14ac:dyDescent="0.2">
      <c r="A598" s="11">
        <f t="shared" si="29"/>
        <v>589</v>
      </c>
      <c r="B598" s="12" t="s">
        <v>17018</v>
      </c>
      <c r="C598" s="12" t="s">
        <v>17019</v>
      </c>
      <c r="D598" s="12" t="s">
        <v>17020</v>
      </c>
      <c r="E598" s="14">
        <v>1</v>
      </c>
      <c r="F598" s="12" t="s">
        <v>9</v>
      </c>
      <c r="G598" s="11"/>
      <c r="H598" s="11"/>
      <c r="I598" s="211"/>
      <c r="J598" s="26"/>
      <c r="K598" s="11">
        <f t="shared" si="27"/>
        <v>0</v>
      </c>
      <c r="L598" s="11">
        <f t="shared" si="28"/>
        <v>0</v>
      </c>
    </row>
    <row r="599" spans="1:12" x14ac:dyDescent="0.2">
      <c r="A599" s="11">
        <f t="shared" si="29"/>
        <v>590</v>
      </c>
      <c r="B599" s="12" t="s">
        <v>17018</v>
      </c>
      <c r="C599" s="12" t="s">
        <v>17019</v>
      </c>
      <c r="D599" s="12" t="s">
        <v>17020</v>
      </c>
      <c r="E599" s="14">
        <v>1</v>
      </c>
      <c r="F599" s="12" t="s">
        <v>9</v>
      </c>
      <c r="G599" s="11"/>
      <c r="H599" s="11"/>
      <c r="I599" s="211"/>
      <c r="J599" s="26"/>
      <c r="K599" s="11">
        <f t="shared" si="27"/>
        <v>0</v>
      </c>
      <c r="L599" s="11">
        <f t="shared" si="28"/>
        <v>0</v>
      </c>
    </row>
    <row r="600" spans="1:12" x14ac:dyDescent="0.2">
      <c r="A600" s="11">
        <f t="shared" si="29"/>
        <v>591</v>
      </c>
      <c r="B600" s="12" t="s">
        <v>17021</v>
      </c>
      <c r="C600" s="12" t="s">
        <v>2750</v>
      </c>
      <c r="D600" s="12" t="s">
        <v>17022</v>
      </c>
      <c r="E600" s="14">
        <v>1</v>
      </c>
      <c r="F600" s="12" t="s">
        <v>9</v>
      </c>
      <c r="G600" s="11"/>
      <c r="H600" s="11"/>
      <c r="I600" s="211"/>
      <c r="J600" s="26"/>
      <c r="K600" s="11">
        <f t="shared" si="27"/>
        <v>0</v>
      </c>
      <c r="L600" s="11">
        <f t="shared" si="28"/>
        <v>0</v>
      </c>
    </row>
    <row r="601" spans="1:12" x14ac:dyDescent="0.2">
      <c r="A601" s="11">
        <f t="shared" si="29"/>
        <v>592</v>
      </c>
      <c r="B601" s="12" t="s">
        <v>17023</v>
      </c>
      <c r="C601" s="12" t="s">
        <v>2751</v>
      </c>
      <c r="D601" s="12" t="s">
        <v>17024</v>
      </c>
      <c r="E601" s="14">
        <v>1</v>
      </c>
      <c r="F601" s="12" t="s">
        <v>9</v>
      </c>
      <c r="G601" s="11"/>
      <c r="H601" s="11"/>
      <c r="I601" s="211"/>
      <c r="J601" s="26"/>
      <c r="K601" s="11">
        <f t="shared" si="27"/>
        <v>0</v>
      </c>
      <c r="L601" s="11">
        <f t="shared" si="28"/>
        <v>0</v>
      </c>
    </row>
    <row r="602" spans="1:12" x14ac:dyDescent="0.2">
      <c r="A602" s="11">
        <f t="shared" si="29"/>
        <v>593</v>
      </c>
      <c r="B602" s="12" t="s">
        <v>17025</v>
      </c>
      <c r="C602" s="12" t="s">
        <v>5361</v>
      </c>
      <c r="D602" s="12" t="s">
        <v>5362</v>
      </c>
      <c r="E602" s="14">
        <v>1</v>
      </c>
      <c r="F602" s="12" t="s">
        <v>9</v>
      </c>
      <c r="G602" s="11"/>
      <c r="H602" s="11"/>
      <c r="I602" s="211"/>
      <c r="J602" s="26"/>
      <c r="K602" s="11">
        <f t="shared" si="27"/>
        <v>0</v>
      </c>
      <c r="L602" s="11">
        <f t="shared" si="28"/>
        <v>0</v>
      </c>
    </row>
    <row r="603" spans="1:12" x14ac:dyDescent="0.2">
      <c r="A603" s="11">
        <f t="shared" si="29"/>
        <v>594</v>
      </c>
      <c r="B603" s="12" t="s">
        <v>17026</v>
      </c>
      <c r="C603" s="12" t="s">
        <v>2752</v>
      </c>
      <c r="D603" s="12" t="s">
        <v>17027</v>
      </c>
      <c r="E603" s="14">
        <v>1</v>
      </c>
      <c r="F603" s="12" t="s">
        <v>9</v>
      </c>
      <c r="G603" s="11"/>
      <c r="H603" s="11"/>
      <c r="I603" s="211"/>
      <c r="J603" s="26"/>
      <c r="K603" s="11">
        <f t="shared" si="27"/>
        <v>0</v>
      </c>
      <c r="L603" s="11">
        <f t="shared" si="28"/>
        <v>0</v>
      </c>
    </row>
    <row r="604" spans="1:12" x14ac:dyDescent="0.2">
      <c r="A604" s="11">
        <f t="shared" si="29"/>
        <v>595</v>
      </c>
      <c r="B604" s="12" t="s">
        <v>17028</v>
      </c>
      <c r="C604" s="12" t="s">
        <v>2753</v>
      </c>
      <c r="D604" s="12" t="s">
        <v>17029</v>
      </c>
      <c r="E604" s="14">
        <v>1</v>
      </c>
      <c r="F604" s="12" t="s">
        <v>9</v>
      </c>
      <c r="G604" s="11"/>
      <c r="H604" s="11"/>
      <c r="I604" s="211"/>
      <c r="J604" s="26"/>
      <c r="K604" s="11">
        <f t="shared" si="27"/>
        <v>0</v>
      </c>
      <c r="L604" s="11">
        <f t="shared" si="28"/>
        <v>0</v>
      </c>
    </row>
    <row r="605" spans="1:12" x14ac:dyDescent="0.2">
      <c r="A605" s="11">
        <f t="shared" si="29"/>
        <v>596</v>
      </c>
      <c r="B605" s="12" t="s">
        <v>17030</v>
      </c>
      <c r="C605" s="12" t="s">
        <v>17031</v>
      </c>
      <c r="D605" s="12" t="s">
        <v>17032</v>
      </c>
      <c r="E605" s="14">
        <v>1</v>
      </c>
      <c r="F605" s="12" t="s">
        <v>9</v>
      </c>
      <c r="G605" s="11"/>
      <c r="H605" s="11"/>
      <c r="I605" s="211"/>
      <c r="J605" s="26"/>
      <c r="K605" s="11">
        <f t="shared" si="27"/>
        <v>0</v>
      </c>
      <c r="L605" s="11">
        <f t="shared" si="28"/>
        <v>0</v>
      </c>
    </row>
    <row r="606" spans="1:12" x14ac:dyDescent="0.2">
      <c r="A606" s="11">
        <f t="shared" si="29"/>
        <v>597</v>
      </c>
      <c r="B606" s="12" t="s">
        <v>17033</v>
      </c>
      <c r="C606" s="12" t="s">
        <v>2754</v>
      </c>
      <c r="D606" s="12" t="s">
        <v>17034</v>
      </c>
      <c r="E606" s="14">
        <v>1</v>
      </c>
      <c r="F606" s="12" t="s">
        <v>9</v>
      </c>
      <c r="G606" s="11"/>
      <c r="H606" s="11"/>
      <c r="I606" s="211"/>
      <c r="J606" s="26"/>
      <c r="K606" s="11">
        <f t="shared" si="27"/>
        <v>0</v>
      </c>
      <c r="L606" s="11">
        <f t="shared" si="28"/>
        <v>0</v>
      </c>
    </row>
    <row r="607" spans="1:12" x14ac:dyDescent="0.2">
      <c r="A607" s="11">
        <f t="shared" si="29"/>
        <v>598</v>
      </c>
      <c r="B607" s="12" t="s">
        <v>17035</v>
      </c>
      <c r="C607" s="12" t="s">
        <v>2755</v>
      </c>
      <c r="D607" s="12" t="s">
        <v>17036</v>
      </c>
      <c r="E607" s="14">
        <v>1</v>
      </c>
      <c r="F607" s="12" t="s">
        <v>9</v>
      </c>
      <c r="G607" s="11"/>
      <c r="H607" s="11"/>
      <c r="I607" s="211"/>
      <c r="J607" s="26"/>
      <c r="K607" s="11">
        <f t="shared" si="27"/>
        <v>0</v>
      </c>
      <c r="L607" s="11">
        <f t="shared" si="28"/>
        <v>0</v>
      </c>
    </row>
    <row r="608" spans="1:12" x14ac:dyDescent="0.2">
      <c r="A608" s="11">
        <f t="shared" si="29"/>
        <v>599</v>
      </c>
      <c r="B608" s="12" t="s">
        <v>17037</v>
      </c>
      <c r="C608" s="12" t="s">
        <v>2756</v>
      </c>
      <c r="D608" s="12" t="s">
        <v>17038</v>
      </c>
      <c r="E608" s="14">
        <v>1</v>
      </c>
      <c r="F608" s="12" t="s">
        <v>9</v>
      </c>
      <c r="G608" s="11"/>
      <c r="H608" s="11"/>
      <c r="I608" s="211"/>
      <c r="J608" s="26"/>
      <c r="K608" s="11">
        <f t="shared" si="27"/>
        <v>0</v>
      </c>
      <c r="L608" s="11">
        <f t="shared" si="28"/>
        <v>0</v>
      </c>
    </row>
    <row r="609" spans="1:12" x14ac:dyDescent="0.2">
      <c r="A609" s="11">
        <f t="shared" si="29"/>
        <v>600</v>
      </c>
      <c r="B609" s="12" t="s">
        <v>17039</v>
      </c>
      <c r="C609" s="12" t="s">
        <v>2757</v>
      </c>
      <c r="D609" s="12" t="s">
        <v>17040</v>
      </c>
      <c r="E609" s="14">
        <v>5</v>
      </c>
      <c r="F609" s="12" t="s">
        <v>9</v>
      </c>
      <c r="G609" s="11"/>
      <c r="H609" s="11"/>
      <c r="I609" s="211"/>
      <c r="J609" s="26"/>
      <c r="K609" s="11">
        <f t="shared" si="27"/>
        <v>0</v>
      </c>
      <c r="L609" s="11">
        <f t="shared" si="28"/>
        <v>0</v>
      </c>
    </row>
    <row r="610" spans="1:12" x14ac:dyDescent="0.2">
      <c r="A610" s="11">
        <f t="shared" si="29"/>
        <v>601</v>
      </c>
      <c r="B610" s="12" t="s">
        <v>17041</v>
      </c>
      <c r="C610" s="12" t="s">
        <v>2758</v>
      </c>
      <c r="D610" s="12" t="s">
        <v>17042</v>
      </c>
      <c r="E610" s="14">
        <v>1</v>
      </c>
      <c r="F610" s="12" t="s">
        <v>9</v>
      </c>
      <c r="G610" s="11"/>
      <c r="H610" s="11"/>
      <c r="I610" s="211"/>
      <c r="J610" s="26"/>
      <c r="K610" s="11">
        <f t="shared" si="27"/>
        <v>0</v>
      </c>
      <c r="L610" s="11">
        <f t="shared" si="28"/>
        <v>0</v>
      </c>
    </row>
    <row r="611" spans="1:12" x14ac:dyDescent="0.2">
      <c r="A611" s="11">
        <f t="shared" si="29"/>
        <v>602</v>
      </c>
      <c r="B611" s="12" t="s">
        <v>17043</v>
      </c>
      <c r="C611" s="12" t="s">
        <v>2759</v>
      </c>
      <c r="D611" s="12" t="s">
        <v>17044</v>
      </c>
      <c r="E611" s="14">
        <v>1</v>
      </c>
      <c r="F611" s="12" t="s">
        <v>9</v>
      </c>
      <c r="G611" s="11"/>
      <c r="H611" s="11"/>
      <c r="I611" s="211"/>
      <c r="J611" s="26"/>
      <c r="K611" s="11">
        <f t="shared" si="27"/>
        <v>0</v>
      </c>
      <c r="L611" s="11">
        <f t="shared" si="28"/>
        <v>0</v>
      </c>
    </row>
    <row r="612" spans="1:12" x14ac:dyDescent="0.2">
      <c r="A612" s="11">
        <f t="shared" si="29"/>
        <v>603</v>
      </c>
      <c r="B612" s="12" t="s">
        <v>17045</v>
      </c>
      <c r="C612" s="12" t="s">
        <v>2749</v>
      </c>
      <c r="D612" s="12" t="s">
        <v>17046</v>
      </c>
      <c r="E612" s="14">
        <v>1</v>
      </c>
      <c r="F612" s="12" t="s">
        <v>9</v>
      </c>
      <c r="G612" s="11"/>
      <c r="H612" s="11"/>
      <c r="I612" s="211"/>
      <c r="J612" s="26"/>
      <c r="K612" s="11">
        <f t="shared" si="27"/>
        <v>0</v>
      </c>
      <c r="L612" s="11">
        <f t="shared" si="28"/>
        <v>0</v>
      </c>
    </row>
    <row r="613" spans="1:12" x14ac:dyDescent="0.2">
      <c r="A613" s="11">
        <f t="shared" si="29"/>
        <v>604</v>
      </c>
      <c r="B613" s="12" t="s">
        <v>17047</v>
      </c>
      <c r="C613" s="12" t="s">
        <v>2760</v>
      </c>
      <c r="D613" s="12" t="s">
        <v>17048</v>
      </c>
      <c r="E613" s="14">
        <v>1</v>
      </c>
      <c r="F613" s="12" t="s">
        <v>9</v>
      </c>
      <c r="G613" s="11"/>
      <c r="H613" s="11"/>
      <c r="I613" s="211"/>
      <c r="J613" s="26"/>
      <c r="K613" s="11">
        <f t="shared" si="27"/>
        <v>0</v>
      </c>
      <c r="L613" s="11">
        <f t="shared" si="28"/>
        <v>0</v>
      </c>
    </row>
    <row r="614" spans="1:12" x14ac:dyDescent="0.2">
      <c r="A614" s="11">
        <f t="shared" si="29"/>
        <v>605</v>
      </c>
      <c r="B614" s="12" t="s">
        <v>17047</v>
      </c>
      <c r="C614" s="12" t="s">
        <v>2760</v>
      </c>
      <c r="D614" s="12" t="s">
        <v>17048</v>
      </c>
      <c r="E614" s="14">
        <v>1</v>
      </c>
      <c r="F614" s="12" t="s">
        <v>9</v>
      </c>
      <c r="G614" s="11"/>
      <c r="H614" s="11"/>
      <c r="I614" s="211"/>
      <c r="J614" s="26"/>
      <c r="K614" s="11">
        <f t="shared" si="27"/>
        <v>0</v>
      </c>
      <c r="L614" s="11">
        <f t="shared" si="28"/>
        <v>0</v>
      </c>
    </row>
    <row r="615" spans="1:12" x14ac:dyDescent="0.2">
      <c r="A615" s="11">
        <f t="shared" si="29"/>
        <v>606</v>
      </c>
      <c r="B615" s="12" t="s">
        <v>17049</v>
      </c>
      <c r="C615" s="12" t="s">
        <v>2761</v>
      </c>
      <c r="D615" s="12" t="s">
        <v>17050</v>
      </c>
      <c r="E615" s="14">
        <v>1</v>
      </c>
      <c r="F615" s="12" t="s">
        <v>9</v>
      </c>
      <c r="G615" s="11"/>
      <c r="H615" s="11"/>
      <c r="I615" s="211"/>
      <c r="J615" s="26"/>
      <c r="K615" s="11">
        <f t="shared" si="27"/>
        <v>0</v>
      </c>
      <c r="L615" s="11">
        <f t="shared" si="28"/>
        <v>0</v>
      </c>
    </row>
    <row r="616" spans="1:12" x14ac:dyDescent="0.2">
      <c r="A616" s="11">
        <f t="shared" si="29"/>
        <v>607</v>
      </c>
      <c r="B616" s="12" t="s">
        <v>17051</v>
      </c>
      <c r="C616" s="12" t="s">
        <v>2763</v>
      </c>
      <c r="D616" s="12" t="s">
        <v>17052</v>
      </c>
      <c r="E616" s="14">
        <v>1</v>
      </c>
      <c r="F616" s="12" t="s">
        <v>9</v>
      </c>
      <c r="G616" s="11"/>
      <c r="H616" s="11"/>
      <c r="I616" s="211"/>
      <c r="J616" s="26"/>
      <c r="K616" s="11">
        <f t="shared" si="27"/>
        <v>0</v>
      </c>
      <c r="L616" s="11">
        <f t="shared" si="28"/>
        <v>0</v>
      </c>
    </row>
    <row r="617" spans="1:12" x14ac:dyDescent="0.2">
      <c r="A617" s="11">
        <f t="shared" si="29"/>
        <v>608</v>
      </c>
      <c r="B617" s="12" t="s">
        <v>17053</v>
      </c>
      <c r="C617" s="12" t="s">
        <v>2764</v>
      </c>
      <c r="D617" s="12" t="s">
        <v>17054</v>
      </c>
      <c r="E617" s="14">
        <v>1</v>
      </c>
      <c r="F617" s="12" t="s">
        <v>9</v>
      </c>
      <c r="G617" s="11"/>
      <c r="H617" s="11"/>
      <c r="I617" s="211"/>
      <c r="J617" s="26"/>
      <c r="K617" s="11">
        <f t="shared" si="27"/>
        <v>0</v>
      </c>
      <c r="L617" s="11">
        <f t="shared" si="28"/>
        <v>0</v>
      </c>
    </row>
    <row r="618" spans="1:12" x14ac:dyDescent="0.2">
      <c r="A618" s="11">
        <f t="shared" si="29"/>
        <v>609</v>
      </c>
      <c r="B618" s="12" t="s">
        <v>17055</v>
      </c>
      <c r="C618" s="12" t="s">
        <v>2765</v>
      </c>
      <c r="D618" s="12" t="s">
        <v>17056</v>
      </c>
      <c r="E618" s="14">
        <v>1</v>
      </c>
      <c r="F618" s="12" t="s">
        <v>9</v>
      </c>
      <c r="G618" s="11"/>
      <c r="H618" s="11"/>
      <c r="I618" s="211"/>
      <c r="J618" s="26"/>
      <c r="K618" s="11">
        <f t="shared" si="27"/>
        <v>0</v>
      </c>
      <c r="L618" s="11">
        <f t="shared" si="28"/>
        <v>0</v>
      </c>
    </row>
    <row r="619" spans="1:12" x14ac:dyDescent="0.2">
      <c r="A619" s="11">
        <f t="shared" si="29"/>
        <v>610</v>
      </c>
      <c r="B619" s="12" t="s">
        <v>17057</v>
      </c>
      <c r="C619" s="12" t="s">
        <v>2766</v>
      </c>
      <c r="D619" s="12" t="s">
        <v>17058</v>
      </c>
      <c r="E619" s="14">
        <v>1</v>
      </c>
      <c r="F619" s="12" t="s">
        <v>9</v>
      </c>
      <c r="G619" s="11"/>
      <c r="H619" s="11"/>
      <c r="I619" s="211"/>
      <c r="J619" s="26"/>
      <c r="K619" s="11">
        <f t="shared" si="27"/>
        <v>0</v>
      </c>
      <c r="L619" s="11">
        <f t="shared" si="28"/>
        <v>0</v>
      </c>
    </row>
    <row r="620" spans="1:12" x14ac:dyDescent="0.2">
      <c r="A620" s="11">
        <f t="shared" si="29"/>
        <v>611</v>
      </c>
      <c r="B620" s="12" t="s">
        <v>17059</v>
      </c>
      <c r="C620" s="12" t="s">
        <v>2767</v>
      </c>
      <c r="D620" s="12" t="s">
        <v>17060</v>
      </c>
      <c r="E620" s="14">
        <v>1</v>
      </c>
      <c r="F620" s="12" t="s">
        <v>9</v>
      </c>
      <c r="G620" s="11"/>
      <c r="H620" s="11"/>
      <c r="I620" s="211"/>
      <c r="J620" s="26"/>
      <c r="K620" s="11">
        <f t="shared" si="27"/>
        <v>0</v>
      </c>
      <c r="L620" s="11">
        <f t="shared" si="28"/>
        <v>0</v>
      </c>
    </row>
    <row r="621" spans="1:12" x14ac:dyDescent="0.2">
      <c r="A621" s="11">
        <f t="shared" si="29"/>
        <v>612</v>
      </c>
      <c r="B621" s="12" t="s">
        <v>17061</v>
      </c>
      <c r="C621" s="12" t="s">
        <v>2768</v>
      </c>
      <c r="D621" s="12" t="s">
        <v>17062</v>
      </c>
      <c r="E621" s="14">
        <v>1</v>
      </c>
      <c r="F621" s="12" t="s">
        <v>9</v>
      </c>
      <c r="G621" s="11"/>
      <c r="H621" s="11"/>
      <c r="I621" s="211"/>
      <c r="J621" s="26"/>
      <c r="K621" s="11">
        <f t="shared" si="27"/>
        <v>0</v>
      </c>
      <c r="L621" s="11">
        <f t="shared" si="28"/>
        <v>0</v>
      </c>
    </row>
    <row r="622" spans="1:12" x14ac:dyDescent="0.2">
      <c r="A622" s="11">
        <f t="shared" si="29"/>
        <v>613</v>
      </c>
      <c r="B622" s="12" t="s">
        <v>17063</v>
      </c>
      <c r="C622" s="12" t="s">
        <v>2769</v>
      </c>
      <c r="D622" s="12" t="s">
        <v>17064</v>
      </c>
      <c r="E622" s="14">
        <v>1</v>
      </c>
      <c r="F622" s="12" t="s">
        <v>9</v>
      </c>
      <c r="G622" s="11"/>
      <c r="H622" s="11"/>
      <c r="I622" s="211"/>
      <c r="J622" s="26"/>
      <c r="K622" s="11">
        <f t="shared" si="27"/>
        <v>0</v>
      </c>
      <c r="L622" s="11">
        <f t="shared" si="28"/>
        <v>0</v>
      </c>
    </row>
    <row r="623" spans="1:12" x14ac:dyDescent="0.2">
      <c r="A623" s="11">
        <f t="shared" si="29"/>
        <v>614</v>
      </c>
      <c r="B623" s="12" t="s">
        <v>17065</v>
      </c>
      <c r="C623" s="12" t="s">
        <v>2770</v>
      </c>
      <c r="D623" s="12" t="s">
        <v>17066</v>
      </c>
      <c r="E623" s="14">
        <v>1</v>
      </c>
      <c r="F623" s="12" t="s">
        <v>9</v>
      </c>
      <c r="G623" s="11"/>
      <c r="H623" s="11"/>
      <c r="I623" s="211"/>
      <c r="J623" s="26"/>
      <c r="K623" s="11">
        <f t="shared" si="27"/>
        <v>0</v>
      </c>
      <c r="L623" s="11">
        <f t="shared" si="28"/>
        <v>0</v>
      </c>
    </row>
    <row r="624" spans="1:12" x14ac:dyDescent="0.2">
      <c r="A624" s="11">
        <f t="shared" si="29"/>
        <v>615</v>
      </c>
      <c r="B624" s="12" t="s">
        <v>17067</v>
      </c>
      <c r="C624" s="12" t="s">
        <v>2771</v>
      </c>
      <c r="D624" s="12" t="s">
        <v>17068</v>
      </c>
      <c r="E624" s="14">
        <v>1</v>
      </c>
      <c r="F624" s="12" t="s">
        <v>9</v>
      </c>
      <c r="G624" s="11"/>
      <c r="H624" s="11"/>
      <c r="I624" s="211"/>
      <c r="J624" s="26"/>
      <c r="K624" s="11">
        <f t="shared" si="27"/>
        <v>0</v>
      </c>
      <c r="L624" s="11">
        <f t="shared" si="28"/>
        <v>0</v>
      </c>
    </row>
    <row r="625" spans="1:12" x14ac:dyDescent="0.2">
      <c r="A625" s="11">
        <f t="shared" si="29"/>
        <v>616</v>
      </c>
      <c r="B625" s="12" t="s">
        <v>17069</v>
      </c>
      <c r="C625" s="12" t="s">
        <v>2772</v>
      </c>
      <c r="D625" s="12" t="s">
        <v>17070</v>
      </c>
      <c r="E625" s="14">
        <v>2</v>
      </c>
      <c r="F625" s="12" t="s">
        <v>9</v>
      </c>
      <c r="G625" s="11"/>
      <c r="H625" s="11"/>
      <c r="I625" s="211"/>
      <c r="J625" s="26"/>
      <c r="K625" s="11">
        <f t="shared" si="27"/>
        <v>0</v>
      </c>
      <c r="L625" s="11">
        <f t="shared" si="28"/>
        <v>0</v>
      </c>
    </row>
    <row r="626" spans="1:12" x14ac:dyDescent="0.2">
      <c r="A626" s="11">
        <f t="shared" si="29"/>
        <v>617</v>
      </c>
      <c r="B626" s="12" t="s">
        <v>17071</v>
      </c>
      <c r="C626" s="12" t="s">
        <v>2773</v>
      </c>
      <c r="D626" s="12" t="s">
        <v>17072</v>
      </c>
      <c r="E626" s="14">
        <v>1</v>
      </c>
      <c r="F626" s="12" t="s">
        <v>9</v>
      </c>
      <c r="G626" s="11"/>
      <c r="H626" s="11"/>
      <c r="I626" s="211"/>
      <c r="J626" s="26"/>
      <c r="K626" s="11">
        <f t="shared" si="27"/>
        <v>0</v>
      </c>
      <c r="L626" s="11">
        <f t="shared" si="28"/>
        <v>0</v>
      </c>
    </row>
    <row r="627" spans="1:12" x14ac:dyDescent="0.2">
      <c r="A627" s="11">
        <f t="shared" si="29"/>
        <v>618</v>
      </c>
      <c r="B627" s="12" t="s">
        <v>17073</v>
      </c>
      <c r="C627" s="12" t="s">
        <v>2774</v>
      </c>
      <c r="D627" s="12" t="s">
        <v>17074</v>
      </c>
      <c r="E627" s="14">
        <v>1</v>
      </c>
      <c r="F627" s="12" t="s">
        <v>9</v>
      </c>
      <c r="G627" s="11"/>
      <c r="H627" s="11"/>
      <c r="I627" s="211"/>
      <c r="J627" s="26"/>
      <c r="K627" s="11">
        <f t="shared" si="27"/>
        <v>0</v>
      </c>
      <c r="L627" s="11">
        <f t="shared" si="28"/>
        <v>0</v>
      </c>
    </row>
    <row r="628" spans="1:12" x14ac:dyDescent="0.2">
      <c r="A628" s="11">
        <f t="shared" si="29"/>
        <v>619</v>
      </c>
      <c r="B628" s="12" t="s">
        <v>17075</v>
      </c>
      <c r="C628" s="12" t="s">
        <v>2775</v>
      </c>
      <c r="D628" s="12" t="s">
        <v>17074</v>
      </c>
      <c r="E628" s="14">
        <v>1</v>
      </c>
      <c r="F628" s="12" t="s">
        <v>9</v>
      </c>
      <c r="G628" s="11"/>
      <c r="H628" s="11"/>
      <c r="I628" s="211"/>
      <c r="J628" s="26"/>
      <c r="K628" s="11">
        <f t="shared" si="27"/>
        <v>0</v>
      </c>
      <c r="L628" s="11">
        <f t="shared" si="28"/>
        <v>0</v>
      </c>
    </row>
    <row r="629" spans="1:12" x14ac:dyDescent="0.2">
      <c r="A629" s="11">
        <f t="shared" si="29"/>
        <v>620</v>
      </c>
      <c r="B629" s="12" t="s">
        <v>17076</v>
      </c>
      <c r="C629" s="12" t="s">
        <v>2777</v>
      </c>
      <c r="D629" s="12" t="s">
        <v>8274</v>
      </c>
      <c r="E629" s="14">
        <v>1</v>
      </c>
      <c r="F629" s="12" t="s">
        <v>9</v>
      </c>
      <c r="G629" s="11"/>
      <c r="H629" s="11"/>
      <c r="I629" s="211"/>
      <c r="J629" s="26"/>
      <c r="K629" s="11">
        <f t="shared" si="27"/>
        <v>0</v>
      </c>
      <c r="L629" s="11">
        <f t="shared" si="28"/>
        <v>0</v>
      </c>
    </row>
    <row r="630" spans="1:12" x14ac:dyDescent="0.2">
      <c r="A630" s="11">
        <f t="shared" si="29"/>
        <v>621</v>
      </c>
      <c r="B630" s="12" t="s">
        <v>17077</v>
      </c>
      <c r="C630" s="12" t="s">
        <v>2778</v>
      </c>
      <c r="D630" s="12" t="s">
        <v>17078</v>
      </c>
      <c r="E630" s="14">
        <v>1</v>
      </c>
      <c r="F630" s="12" t="s">
        <v>9</v>
      </c>
      <c r="G630" s="11"/>
      <c r="H630" s="11"/>
      <c r="I630" s="211"/>
      <c r="J630" s="26"/>
      <c r="K630" s="11">
        <f t="shared" si="27"/>
        <v>0</v>
      </c>
      <c r="L630" s="11">
        <f t="shared" si="28"/>
        <v>0</v>
      </c>
    </row>
    <row r="631" spans="1:12" x14ac:dyDescent="0.2">
      <c r="A631" s="11">
        <f t="shared" si="29"/>
        <v>622</v>
      </c>
      <c r="B631" s="12" t="s">
        <v>17079</v>
      </c>
      <c r="C631" s="12" t="s">
        <v>2780</v>
      </c>
      <c r="D631" s="12" t="s">
        <v>17080</v>
      </c>
      <c r="E631" s="14">
        <v>1</v>
      </c>
      <c r="F631" s="12" t="s">
        <v>9</v>
      </c>
      <c r="G631" s="11"/>
      <c r="H631" s="11"/>
      <c r="I631" s="211"/>
      <c r="J631" s="26"/>
      <c r="K631" s="11">
        <f t="shared" si="27"/>
        <v>0</v>
      </c>
      <c r="L631" s="11">
        <f t="shared" si="28"/>
        <v>0</v>
      </c>
    </row>
    <row r="632" spans="1:12" x14ac:dyDescent="0.2">
      <c r="A632" s="11">
        <f t="shared" si="29"/>
        <v>623</v>
      </c>
      <c r="B632" s="12" t="s">
        <v>17081</v>
      </c>
      <c r="C632" s="12" t="s">
        <v>17082</v>
      </c>
      <c r="D632" s="12" t="s">
        <v>3097</v>
      </c>
      <c r="E632" s="14">
        <v>1</v>
      </c>
      <c r="F632" s="12" t="s">
        <v>9</v>
      </c>
      <c r="G632" s="11"/>
      <c r="H632" s="11"/>
      <c r="I632" s="211"/>
      <c r="J632" s="26"/>
      <c r="K632" s="11">
        <f t="shared" si="27"/>
        <v>0</v>
      </c>
      <c r="L632" s="11">
        <f t="shared" si="28"/>
        <v>0</v>
      </c>
    </row>
    <row r="633" spans="1:12" x14ac:dyDescent="0.2">
      <c r="A633" s="11">
        <f t="shared" si="29"/>
        <v>624</v>
      </c>
      <c r="B633" s="12" t="s">
        <v>17083</v>
      </c>
      <c r="C633" s="12" t="s">
        <v>2781</v>
      </c>
      <c r="D633" s="12" t="s">
        <v>17084</v>
      </c>
      <c r="E633" s="14">
        <v>5</v>
      </c>
      <c r="F633" s="12" t="s">
        <v>9</v>
      </c>
      <c r="G633" s="11"/>
      <c r="H633" s="11"/>
      <c r="I633" s="211"/>
      <c r="J633" s="26"/>
      <c r="K633" s="11">
        <f t="shared" si="27"/>
        <v>0</v>
      </c>
      <c r="L633" s="11">
        <f t="shared" si="28"/>
        <v>0</v>
      </c>
    </row>
    <row r="634" spans="1:12" x14ac:dyDescent="0.2">
      <c r="A634" s="11">
        <f t="shared" si="29"/>
        <v>625</v>
      </c>
      <c r="B634" s="12" t="s">
        <v>17085</v>
      </c>
      <c r="C634" s="12" t="s">
        <v>2782</v>
      </c>
      <c r="D634" s="12" t="s">
        <v>17086</v>
      </c>
      <c r="E634" s="14">
        <v>1</v>
      </c>
      <c r="F634" s="12" t="s">
        <v>9</v>
      </c>
      <c r="G634" s="11"/>
      <c r="H634" s="11"/>
      <c r="I634" s="211"/>
      <c r="J634" s="26"/>
      <c r="K634" s="11">
        <f t="shared" si="27"/>
        <v>0</v>
      </c>
      <c r="L634" s="11">
        <f t="shared" si="28"/>
        <v>0</v>
      </c>
    </row>
    <row r="635" spans="1:12" x14ac:dyDescent="0.2">
      <c r="A635" s="11">
        <f t="shared" si="29"/>
        <v>626</v>
      </c>
      <c r="B635" s="12" t="s">
        <v>17087</v>
      </c>
      <c r="C635" s="12" t="s">
        <v>2783</v>
      </c>
      <c r="D635" s="12" t="s">
        <v>17088</v>
      </c>
      <c r="E635" s="14">
        <v>1</v>
      </c>
      <c r="F635" s="12" t="s">
        <v>9</v>
      </c>
      <c r="G635" s="11"/>
      <c r="H635" s="11"/>
      <c r="I635" s="211"/>
      <c r="J635" s="26"/>
      <c r="K635" s="11">
        <f t="shared" si="27"/>
        <v>0</v>
      </c>
      <c r="L635" s="11">
        <f t="shared" si="28"/>
        <v>0</v>
      </c>
    </row>
    <row r="636" spans="1:12" x14ac:dyDescent="0.2">
      <c r="A636" s="11">
        <f t="shared" si="29"/>
        <v>627</v>
      </c>
      <c r="B636" s="12" t="s">
        <v>17089</v>
      </c>
      <c r="C636" s="12" t="s">
        <v>2784</v>
      </c>
      <c r="D636" s="12" t="s">
        <v>17090</v>
      </c>
      <c r="E636" s="14">
        <v>1</v>
      </c>
      <c r="F636" s="12" t="s">
        <v>9</v>
      </c>
      <c r="G636" s="11"/>
      <c r="H636" s="11"/>
      <c r="I636" s="211"/>
      <c r="J636" s="26"/>
      <c r="K636" s="11">
        <f t="shared" si="27"/>
        <v>0</v>
      </c>
      <c r="L636" s="11">
        <f t="shared" si="28"/>
        <v>0</v>
      </c>
    </row>
    <row r="637" spans="1:12" x14ac:dyDescent="0.2">
      <c r="A637" s="11">
        <f t="shared" si="29"/>
        <v>628</v>
      </c>
      <c r="B637" s="12" t="s">
        <v>17091</v>
      </c>
      <c r="C637" s="12" t="s">
        <v>2785</v>
      </c>
      <c r="D637" s="12" t="s">
        <v>17092</v>
      </c>
      <c r="E637" s="14">
        <v>1</v>
      </c>
      <c r="F637" s="12" t="s">
        <v>9</v>
      </c>
      <c r="G637" s="11"/>
      <c r="H637" s="11"/>
      <c r="I637" s="211"/>
      <c r="J637" s="26"/>
      <c r="K637" s="11">
        <f t="shared" si="27"/>
        <v>0</v>
      </c>
      <c r="L637" s="11">
        <f t="shared" si="28"/>
        <v>0</v>
      </c>
    </row>
    <row r="638" spans="1:12" x14ac:dyDescent="0.2">
      <c r="A638" s="11">
        <f t="shared" si="29"/>
        <v>629</v>
      </c>
      <c r="B638" s="12" t="s">
        <v>17093</v>
      </c>
      <c r="C638" s="12" t="s">
        <v>2786</v>
      </c>
      <c r="D638" s="12" t="s">
        <v>17094</v>
      </c>
      <c r="E638" s="14">
        <v>1</v>
      </c>
      <c r="F638" s="12" t="s">
        <v>9</v>
      </c>
      <c r="G638" s="11"/>
      <c r="H638" s="11"/>
      <c r="I638" s="211"/>
      <c r="J638" s="26"/>
      <c r="K638" s="11">
        <f t="shared" si="27"/>
        <v>0</v>
      </c>
      <c r="L638" s="11">
        <f t="shared" si="28"/>
        <v>0</v>
      </c>
    </row>
    <row r="639" spans="1:12" x14ac:dyDescent="0.2">
      <c r="A639" s="11">
        <f t="shared" si="29"/>
        <v>630</v>
      </c>
      <c r="B639" s="12" t="s">
        <v>17095</v>
      </c>
      <c r="C639" s="12" t="s">
        <v>2787</v>
      </c>
      <c r="D639" s="12" t="s">
        <v>17096</v>
      </c>
      <c r="E639" s="14">
        <v>1</v>
      </c>
      <c r="F639" s="12" t="s">
        <v>9</v>
      </c>
      <c r="G639" s="11"/>
      <c r="H639" s="11"/>
      <c r="I639" s="211"/>
      <c r="J639" s="26"/>
      <c r="K639" s="11">
        <f t="shared" si="27"/>
        <v>0</v>
      </c>
      <c r="L639" s="11">
        <f t="shared" si="28"/>
        <v>0</v>
      </c>
    </row>
    <row r="640" spans="1:12" x14ac:dyDescent="0.2">
      <c r="A640" s="11">
        <f t="shared" si="29"/>
        <v>631</v>
      </c>
      <c r="B640" s="12" t="s">
        <v>17097</v>
      </c>
      <c r="C640" s="12" t="s">
        <v>17098</v>
      </c>
      <c r="D640" s="12" t="s">
        <v>17099</v>
      </c>
      <c r="E640" s="14">
        <v>1</v>
      </c>
      <c r="F640" s="12" t="s">
        <v>9</v>
      </c>
      <c r="G640" s="11"/>
      <c r="H640" s="11"/>
      <c r="I640" s="211"/>
      <c r="J640" s="26"/>
      <c r="K640" s="11">
        <f t="shared" si="27"/>
        <v>0</v>
      </c>
      <c r="L640" s="11">
        <f t="shared" si="28"/>
        <v>0</v>
      </c>
    </row>
    <row r="641" spans="1:12" x14ac:dyDescent="0.2">
      <c r="A641" s="11">
        <f t="shared" si="29"/>
        <v>632</v>
      </c>
      <c r="B641" s="12" t="s">
        <v>17100</v>
      </c>
      <c r="C641" s="12" t="s">
        <v>2788</v>
      </c>
      <c r="D641" s="12" t="s">
        <v>3098</v>
      </c>
      <c r="E641" s="14">
        <v>1</v>
      </c>
      <c r="F641" s="12" t="s">
        <v>9</v>
      </c>
      <c r="G641" s="11"/>
      <c r="H641" s="11"/>
      <c r="I641" s="211"/>
      <c r="J641" s="26"/>
      <c r="K641" s="11">
        <f t="shared" si="27"/>
        <v>0</v>
      </c>
      <c r="L641" s="11">
        <f t="shared" si="28"/>
        <v>0</v>
      </c>
    </row>
    <row r="642" spans="1:12" x14ac:dyDescent="0.2">
      <c r="A642" s="11">
        <f t="shared" si="29"/>
        <v>633</v>
      </c>
      <c r="B642" s="12" t="s">
        <v>17101</v>
      </c>
      <c r="C642" s="12" t="s">
        <v>2789</v>
      </c>
      <c r="D642" s="12" t="s">
        <v>3099</v>
      </c>
      <c r="E642" s="14">
        <v>1</v>
      </c>
      <c r="F642" s="12" t="s">
        <v>9</v>
      </c>
      <c r="G642" s="11"/>
      <c r="H642" s="11"/>
      <c r="I642" s="211"/>
      <c r="J642" s="26"/>
      <c r="K642" s="11">
        <f t="shared" si="27"/>
        <v>0</v>
      </c>
      <c r="L642" s="11">
        <f t="shared" si="28"/>
        <v>0</v>
      </c>
    </row>
    <row r="643" spans="1:12" x14ac:dyDescent="0.2">
      <c r="A643" s="11">
        <f t="shared" si="29"/>
        <v>634</v>
      </c>
      <c r="B643" s="12" t="s">
        <v>17102</v>
      </c>
      <c r="C643" s="12" t="s">
        <v>2790</v>
      </c>
      <c r="D643" s="12" t="s">
        <v>3100</v>
      </c>
      <c r="E643" s="14">
        <v>1</v>
      </c>
      <c r="F643" s="12" t="s">
        <v>9</v>
      </c>
      <c r="G643" s="11"/>
      <c r="H643" s="11"/>
      <c r="I643" s="211"/>
      <c r="J643" s="26"/>
      <c r="K643" s="11">
        <f t="shared" si="27"/>
        <v>0</v>
      </c>
      <c r="L643" s="11">
        <f t="shared" si="28"/>
        <v>0</v>
      </c>
    </row>
    <row r="644" spans="1:12" x14ac:dyDescent="0.2">
      <c r="A644" s="11">
        <f t="shared" si="29"/>
        <v>635</v>
      </c>
      <c r="B644" s="12" t="s">
        <v>17103</v>
      </c>
      <c r="C644" s="12" t="s">
        <v>2791</v>
      </c>
      <c r="D644" s="12" t="s">
        <v>3101</v>
      </c>
      <c r="E644" s="14">
        <v>1</v>
      </c>
      <c r="F644" s="12" t="s">
        <v>9</v>
      </c>
      <c r="G644" s="11"/>
      <c r="H644" s="11"/>
      <c r="I644" s="211"/>
      <c r="J644" s="26"/>
      <c r="K644" s="11">
        <f t="shared" si="27"/>
        <v>0</v>
      </c>
      <c r="L644" s="11">
        <f t="shared" si="28"/>
        <v>0</v>
      </c>
    </row>
    <row r="645" spans="1:12" x14ac:dyDescent="0.2">
      <c r="A645" s="11">
        <f t="shared" si="29"/>
        <v>636</v>
      </c>
      <c r="B645" s="12" t="s">
        <v>17104</v>
      </c>
      <c r="C645" s="12" t="s">
        <v>2792</v>
      </c>
      <c r="D645" s="12" t="s">
        <v>3102</v>
      </c>
      <c r="E645" s="14">
        <v>1</v>
      </c>
      <c r="F645" s="12" t="s">
        <v>9</v>
      </c>
      <c r="G645" s="11"/>
      <c r="H645" s="11"/>
      <c r="I645" s="211"/>
      <c r="J645" s="26"/>
      <c r="K645" s="11">
        <f t="shared" si="27"/>
        <v>0</v>
      </c>
      <c r="L645" s="11">
        <f t="shared" si="28"/>
        <v>0</v>
      </c>
    </row>
    <row r="646" spans="1:12" x14ac:dyDescent="0.2">
      <c r="A646" s="11">
        <f t="shared" si="29"/>
        <v>637</v>
      </c>
      <c r="B646" s="12" t="s">
        <v>17105</v>
      </c>
      <c r="C646" s="12" t="s">
        <v>2793</v>
      </c>
      <c r="D646" s="12" t="s">
        <v>3103</v>
      </c>
      <c r="E646" s="14">
        <v>1</v>
      </c>
      <c r="F646" s="12" t="s">
        <v>9</v>
      </c>
      <c r="G646" s="11"/>
      <c r="H646" s="11"/>
      <c r="I646" s="211"/>
      <c r="J646" s="26"/>
      <c r="K646" s="11">
        <f t="shared" si="27"/>
        <v>0</v>
      </c>
      <c r="L646" s="11">
        <f t="shared" si="28"/>
        <v>0</v>
      </c>
    </row>
    <row r="647" spans="1:12" x14ac:dyDescent="0.2">
      <c r="A647" s="11">
        <f t="shared" si="29"/>
        <v>638</v>
      </c>
      <c r="B647" s="12" t="s">
        <v>17106</v>
      </c>
      <c r="C647" s="12" t="s">
        <v>2794</v>
      </c>
      <c r="D647" s="12" t="s">
        <v>3104</v>
      </c>
      <c r="E647" s="14">
        <v>1</v>
      </c>
      <c r="F647" s="12" t="s">
        <v>9</v>
      </c>
      <c r="G647" s="11"/>
      <c r="H647" s="11"/>
      <c r="I647" s="211"/>
      <c r="J647" s="26"/>
      <c r="K647" s="11">
        <f t="shared" si="27"/>
        <v>0</v>
      </c>
      <c r="L647" s="11">
        <f t="shared" si="28"/>
        <v>0</v>
      </c>
    </row>
    <row r="648" spans="1:12" x14ac:dyDescent="0.2">
      <c r="A648" s="11">
        <f t="shared" si="29"/>
        <v>639</v>
      </c>
      <c r="B648" s="12" t="s">
        <v>17107</v>
      </c>
      <c r="C648" s="12" t="s">
        <v>2795</v>
      </c>
      <c r="D648" s="12" t="s">
        <v>3105</v>
      </c>
      <c r="E648" s="14">
        <v>1</v>
      </c>
      <c r="F648" s="12" t="s">
        <v>9</v>
      </c>
      <c r="G648" s="11"/>
      <c r="H648" s="11"/>
      <c r="I648" s="211"/>
      <c r="J648" s="26"/>
      <c r="K648" s="11">
        <f t="shared" si="27"/>
        <v>0</v>
      </c>
      <c r="L648" s="11">
        <f t="shared" si="28"/>
        <v>0</v>
      </c>
    </row>
    <row r="649" spans="1:12" x14ac:dyDescent="0.2">
      <c r="A649" s="11">
        <f t="shared" si="29"/>
        <v>640</v>
      </c>
      <c r="B649" s="12" t="s">
        <v>17108</v>
      </c>
      <c r="C649" s="12" t="s">
        <v>2799</v>
      </c>
      <c r="D649" s="12" t="s">
        <v>17109</v>
      </c>
      <c r="E649" s="14">
        <v>1</v>
      </c>
      <c r="F649" s="12" t="s">
        <v>9</v>
      </c>
      <c r="G649" s="11"/>
      <c r="H649" s="11"/>
      <c r="I649" s="211"/>
      <c r="J649" s="26"/>
      <c r="K649" s="11">
        <f t="shared" si="27"/>
        <v>0</v>
      </c>
      <c r="L649" s="11">
        <f t="shared" si="28"/>
        <v>0</v>
      </c>
    </row>
    <row r="650" spans="1:12" x14ac:dyDescent="0.2">
      <c r="A650" s="11">
        <f t="shared" si="29"/>
        <v>641</v>
      </c>
      <c r="B650" s="12" t="s">
        <v>17110</v>
      </c>
      <c r="C650" s="12" t="s">
        <v>2804</v>
      </c>
      <c r="D650" s="12" t="s">
        <v>8274</v>
      </c>
      <c r="E650" s="14">
        <v>1</v>
      </c>
      <c r="F650" s="12" t="s">
        <v>9</v>
      </c>
      <c r="G650" s="11"/>
      <c r="H650" s="11"/>
      <c r="I650" s="211"/>
      <c r="J650" s="26"/>
      <c r="K650" s="11">
        <f t="shared" si="27"/>
        <v>0</v>
      </c>
      <c r="L650" s="11">
        <f t="shared" si="28"/>
        <v>0</v>
      </c>
    </row>
    <row r="651" spans="1:12" x14ac:dyDescent="0.2">
      <c r="A651" s="11">
        <f t="shared" si="29"/>
        <v>642</v>
      </c>
      <c r="B651" s="12" t="s">
        <v>17111</v>
      </c>
      <c r="C651" s="12" t="s">
        <v>2805</v>
      </c>
      <c r="D651" s="12" t="s">
        <v>17112</v>
      </c>
      <c r="E651" s="14">
        <v>1</v>
      </c>
      <c r="F651" s="12" t="s">
        <v>9</v>
      </c>
      <c r="G651" s="11"/>
      <c r="H651" s="11"/>
      <c r="I651" s="211"/>
      <c r="J651" s="26"/>
      <c r="K651" s="11">
        <f t="shared" ref="K651:K714" si="30">I651*(100-J651)/100</f>
        <v>0</v>
      </c>
      <c r="L651" s="11">
        <f t="shared" ref="L651:L714" si="31">E651*K651</f>
        <v>0</v>
      </c>
    </row>
    <row r="652" spans="1:12" x14ac:dyDescent="0.2">
      <c r="A652" s="11">
        <f t="shared" ref="A652:A715" si="32">A651+1</f>
        <v>643</v>
      </c>
      <c r="B652" s="12" t="s">
        <v>17113</v>
      </c>
      <c r="C652" s="12" t="s">
        <v>2796</v>
      </c>
      <c r="D652" s="12" t="s">
        <v>3106</v>
      </c>
      <c r="E652" s="14">
        <v>1</v>
      </c>
      <c r="F652" s="12" t="s">
        <v>9</v>
      </c>
      <c r="G652" s="11"/>
      <c r="H652" s="11"/>
      <c r="I652" s="211"/>
      <c r="J652" s="26"/>
      <c r="K652" s="11">
        <f t="shared" si="30"/>
        <v>0</v>
      </c>
      <c r="L652" s="11">
        <f t="shared" si="31"/>
        <v>0</v>
      </c>
    </row>
    <row r="653" spans="1:12" x14ac:dyDescent="0.2">
      <c r="A653" s="11">
        <f t="shared" si="32"/>
        <v>644</v>
      </c>
      <c r="B653" s="12" t="s">
        <v>17114</v>
      </c>
      <c r="C653" s="12" t="s">
        <v>2797</v>
      </c>
      <c r="D653" s="12" t="s">
        <v>3107</v>
      </c>
      <c r="E653" s="14">
        <v>1</v>
      </c>
      <c r="F653" s="12" t="s">
        <v>9</v>
      </c>
      <c r="G653" s="11"/>
      <c r="H653" s="11"/>
      <c r="I653" s="211"/>
      <c r="J653" s="26"/>
      <c r="K653" s="11">
        <f t="shared" si="30"/>
        <v>0</v>
      </c>
      <c r="L653" s="11">
        <f t="shared" si="31"/>
        <v>0</v>
      </c>
    </row>
    <row r="654" spans="1:12" x14ac:dyDescent="0.2">
      <c r="A654" s="11">
        <f t="shared" si="32"/>
        <v>645</v>
      </c>
      <c r="B654" s="12" t="s">
        <v>17115</v>
      </c>
      <c r="C654" s="12" t="s">
        <v>2798</v>
      </c>
      <c r="D654" s="12" t="s">
        <v>17116</v>
      </c>
      <c r="E654" s="14">
        <v>1</v>
      </c>
      <c r="F654" s="12" t="s">
        <v>9</v>
      </c>
      <c r="G654" s="11"/>
      <c r="H654" s="11"/>
      <c r="I654" s="211"/>
      <c r="J654" s="26"/>
      <c r="K654" s="11">
        <f t="shared" si="30"/>
        <v>0</v>
      </c>
      <c r="L654" s="11">
        <f t="shared" si="31"/>
        <v>0</v>
      </c>
    </row>
    <row r="655" spans="1:12" x14ac:dyDescent="0.2">
      <c r="A655" s="11">
        <f t="shared" si="32"/>
        <v>646</v>
      </c>
      <c r="B655" s="12" t="s">
        <v>17117</v>
      </c>
      <c r="C655" s="12" t="s">
        <v>2806</v>
      </c>
      <c r="D655" s="12" t="s">
        <v>17118</v>
      </c>
      <c r="E655" s="14">
        <v>1</v>
      </c>
      <c r="F655" s="12" t="s">
        <v>9</v>
      </c>
      <c r="G655" s="11"/>
      <c r="H655" s="11"/>
      <c r="I655" s="211"/>
      <c r="J655" s="26"/>
      <c r="K655" s="11">
        <f t="shared" si="30"/>
        <v>0</v>
      </c>
      <c r="L655" s="11">
        <f t="shared" si="31"/>
        <v>0</v>
      </c>
    </row>
    <row r="656" spans="1:12" x14ac:dyDescent="0.2">
      <c r="A656" s="11">
        <f t="shared" si="32"/>
        <v>647</v>
      </c>
      <c r="B656" s="12" t="s">
        <v>17119</v>
      </c>
      <c r="C656" s="12" t="s">
        <v>2807</v>
      </c>
      <c r="D656" s="12" t="s">
        <v>17120</v>
      </c>
      <c r="E656" s="14">
        <v>1</v>
      </c>
      <c r="F656" s="12" t="s">
        <v>9</v>
      </c>
      <c r="G656" s="11"/>
      <c r="H656" s="11"/>
      <c r="I656" s="211"/>
      <c r="J656" s="26"/>
      <c r="K656" s="11">
        <f t="shared" si="30"/>
        <v>0</v>
      </c>
      <c r="L656" s="11">
        <f t="shared" si="31"/>
        <v>0</v>
      </c>
    </row>
    <row r="657" spans="1:12" x14ac:dyDescent="0.2">
      <c r="A657" s="11">
        <f t="shared" si="32"/>
        <v>648</v>
      </c>
      <c r="B657" s="12" t="s">
        <v>17121</v>
      </c>
      <c r="C657" s="12" t="s">
        <v>2808</v>
      </c>
      <c r="D657" s="12" t="s">
        <v>17122</v>
      </c>
      <c r="E657" s="14">
        <v>1</v>
      </c>
      <c r="F657" s="12" t="s">
        <v>9</v>
      </c>
      <c r="G657" s="11"/>
      <c r="H657" s="11"/>
      <c r="I657" s="211"/>
      <c r="J657" s="26"/>
      <c r="K657" s="11">
        <f t="shared" si="30"/>
        <v>0</v>
      </c>
      <c r="L657" s="11">
        <f t="shared" si="31"/>
        <v>0</v>
      </c>
    </row>
    <row r="658" spans="1:12" x14ac:dyDescent="0.2">
      <c r="A658" s="11">
        <f t="shared" si="32"/>
        <v>649</v>
      </c>
      <c r="B658" s="12" t="s">
        <v>17123</v>
      </c>
      <c r="C658" s="12" t="s">
        <v>17124</v>
      </c>
      <c r="D658" s="12" t="s">
        <v>17125</v>
      </c>
      <c r="E658" s="14">
        <v>1</v>
      </c>
      <c r="F658" s="12" t="s">
        <v>9</v>
      </c>
      <c r="G658" s="11"/>
      <c r="H658" s="11"/>
      <c r="I658" s="211"/>
      <c r="J658" s="26"/>
      <c r="K658" s="11">
        <f t="shared" si="30"/>
        <v>0</v>
      </c>
      <c r="L658" s="11">
        <f t="shared" si="31"/>
        <v>0</v>
      </c>
    </row>
    <row r="659" spans="1:12" x14ac:dyDescent="0.2">
      <c r="A659" s="11">
        <f t="shared" si="32"/>
        <v>650</v>
      </c>
      <c r="B659" s="12" t="s">
        <v>17126</v>
      </c>
      <c r="C659" s="12" t="s">
        <v>2809</v>
      </c>
      <c r="D659" s="12" t="s">
        <v>3111</v>
      </c>
      <c r="E659" s="14">
        <v>1</v>
      </c>
      <c r="F659" s="12" t="s">
        <v>9</v>
      </c>
      <c r="G659" s="11"/>
      <c r="H659" s="11"/>
      <c r="I659" s="211"/>
      <c r="J659" s="26"/>
      <c r="K659" s="11">
        <f t="shared" si="30"/>
        <v>0</v>
      </c>
      <c r="L659" s="11">
        <f t="shared" si="31"/>
        <v>0</v>
      </c>
    </row>
    <row r="660" spans="1:12" x14ac:dyDescent="0.2">
      <c r="A660" s="11">
        <f t="shared" si="32"/>
        <v>651</v>
      </c>
      <c r="B660" s="12" t="s">
        <v>17127</v>
      </c>
      <c r="C660" s="12" t="s">
        <v>2811</v>
      </c>
      <c r="D660" s="12" t="s">
        <v>17128</v>
      </c>
      <c r="E660" s="14">
        <v>1</v>
      </c>
      <c r="F660" s="12" t="s">
        <v>9</v>
      </c>
      <c r="G660" s="11"/>
      <c r="H660" s="11"/>
      <c r="I660" s="211"/>
      <c r="J660" s="26"/>
      <c r="K660" s="11">
        <f t="shared" si="30"/>
        <v>0</v>
      </c>
      <c r="L660" s="11">
        <f t="shared" si="31"/>
        <v>0</v>
      </c>
    </row>
    <row r="661" spans="1:12" x14ac:dyDescent="0.2">
      <c r="A661" s="11">
        <f t="shared" si="32"/>
        <v>652</v>
      </c>
      <c r="B661" s="12" t="s">
        <v>17129</v>
      </c>
      <c r="C661" s="12" t="s">
        <v>2810</v>
      </c>
      <c r="D661" s="12" t="s">
        <v>3112</v>
      </c>
      <c r="E661" s="14">
        <v>1</v>
      </c>
      <c r="F661" s="12" t="s">
        <v>9</v>
      </c>
      <c r="G661" s="11"/>
      <c r="H661" s="11"/>
      <c r="I661" s="211"/>
      <c r="J661" s="26"/>
      <c r="K661" s="11">
        <f t="shared" si="30"/>
        <v>0</v>
      </c>
      <c r="L661" s="11">
        <f t="shared" si="31"/>
        <v>0</v>
      </c>
    </row>
    <row r="662" spans="1:12" x14ac:dyDescent="0.2">
      <c r="A662" s="11">
        <f t="shared" si="32"/>
        <v>653</v>
      </c>
      <c r="B662" s="12" t="s">
        <v>17130</v>
      </c>
      <c r="C662" s="12" t="s">
        <v>2812</v>
      </c>
      <c r="D662" s="12" t="s">
        <v>3113</v>
      </c>
      <c r="E662" s="14">
        <v>11</v>
      </c>
      <c r="F662" s="12" t="s">
        <v>9</v>
      </c>
      <c r="G662" s="11"/>
      <c r="H662" s="11"/>
      <c r="I662" s="211"/>
      <c r="J662" s="26"/>
      <c r="K662" s="11">
        <f t="shared" si="30"/>
        <v>0</v>
      </c>
      <c r="L662" s="11">
        <f t="shared" si="31"/>
        <v>0</v>
      </c>
    </row>
    <row r="663" spans="1:12" x14ac:dyDescent="0.2">
      <c r="A663" s="11">
        <f t="shared" si="32"/>
        <v>654</v>
      </c>
      <c r="B663" s="12" t="s">
        <v>17131</v>
      </c>
      <c r="C663" s="12" t="s">
        <v>17132</v>
      </c>
      <c r="D663" s="12" t="s">
        <v>17133</v>
      </c>
      <c r="E663" s="14">
        <v>1</v>
      </c>
      <c r="F663" s="12" t="s">
        <v>9</v>
      </c>
      <c r="G663" s="11"/>
      <c r="H663" s="11"/>
      <c r="I663" s="211"/>
      <c r="J663" s="26"/>
      <c r="K663" s="11">
        <f t="shared" si="30"/>
        <v>0</v>
      </c>
      <c r="L663" s="11">
        <f t="shared" si="31"/>
        <v>0</v>
      </c>
    </row>
    <row r="664" spans="1:12" x14ac:dyDescent="0.2">
      <c r="A664" s="11">
        <f t="shared" si="32"/>
        <v>655</v>
      </c>
      <c r="B664" s="12" t="s">
        <v>17134</v>
      </c>
      <c r="C664" s="12" t="s">
        <v>2813</v>
      </c>
      <c r="D664" s="12" t="s">
        <v>17135</v>
      </c>
      <c r="E664" s="14">
        <v>1</v>
      </c>
      <c r="F664" s="12" t="s">
        <v>9</v>
      </c>
      <c r="G664" s="11"/>
      <c r="H664" s="11"/>
      <c r="I664" s="211"/>
      <c r="J664" s="26"/>
      <c r="K664" s="11">
        <f t="shared" si="30"/>
        <v>0</v>
      </c>
      <c r="L664" s="11">
        <f t="shared" si="31"/>
        <v>0</v>
      </c>
    </row>
    <row r="665" spans="1:12" x14ac:dyDescent="0.2">
      <c r="A665" s="11">
        <f t="shared" si="32"/>
        <v>656</v>
      </c>
      <c r="B665" s="12" t="s">
        <v>17136</v>
      </c>
      <c r="C665" s="12" t="s">
        <v>2814</v>
      </c>
      <c r="D665" s="12" t="s">
        <v>17137</v>
      </c>
      <c r="E665" s="14">
        <v>1</v>
      </c>
      <c r="F665" s="12" t="s">
        <v>9</v>
      </c>
      <c r="G665" s="11"/>
      <c r="H665" s="11"/>
      <c r="I665" s="211"/>
      <c r="J665" s="26"/>
      <c r="K665" s="11">
        <f t="shared" si="30"/>
        <v>0</v>
      </c>
      <c r="L665" s="11">
        <f t="shared" si="31"/>
        <v>0</v>
      </c>
    </row>
    <row r="666" spans="1:12" x14ac:dyDescent="0.2">
      <c r="A666" s="11">
        <f t="shared" si="32"/>
        <v>657</v>
      </c>
      <c r="B666" s="12" t="s">
        <v>17138</v>
      </c>
      <c r="C666" s="12" t="s">
        <v>17139</v>
      </c>
      <c r="D666" s="12" t="s">
        <v>17140</v>
      </c>
      <c r="E666" s="14">
        <v>1</v>
      </c>
      <c r="F666" s="12" t="s">
        <v>9</v>
      </c>
      <c r="G666" s="11"/>
      <c r="H666" s="11"/>
      <c r="I666" s="211"/>
      <c r="J666" s="26"/>
      <c r="K666" s="11">
        <f t="shared" si="30"/>
        <v>0</v>
      </c>
      <c r="L666" s="11">
        <f t="shared" si="31"/>
        <v>0</v>
      </c>
    </row>
    <row r="667" spans="1:12" x14ac:dyDescent="0.2">
      <c r="A667" s="11">
        <f t="shared" si="32"/>
        <v>658</v>
      </c>
      <c r="B667" s="12" t="s">
        <v>17141</v>
      </c>
      <c r="C667" s="12" t="s">
        <v>2815</v>
      </c>
      <c r="D667" s="12" t="s">
        <v>17142</v>
      </c>
      <c r="E667" s="14">
        <v>1</v>
      </c>
      <c r="F667" s="12" t="s">
        <v>9</v>
      </c>
      <c r="G667" s="11"/>
      <c r="H667" s="11"/>
      <c r="I667" s="211"/>
      <c r="J667" s="26"/>
      <c r="K667" s="11">
        <f t="shared" si="30"/>
        <v>0</v>
      </c>
      <c r="L667" s="11">
        <f t="shared" si="31"/>
        <v>0</v>
      </c>
    </row>
    <row r="668" spans="1:12" x14ac:dyDescent="0.2">
      <c r="A668" s="11">
        <f t="shared" si="32"/>
        <v>659</v>
      </c>
      <c r="B668" s="12" t="s">
        <v>17143</v>
      </c>
      <c r="C668" s="12" t="s">
        <v>2816</v>
      </c>
      <c r="D668" s="12" t="s">
        <v>17144</v>
      </c>
      <c r="E668" s="14">
        <v>1</v>
      </c>
      <c r="F668" s="12" t="s">
        <v>9</v>
      </c>
      <c r="G668" s="11"/>
      <c r="H668" s="11"/>
      <c r="I668" s="211"/>
      <c r="J668" s="26"/>
      <c r="K668" s="11">
        <f t="shared" si="30"/>
        <v>0</v>
      </c>
      <c r="L668" s="11">
        <f t="shared" si="31"/>
        <v>0</v>
      </c>
    </row>
    <row r="669" spans="1:12" x14ac:dyDescent="0.2">
      <c r="A669" s="11">
        <f t="shared" si="32"/>
        <v>660</v>
      </c>
      <c r="B669" s="12" t="s">
        <v>17145</v>
      </c>
      <c r="C669" s="12" t="s">
        <v>17146</v>
      </c>
      <c r="D669" s="12" t="s">
        <v>17147</v>
      </c>
      <c r="E669" s="14">
        <v>6</v>
      </c>
      <c r="F669" s="12" t="s">
        <v>9</v>
      </c>
      <c r="G669" s="11"/>
      <c r="H669" s="11"/>
      <c r="I669" s="211"/>
      <c r="J669" s="26"/>
      <c r="K669" s="11">
        <f t="shared" si="30"/>
        <v>0</v>
      </c>
      <c r="L669" s="11">
        <f t="shared" si="31"/>
        <v>0</v>
      </c>
    </row>
    <row r="670" spans="1:12" x14ac:dyDescent="0.2">
      <c r="A670" s="11">
        <f t="shared" si="32"/>
        <v>661</v>
      </c>
      <c r="B670" s="12" t="s">
        <v>17148</v>
      </c>
      <c r="C670" s="12" t="s">
        <v>2817</v>
      </c>
      <c r="D670" s="12" t="s">
        <v>17149</v>
      </c>
      <c r="E670" s="14">
        <v>1</v>
      </c>
      <c r="F670" s="12" t="s">
        <v>9</v>
      </c>
      <c r="G670" s="11"/>
      <c r="H670" s="11"/>
      <c r="I670" s="211"/>
      <c r="J670" s="26"/>
      <c r="K670" s="11">
        <f t="shared" si="30"/>
        <v>0</v>
      </c>
      <c r="L670" s="11">
        <f t="shared" si="31"/>
        <v>0</v>
      </c>
    </row>
    <row r="671" spans="1:12" x14ac:dyDescent="0.2">
      <c r="A671" s="11">
        <f t="shared" si="32"/>
        <v>662</v>
      </c>
      <c r="B671" s="12" t="s">
        <v>17150</v>
      </c>
      <c r="C671" s="12" t="s">
        <v>2818</v>
      </c>
      <c r="D671" s="12" t="s">
        <v>17151</v>
      </c>
      <c r="E671" s="14">
        <v>1</v>
      </c>
      <c r="F671" s="12" t="s">
        <v>9</v>
      </c>
      <c r="G671" s="11"/>
      <c r="H671" s="11"/>
      <c r="I671" s="211"/>
      <c r="J671" s="26"/>
      <c r="K671" s="11">
        <f t="shared" si="30"/>
        <v>0</v>
      </c>
      <c r="L671" s="11">
        <f t="shared" si="31"/>
        <v>0</v>
      </c>
    </row>
    <row r="672" spans="1:12" x14ac:dyDescent="0.2">
      <c r="A672" s="11">
        <f t="shared" si="32"/>
        <v>663</v>
      </c>
      <c r="B672" s="12" t="s">
        <v>17152</v>
      </c>
      <c r="C672" s="12" t="s">
        <v>2819</v>
      </c>
      <c r="D672" s="12" t="s">
        <v>17153</v>
      </c>
      <c r="E672" s="14">
        <v>1</v>
      </c>
      <c r="F672" s="12" t="s">
        <v>9</v>
      </c>
      <c r="G672" s="11"/>
      <c r="H672" s="11"/>
      <c r="I672" s="211"/>
      <c r="J672" s="26"/>
      <c r="K672" s="11">
        <f t="shared" si="30"/>
        <v>0</v>
      </c>
      <c r="L672" s="11">
        <f t="shared" si="31"/>
        <v>0</v>
      </c>
    </row>
    <row r="673" spans="1:12" x14ac:dyDescent="0.2">
      <c r="A673" s="11">
        <f t="shared" si="32"/>
        <v>664</v>
      </c>
      <c r="B673" s="12" t="s">
        <v>17154</v>
      </c>
      <c r="C673" s="12" t="s">
        <v>17155</v>
      </c>
      <c r="D673" s="12" t="s">
        <v>17156</v>
      </c>
      <c r="E673" s="14">
        <v>1</v>
      </c>
      <c r="F673" s="12" t="s">
        <v>9</v>
      </c>
      <c r="G673" s="11"/>
      <c r="H673" s="11"/>
      <c r="I673" s="211"/>
      <c r="J673" s="26"/>
      <c r="K673" s="11">
        <f t="shared" si="30"/>
        <v>0</v>
      </c>
      <c r="L673" s="11">
        <f t="shared" si="31"/>
        <v>0</v>
      </c>
    </row>
    <row r="674" spans="1:12" x14ac:dyDescent="0.2">
      <c r="A674" s="11">
        <f t="shared" si="32"/>
        <v>665</v>
      </c>
      <c r="B674" s="12" t="s">
        <v>17157</v>
      </c>
      <c r="C674" s="12" t="s">
        <v>2821</v>
      </c>
      <c r="D674" s="12" t="s">
        <v>17158</v>
      </c>
      <c r="E674" s="14">
        <v>1</v>
      </c>
      <c r="F674" s="12" t="s">
        <v>9</v>
      </c>
      <c r="G674" s="11"/>
      <c r="H674" s="11"/>
      <c r="I674" s="211"/>
      <c r="J674" s="26"/>
      <c r="K674" s="11">
        <f t="shared" si="30"/>
        <v>0</v>
      </c>
      <c r="L674" s="11">
        <f t="shared" si="31"/>
        <v>0</v>
      </c>
    </row>
    <row r="675" spans="1:12" x14ac:dyDescent="0.2">
      <c r="A675" s="11">
        <f t="shared" si="32"/>
        <v>666</v>
      </c>
      <c r="B675" s="12" t="s">
        <v>17159</v>
      </c>
      <c r="C675" s="12" t="s">
        <v>2822</v>
      </c>
      <c r="D675" s="12" t="s">
        <v>17160</v>
      </c>
      <c r="E675" s="14">
        <v>1</v>
      </c>
      <c r="F675" s="12" t="s">
        <v>9</v>
      </c>
      <c r="G675" s="11"/>
      <c r="H675" s="11"/>
      <c r="I675" s="211"/>
      <c r="J675" s="26"/>
      <c r="K675" s="11">
        <f t="shared" si="30"/>
        <v>0</v>
      </c>
      <c r="L675" s="11">
        <f t="shared" si="31"/>
        <v>0</v>
      </c>
    </row>
    <row r="676" spans="1:12" x14ac:dyDescent="0.2">
      <c r="A676" s="11">
        <f t="shared" si="32"/>
        <v>667</v>
      </c>
      <c r="B676" s="12" t="s">
        <v>17161</v>
      </c>
      <c r="C676" s="12" t="s">
        <v>2823</v>
      </c>
      <c r="D676" s="12" t="s">
        <v>17162</v>
      </c>
      <c r="E676" s="14">
        <v>1</v>
      </c>
      <c r="F676" s="12" t="s">
        <v>9</v>
      </c>
      <c r="G676" s="11"/>
      <c r="H676" s="11"/>
      <c r="I676" s="211"/>
      <c r="J676" s="26"/>
      <c r="K676" s="11">
        <f t="shared" si="30"/>
        <v>0</v>
      </c>
      <c r="L676" s="11">
        <f t="shared" si="31"/>
        <v>0</v>
      </c>
    </row>
    <row r="677" spans="1:12" x14ac:dyDescent="0.2">
      <c r="A677" s="11">
        <f t="shared" si="32"/>
        <v>668</v>
      </c>
      <c r="B677" s="12" t="s">
        <v>17163</v>
      </c>
      <c r="C677" s="12" t="s">
        <v>2824</v>
      </c>
      <c r="D677" s="12" t="s">
        <v>8274</v>
      </c>
      <c r="E677" s="14">
        <v>1</v>
      </c>
      <c r="F677" s="12" t="s">
        <v>9</v>
      </c>
      <c r="G677" s="11"/>
      <c r="H677" s="11"/>
      <c r="I677" s="211"/>
      <c r="J677" s="26"/>
      <c r="K677" s="11">
        <f t="shared" si="30"/>
        <v>0</v>
      </c>
      <c r="L677" s="11">
        <f t="shared" si="31"/>
        <v>0</v>
      </c>
    </row>
    <row r="678" spans="1:12" x14ac:dyDescent="0.2">
      <c r="A678" s="11">
        <f t="shared" si="32"/>
        <v>669</v>
      </c>
      <c r="B678" s="12" t="s">
        <v>17164</v>
      </c>
      <c r="C678" s="12" t="s">
        <v>2827</v>
      </c>
      <c r="D678" s="12" t="s">
        <v>17165</v>
      </c>
      <c r="E678" s="14">
        <v>51</v>
      </c>
      <c r="F678" s="12" t="s">
        <v>9</v>
      </c>
      <c r="G678" s="11"/>
      <c r="H678" s="11"/>
      <c r="I678" s="211"/>
      <c r="J678" s="26"/>
      <c r="K678" s="11">
        <f t="shared" si="30"/>
        <v>0</v>
      </c>
      <c r="L678" s="11">
        <f t="shared" si="31"/>
        <v>0</v>
      </c>
    </row>
    <row r="679" spans="1:12" x14ac:dyDescent="0.2">
      <c r="A679" s="11">
        <f t="shared" si="32"/>
        <v>670</v>
      </c>
      <c r="B679" s="12" t="s">
        <v>17166</v>
      </c>
      <c r="C679" s="12" t="s">
        <v>2828</v>
      </c>
      <c r="D679" s="12" t="s">
        <v>17167</v>
      </c>
      <c r="E679" s="14">
        <v>1</v>
      </c>
      <c r="F679" s="12" t="s">
        <v>9</v>
      </c>
      <c r="G679" s="11"/>
      <c r="H679" s="11"/>
      <c r="I679" s="211"/>
      <c r="J679" s="26"/>
      <c r="K679" s="11">
        <f t="shared" si="30"/>
        <v>0</v>
      </c>
      <c r="L679" s="11">
        <f t="shared" si="31"/>
        <v>0</v>
      </c>
    </row>
    <row r="680" spans="1:12" x14ac:dyDescent="0.2">
      <c r="A680" s="11">
        <f t="shared" si="32"/>
        <v>671</v>
      </c>
      <c r="B680" s="12" t="s">
        <v>17168</v>
      </c>
      <c r="C680" s="12" t="s">
        <v>2829</v>
      </c>
      <c r="D680" s="12" t="s">
        <v>17169</v>
      </c>
      <c r="E680" s="14">
        <v>1</v>
      </c>
      <c r="F680" s="12" t="s">
        <v>9</v>
      </c>
      <c r="G680" s="11"/>
      <c r="H680" s="11"/>
      <c r="I680" s="211"/>
      <c r="J680" s="26"/>
      <c r="K680" s="11">
        <f t="shared" si="30"/>
        <v>0</v>
      </c>
      <c r="L680" s="11">
        <f t="shared" si="31"/>
        <v>0</v>
      </c>
    </row>
    <row r="681" spans="1:12" x14ac:dyDescent="0.2">
      <c r="A681" s="11">
        <f t="shared" si="32"/>
        <v>672</v>
      </c>
      <c r="B681" s="12" t="s">
        <v>17170</v>
      </c>
      <c r="C681" s="12" t="s">
        <v>17171</v>
      </c>
      <c r="D681" s="12" t="s">
        <v>17172</v>
      </c>
      <c r="E681" s="14">
        <v>1</v>
      </c>
      <c r="F681" s="12" t="s">
        <v>9</v>
      </c>
      <c r="G681" s="11"/>
      <c r="H681" s="11"/>
      <c r="I681" s="211"/>
      <c r="J681" s="26"/>
      <c r="K681" s="11">
        <f t="shared" si="30"/>
        <v>0</v>
      </c>
      <c r="L681" s="11">
        <f t="shared" si="31"/>
        <v>0</v>
      </c>
    </row>
    <row r="682" spans="1:12" x14ac:dyDescent="0.2">
      <c r="A682" s="11">
        <f t="shared" si="32"/>
        <v>673</v>
      </c>
      <c r="B682" s="12" t="s">
        <v>17173</v>
      </c>
      <c r="C682" s="12" t="s">
        <v>2830</v>
      </c>
      <c r="D682" s="12" t="s">
        <v>17174</v>
      </c>
      <c r="E682" s="14">
        <v>18</v>
      </c>
      <c r="F682" s="12" t="s">
        <v>9</v>
      </c>
      <c r="G682" s="11"/>
      <c r="H682" s="11"/>
      <c r="I682" s="211"/>
      <c r="J682" s="26"/>
      <c r="K682" s="11">
        <f t="shared" si="30"/>
        <v>0</v>
      </c>
      <c r="L682" s="11">
        <f t="shared" si="31"/>
        <v>0</v>
      </c>
    </row>
    <row r="683" spans="1:12" x14ac:dyDescent="0.2">
      <c r="A683" s="11">
        <f t="shared" si="32"/>
        <v>674</v>
      </c>
      <c r="B683" s="12" t="s">
        <v>17175</v>
      </c>
      <c r="C683" s="12" t="s">
        <v>2831</v>
      </c>
      <c r="D683" s="12" t="s">
        <v>17176</v>
      </c>
      <c r="E683" s="14">
        <v>1</v>
      </c>
      <c r="F683" s="12" t="s">
        <v>9</v>
      </c>
      <c r="G683" s="11"/>
      <c r="H683" s="11"/>
      <c r="I683" s="211"/>
      <c r="J683" s="26"/>
      <c r="K683" s="11">
        <f t="shared" si="30"/>
        <v>0</v>
      </c>
      <c r="L683" s="11">
        <f t="shared" si="31"/>
        <v>0</v>
      </c>
    </row>
    <row r="684" spans="1:12" x14ac:dyDescent="0.2">
      <c r="A684" s="11">
        <f t="shared" si="32"/>
        <v>675</v>
      </c>
      <c r="B684" s="12" t="s">
        <v>17177</v>
      </c>
      <c r="C684" s="12" t="s">
        <v>2832</v>
      </c>
      <c r="D684" s="12" t="s">
        <v>8274</v>
      </c>
      <c r="E684" s="14">
        <v>1</v>
      </c>
      <c r="F684" s="12" t="s">
        <v>9</v>
      </c>
      <c r="G684" s="11"/>
      <c r="H684" s="11"/>
      <c r="I684" s="211"/>
      <c r="J684" s="26"/>
      <c r="K684" s="11">
        <f t="shared" si="30"/>
        <v>0</v>
      </c>
      <c r="L684" s="11">
        <f t="shared" si="31"/>
        <v>0</v>
      </c>
    </row>
    <row r="685" spans="1:12" x14ac:dyDescent="0.2">
      <c r="A685" s="11">
        <f t="shared" si="32"/>
        <v>676</v>
      </c>
      <c r="B685" s="12" t="s">
        <v>17178</v>
      </c>
      <c r="C685" s="12" t="s">
        <v>2833</v>
      </c>
      <c r="D685" s="12" t="s">
        <v>17179</v>
      </c>
      <c r="E685" s="14">
        <v>1</v>
      </c>
      <c r="F685" s="12" t="s">
        <v>9</v>
      </c>
      <c r="G685" s="11"/>
      <c r="H685" s="11"/>
      <c r="I685" s="211"/>
      <c r="J685" s="26"/>
      <c r="K685" s="11">
        <f t="shared" si="30"/>
        <v>0</v>
      </c>
      <c r="L685" s="11">
        <f t="shared" si="31"/>
        <v>0</v>
      </c>
    </row>
    <row r="686" spans="1:12" x14ac:dyDescent="0.2">
      <c r="A686" s="11">
        <f t="shared" si="32"/>
        <v>677</v>
      </c>
      <c r="B686" s="12" t="s">
        <v>17180</v>
      </c>
      <c r="C686" s="12" t="s">
        <v>2834</v>
      </c>
      <c r="D686" s="12" t="s">
        <v>17181</v>
      </c>
      <c r="E686" s="14">
        <v>1</v>
      </c>
      <c r="F686" s="12" t="s">
        <v>9</v>
      </c>
      <c r="G686" s="11"/>
      <c r="H686" s="11"/>
      <c r="I686" s="211"/>
      <c r="J686" s="26"/>
      <c r="K686" s="11">
        <f t="shared" si="30"/>
        <v>0</v>
      </c>
      <c r="L686" s="11">
        <f t="shared" si="31"/>
        <v>0</v>
      </c>
    </row>
    <row r="687" spans="1:12" x14ac:dyDescent="0.2">
      <c r="A687" s="11">
        <f t="shared" si="32"/>
        <v>678</v>
      </c>
      <c r="B687" s="12" t="s">
        <v>17182</v>
      </c>
      <c r="C687" s="12" t="s">
        <v>2835</v>
      </c>
      <c r="D687" s="12" t="s">
        <v>17183</v>
      </c>
      <c r="E687" s="14">
        <v>1</v>
      </c>
      <c r="F687" s="12" t="s">
        <v>9</v>
      </c>
      <c r="G687" s="11"/>
      <c r="H687" s="11"/>
      <c r="I687" s="211"/>
      <c r="J687" s="26"/>
      <c r="K687" s="11">
        <f t="shared" si="30"/>
        <v>0</v>
      </c>
      <c r="L687" s="11">
        <f t="shared" si="31"/>
        <v>0</v>
      </c>
    </row>
    <row r="688" spans="1:12" x14ac:dyDescent="0.2">
      <c r="A688" s="11">
        <f t="shared" si="32"/>
        <v>679</v>
      </c>
      <c r="B688" s="12" t="s">
        <v>17184</v>
      </c>
      <c r="C688" s="12" t="s">
        <v>2836</v>
      </c>
      <c r="D688" s="12" t="s">
        <v>17185</v>
      </c>
      <c r="E688" s="14">
        <v>1</v>
      </c>
      <c r="F688" s="12" t="s">
        <v>9</v>
      </c>
      <c r="G688" s="11"/>
      <c r="H688" s="11"/>
      <c r="I688" s="211"/>
      <c r="J688" s="26"/>
      <c r="K688" s="11">
        <f t="shared" si="30"/>
        <v>0</v>
      </c>
      <c r="L688" s="11">
        <f t="shared" si="31"/>
        <v>0</v>
      </c>
    </row>
    <row r="689" spans="1:12" x14ac:dyDescent="0.2">
      <c r="A689" s="11">
        <f t="shared" si="32"/>
        <v>680</v>
      </c>
      <c r="B689" s="12" t="s">
        <v>17186</v>
      </c>
      <c r="C689" s="12" t="s">
        <v>2837</v>
      </c>
      <c r="D689" s="12" t="s">
        <v>17187</v>
      </c>
      <c r="E689" s="14">
        <v>1</v>
      </c>
      <c r="F689" s="12" t="s">
        <v>9</v>
      </c>
      <c r="G689" s="11"/>
      <c r="H689" s="11"/>
      <c r="I689" s="211"/>
      <c r="J689" s="26"/>
      <c r="K689" s="11">
        <f t="shared" si="30"/>
        <v>0</v>
      </c>
      <c r="L689" s="11">
        <f t="shared" si="31"/>
        <v>0</v>
      </c>
    </row>
    <row r="690" spans="1:12" x14ac:dyDescent="0.2">
      <c r="A690" s="11">
        <f t="shared" si="32"/>
        <v>681</v>
      </c>
      <c r="B690" s="12" t="s">
        <v>17188</v>
      </c>
      <c r="C690" s="12" t="s">
        <v>2838</v>
      </c>
      <c r="D690" s="12" t="s">
        <v>17189</v>
      </c>
      <c r="E690" s="14">
        <v>1</v>
      </c>
      <c r="F690" s="12" t="s">
        <v>9</v>
      </c>
      <c r="G690" s="11"/>
      <c r="H690" s="11"/>
      <c r="I690" s="211"/>
      <c r="J690" s="26"/>
      <c r="K690" s="11">
        <f t="shared" si="30"/>
        <v>0</v>
      </c>
      <c r="L690" s="11">
        <f t="shared" si="31"/>
        <v>0</v>
      </c>
    </row>
    <row r="691" spans="1:12" x14ac:dyDescent="0.2">
      <c r="A691" s="11">
        <f t="shared" si="32"/>
        <v>682</v>
      </c>
      <c r="B691" s="12" t="s">
        <v>17190</v>
      </c>
      <c r="C691" s="12" t="s">
        <v>2839</v>
      </c>
      <c r="D691" s="12" t="s">
        <v>17191</v>
      </c>
      <c r="E691" s="14">
        <v>1</v>
      </c>
      <c r="F691" s="12" t="s">
        <v>9</v>
      </c>
      <c r="G691" s="11"/>
      <c r="H691" s="11"/>
      <c r="I691" s="211"/>
      <c r="J691" s="26"/>
      <c r="K691" s="11">
        <f t="shared" si="30"/>
        <v>0</v>
      </c>
      <c r="L691" s="11">
        <f t="shared" si="31"/>
        <v>0</v>
      </c>
    </row>
    <row r="692" spans="1:12" x14ac:dyDescent="0.2">
      <c r="A692" s="11">
        <f t="shared" si="32"/>
        <v>683</v>
      </c>
      <c r="B692" s="12" t="s">
        <v>17192</v>
      </c>
      <c r="C692" s="12" t="s">
        <v>2840</v>
      </c>
      <c r="D692" s="12" t="s">
        <v>17193</v>
      </c>
      <c r="E692" s="14">
        <v>1</v>
      </c>
      <c r="F692" s="12" t="s">
        <v>9</v>
      </c>
      <c r="G692" s="11"/>
      <c r="H692" s="11"/>
      <c r="I692" s="211"/>
      <c r="J692" s="26"/>
      <c r="K692" s="11">
        <f t="shared" si="30"/>
        <v>0</v>
      </c>
      <c r="L692" s="11">
        <f t="shared" si="31"/>
        <v>0</v>
      </c>
    </row>
    <row r="693" spans="1:12" x14ac:dyDescent="0.2">
      <c r="A693" s="11">
        <f t="shared" si="32"/>
        <v>684</v>
      </c>
      <c r="B693" s="12" t="s">
        <v>17194</v>
      </c>
      <c r="C693" s="12" t="s">
        <v>2841</v>
      </c>
      <c r="D693" s="12" t="s">
        <v>17195</v>
      </c>
      <c r="E693" s="14">
        <v>11</v>
      </c>
      <c r="F693" s="12" t="s">
        <v>9</v>
      </c>
      <c r="G693" s="11"/>
      <c r="H693" s="11"/>
      <c r="I693" s="211"/>
      <c r="J693" s="26"/>
      <c r="K693" s="11">
        <f t="shared" si="30"/>
        <v>0</v>
      </c>
      <c r="L693" s="11">
        <f t="shared" si="31"/>
        <v>0</v>
      </c>
    </row>
    <row r="694" spans="1:12" x14ac:dyDescent="0.2">
      <c r="A694" s="11">
        <f t="shared" si="32"/>
        <v>685</v>
      </c>
      <c r="B694" s="12" t="s">
        <v>17196</v>
      </c>
      <c r="C694" s="12" t="s">
        <v>2852</v>
      </c>
      <c r="D694" s="12" t="s">
        <v>3117</v>
      </c>
      <c r="E694" s="14">
        <v>1</v>
      </c>
      <c r="F694" s="12" t="s">
        <v>9</v>
      </c>
      <c r="G694" s="11"/>
      <c r="H694" s="11"/>
      <c r="I694" s="211"/>
      <c r="J694" s="26"/>
      <c r="K694" s="11">
        <f t="shared" si="30"/>
        <v>0</v>
      </c>
      <c r="L694" s="11">
        <f t="shared" si="31"/>
        <v>0</v>
      </c>
    </row>
    <row r="695" spans="1:12" x14ac:dyDescent="0.2">
      <c r="A695" s="11">
        <f t="shared" si="32"/>
        <v>686</v>
      </c>
      <c r="B695" s="12" t="s">
        <v>17197</v>
      </c>
      <c r="C695" s="12" t="s">
        <v>2849</v>
      </c>
      <c r="D695" s="12" t="s">
        <v>17198</v>
      </c>
      <c r="E695" s="14">
        <v>1</v>
      </c>
      <c r="F695" s="12" t="s">
        <v>9</v>
      </c>
      <c r="G695" s="11"/>
      <c r="H695" s="11"/>
      <c r="I695" s="211"/>
      <c r="J695" s="26"/>
      <c r="K695" s="11">
        <f t="shared" si="30"/>
        <v>0</v>
      </c>
      <c r="L695" s="11">
        <f t="shared" si="31"/>
        <v>0</v>
      </c>
    </row>
    <row r="696" spans="1:12" x14ac:dyDescent="0.2">
      <c r="A696" s="11">
        <f t="shared" si="32"/>
        <v>687</v>
      </c>
      <c r="B696" s="12" t="s">
        <v>17199</v>
      </c>
      <c r="C696" s="12" t="s">
        <v>2842</v>
      </c>
      <c r="D696" s="12" t="s">
        <v>17200</v>
      </c>
      <c r="E696" s="14">
        <v>1</v>
      </c>
      <c r="F696" s="12" t="s">
        <v>9</v>
      </c>
      <c r="G696" s="11"/>
      <c r="H696" s="11"/>
      <c r="I696" s="211"/>
      <c r="J696" s="26"/>
      <c r="K696" s="11">
        <f t="shared" si="30"/>
        <v>0</v>
      </c>
      <c r="L696" s="11">
        <f t="shared" si="31"/>
        <v>0</v>
      </c>
    </row>
    <row r="697" spans="1:12" x14ac:dyDescent="0.2">
      <c r="A697" s="11">
        <f t="shared" si="32"/>
        <v>688</v>
      </c>
      <c r="B697" s="12" t="s">
        <v>17201</v>
      </c>
      <c r="C697" s="12" t="s">
        <v>2845</v>
      </c>
      <c r="D697" s="12" t="s">
        <v>17202</v>
      </c>
      <c r="E697" s="14">
        <v>1</v>
      </c>
      <c r="F697" s="12" t="s">
        <v>619</v>
      </c>
      <c r="G697" s="11"/>
      <c r="H697" s="11"/>
      <c r="I697" s="211"/>
      <c r="J697" s="26"/>
      <c r="K697" s="11">
        <f t="shared" si="30"/>
        <v>0</v>
      </c>
      <c r="L697" s="11">
        <f t="shared" si="31"/>
        <v>0</v>
      </c>
    </row>
    <row r="698" spans="1:12" x14ac:dyDescent="0.2">
      <c r="A698" s="11">
        <f t="shared" si="32"/>
        <v>689</v>
      </c>
      <c r="B698" s="12" t="s">
        <v>17203</v>
      </c>
      <c r="C698" s="12" t="s">
        <v>2843</v>
      </c>
      <c r="D698" s="12" t="s">
        <v>17204</v>
      </c>
      <c r="E698" s="14">
        <v>22</v>
      </c>
      <c r="F698" s="12" t="s">
        <v>619</v>
      </c>
      <c r="G698" s="11"/>
      <c r="H698" s="11"/>
      <c r="I698" s="211"/>
      <c r="J698" s="26"/>
      <c r="K698" s="11">
        <f t="shared" si="30"/>
        <v>0</v>
      </c>
      <c r="L698" s="11">
        <f t="shared" si="31"/>
        <v>0</v>
      </c>
    </row>
    <row r="699" spans="1:12" x14ac:dyDescent="0.2">
      <c r="A699" s="11">
        <f t="shared" si="32"/>
        <v>690</v>
      </c>
      <c r="B699" s="12" t="s">
        <v>17205</v>
      </c>
      <c r="C699" s="12" t="s">
        <v>2844</v>
      </c>
      <c r="D699" s="12" t="s">
        <v>17206</v>
      </c>
      <c r="E699" s="14">
        <v>1</v>
      </c>
      <c r="F699" s="12" t="s">
        <v>9</v>
      </c>
      <c r="G699" s="11"/>
      <c r="H699" s="11"/>
      <c r="I699" s="211"/>
      <c r="J699" s="26"/>
      <c r="K699" s="11">
        <f t="shared" si="30"/>
        <v>0</v>
      </c>
      <c r="L699" s="11">
        <f t="shared" si="31"/>
        <v>0</v>
      </c>
    </row>
    <row r="700" spans="1:12" x14ac:dyDescent="0.2">
      <c r="A700" s="11">
        <f t="shared" si="32"/>
        <v>691</v>
      </c>
      <c r="B700" s="12" t="s">
        <v>17207</v>
      </c>
      <c r="C700" s="12" t="s">
        <v>2846</v>
      </c>
      <c r="D700" s="12" t="s">
        <v>17208</v>
      </c>
      <c r="E700" s="14">
        <v>1</v>
      </c>
      <c r="F700" s="12" t="s">
        <v>9</v>
      </c>
      <c r="G700" s="11"/>
      <c r="H700" s="11"/>
      <c r="I700" s="211"/>
      <c r="J700" s="26"/>
      <c r="K700" s="11">
        <f t="shared" si="30"/>
        <v>0</v>
      </c>
      <c r="L700" s="11">
        <f t="shared" si="31"/>
        <v>0</v>
      </c>
    </row>
    <row r="701" spans="1:12" x14ac:dyDescent="0.2">
      <c r="A701" s="11">
        <f t="shared" si="32"/>
        <v>692</v>
      </c>
      <c r="B701" s="12" t="s">
        <v>17209</v>
      </c>
      <c r="C701" s="12" t="s">
        <v>2847</v>
      </c>
      <c r="D701" s="12" t="s">
        <v>17210</v>
      </c>
      <c r="E701" s="14">
        <v>1</v>
      </c>
      <c r="F701" s="12" t="s">
        <v>9</v>
      </c>
      <c r="G701" s="11"/>
      <c r="H701" s="11"/>
      <c r="I701" s="211"/>
      <c r="J701" s="26"/>
      <c r="K701" s="11">
        <f t="shared" si="30"/>
        <v>0</v>
      </c>
      <c r="L701" s="11">
        <f t="shared" si="31"/>
        <v>0</v>
      </c>
    </row>
    <row r="702" spans="1:12" x14ac:dyDescent="0.2">
      <c r="A702" s="11">
        <f t="shared" si="32"/>
        <v>693</v>
      </c>
      <c r="B702" s="12" t="s">
        <v>17211</v>
      </c>
      <c r="C702" s="12" t="s">
        <v>2848</v>
      </c>
      <c r="D702" s="12" t="s">
        <v>17212</v>
      </c>
      <c r="E702" s="14">
        <v>1</v>
      </c>
      <c r="F702" s="12" t="s">
        <v>9</v>
      </c>
      <c r="G702" s="11"/>
      <c r="H702" s="11"/>
      <c r="I702" s="211"/>
      <c r="J702" s="26"/>
      <c r="K702" s="11">
        <f t="shared" si="30"/>
        <v>0</v>
      </c>
      <c r="L702" s="11">
        <f t="shared" si="31"/>
        <v>0</v>
      </c>
    </row>
    <row r="703" spans="1:12" x14ac:dyDescent="0.2">
      <c r="A703" s="11">
        <f t="shared" si="32"/>
        <v>694</v>
      </c>
      <c r="B703" s="12" t="s">
        <v>17213</v>
      </c>
      <c r="C703" s="12" t="s">
        <v>2851</v>
      </c>
      <c r="D703" s="12" t="s">
        <v>17214</v>
      </c>
      <c r="E703" s="14">
        <v>1</v>
      </c>
      <c r="F703" s="12" t="s">
        <v>9</v>
      </c>
      <c r="G703" s="11"/>
      <c r="H703" s="11"/>
      <c r="I703" s="211"/>
      <c r="J703" s="26"/>
      <c r="K703" s="11">
        <f t="shared" si="30"/>
        <v>0</v>
      </c>
      <c r="L703" s="11">
        <f t="shared" si="31"/>
        <v>0</v>
      </c>
    </row>
    <row r="704" spans="1:12" x14ac:dyDescent="0.2">
      <c r="A704" s="11">
        <f t="shared" si="32"/>
        <v>695</v>
      </c>
      <c r="B704" s="12" t="s">
        <v>17215</v>
      </c>
      <c r="C704" s="12" t="s">
        <v>2853</v>
      </c>
      <c r="D704" s="12" t="s">
        <v>3118</v>
      </c>
      <c r="E704" s="14">
        <v>1</v>
      </c>
      <c r="F704" s="12" t="s">
        <v>9</v>
      </c>
      <c r="G704" s="11"/>
      <c r="H704" s="11"/>
      <c r="I704" s="211"/>
      <c r="J704" s="26"/>
      <c r="K704" s="11">
        <f t="shared" si="30"/>
        <v>0</v>
      </c>
      <c r="L704" s="11">
        <f t="shared" si="31"/>
        <v>0</v>
      </c>
    </row>
    <row r="705" spans="1:12" x14ac:dyDescent="0.2">
      <c r="A705" s="11">
        <f t="shared" si="32"/>
        <v>696</v>
      </c>
      <c r="B705" s="12" t="s">
        <v>17216</v>
      </c>
      <c r="C705" s="12" t="s">
        <v>17217</v>
      </c>
      <c r="D705" s="12" t="s">
        <v>17218</v>
      </c>
      <c r="E705" s="14">
        <v>1</v>
      </c>
      <c r="F705" s="12" t="s">
        <v>9</v>
      </c>
      <c r="G705" s="11"/>
      <c r="H705" s="11"/>
      <c r="I705" s="211"/>
      <c r="J705" s="26"/>
      <c r="K705" s="11">
        <f t="shared" si="30"/>
        <v>0</v>
      </c>
      <c r="L705" s="11">
        <f t="shared" si="31"/>
        <v>0</v>
      </c>
    </row>
    <row r="706" spans="1:12" x14ac:dyDescent="0.2">
      <c r="A706" s="11">
        <f t="shared" si="32"/>
        <v>697</v>
      </c>
      <c r="B706" s="12" t="s">
        <v>17219</v>
      </c>
      <c r="C706" s="12" t="s">
        <v>2854</v>
      </c>
      <c r="D706" s="12" t="s">
        <v>3119</v>
      </c>
      <c r="E706" s="14">
        <v>1</v>
      </c>
      <c r="F706" s="12" t="s">
        <v>9</v>
      </c>
      <c r="G706" s="11"/>
      <c r="H706" s="11"/>
      <c r="I706" s="211"/>
      <c r="J706" s="26"/>
      <c r="K706" s="11">
        <f t="shared" si="30"/>
        <v>0</v>
      </c>
      <c r="L706" s="11">
        <f t="shared" si="31"/>
        <v>0</v>
      </c>
    </row>
    <row r="707" spans="1:12" x14ac:dyDescent="0.2">
      <c r="A707" s="11">
        <f t="shared" si="32"/>
        <v>698</v>
      </c>
      <c r="B707" s="12" t="s">
        <v>17220</v>
      </c>
      <c r="C707" s="12" t="s">
        <v>2855</v>
      </c>
      <c r="D707" s="12" t="s">
        <v>17221</v>
      </c>
      <c r="E707" s="14">
        <v>1</v>
      </c>
      <c r="F707" s="12" t="s">
        <v>9</v>
      </c>
      <c r="G707" s="11"/>
      <c r="H707" s="11"/>
      <c r="I707" s="211"/>
      <c r="J707" s="26"/>
      <c r="K707" s="11">
        <f t="shared" si="30"/>
        <v>0</v>
      </c>
      <c r="L707" s="11">
        <f t="shared" si="31"/>
        <v>0</v>
      </c>
    </row>
    <row r="708" spans="1:12" x14ac:dyDescent="0.2">
      <c r="A708" s="11">
        <f t="shared" si="32"/>
        <v>699</v>
      </c>
      <c r="B708" s="12" t="s">
        <v>17222</v>
      </c>
      <c r="C708" s="12" t="s">
        <v>2856</v>
      </c>
      <c r="D708" s="12" t="s">
        <v>17223</v>
      </c>
      <c r="E708" s="14">
        <v>1</v>
      </c>
      <c r="F708" s="12" t="s">
        <v>9</v>
      </c>
      <c r="G708" s="11"/>
      <c r="H708" s="11"/>
      <c r="I708" s="211"/>
      <c r="J708" s="26"/>
      <c r="K708" s="11">
        <f t="shared" si="30"/>
        <v>0</v>
      </c>
      <c r="L708" s="11">
        <f t="shared" si="31"/>
        <v>0</v>
      </c>
    </row>
    <row r="709" spans="1:12" x14ac:dyDescent="0.2">
      <c r="A709" s="11">
        <f t="shared" si="32"/>
        <v>700</v>
      </c>
      <c r="B709" s="12" t="s">
        <v>17224</v>
      </c>
      <c r="C709" s="12" t="s">
        <v>17225</v>
      </c>
      <c r="D709" s="12" t="s">
        <v>17226</v>
      </c>
      <c r="E709" s="14">
        <v>1</v>
      </c>
      <c r="F709" s="12" t="s">
        <v>9</v>
      </c>
      <c r="G709" s="11"/>
      <c r="H709" s="11"/>
      <c r="I709" s="211"/>
      <c r="J709" s="26"/>
      <c r="K709" s="11">
        <f t="shared" si="30"/>
        <v>0</v>
      </c>
      <c r="L709" s="11">
        <f t="shared" si="31"/>
        <v>0</v>
      </c>
    </row>
    <row r="710" spans="1:12" x14ac:dyDescent="0.2">
      <c r="A710" s="11">
        <f t="shared" si="32"/>
        <v>701</v>
      </c>
      <c r="B710" s="12" t="s">
        <v>17227</v>
      </c>
      <c r="C710" s="12" t="s">
        <v>2854</v>
      </c>
      <c r="D710" s="12" t="s">
        <v>3120</v>
      </c>
      <c r="E710" s="14">
        <v>1</v>
      </c>
      <c r="F710" s="12" t="s">
        <v>9</v>
      </c>
      <c r="G710" s="11"/>
      <c r="H710" s="11"/>
      <c r="I710" s="211"/>
      <c r="J710" s="26"/>
      <c r="K710" s="11">
        <f t="shared" si="30"/>
        <v>0</v>
      </c>
      <c r="L710" s="11">
        <f t="shared" si="31"/>
        <v>0</v>
      </c>
    </row>
    <row r="711" spans="1:12" x14ac:dyDescent="0.2">
      <c r="A711" s="11">
        <f t="shared" si="32"/>
        <v>702</v>
      </c>
      <c r="B711" s="12" t="s">
        <v>17228</v>
      </c>
      <c r="C711" s="12" t="s">
        <v>17229</v>
      </c>
      <c r="D711" s="12" t="s">
        <v>17230</v>
      </c>
      <c r="E711" s="14">
        <v>1</v>
      </c>
      <c r="F711" s="12" t="s">
        <v>9</v>
      </c>
      <c r="G711" s="11"/>
      <c r="H711" s="11"/>
      <c r="I711" s="211"/>
      <c r="J711" s="26"/>
      <c r="K711" s="11">
        <f t="shared" si="30"/>
        <v>0</v>
      </c>
      <c r="L711" s="11">
        <f t="shared" si="31"/>
        <v>0</v>
      </c>
    </row>
    <row r="712" spans="1:12" x14ac:dyDescent="0.2">
      <c r="A712" s="11">
        <f t="shared" si="32"/>
        <v>703</v>
      </c>
      <c r="B712" s="12" t="s">
        <v>17231</v>
      </c>
      <c r="C712" s="12" t="s">
        <v>2857</v>
      </c>
      <c r="D712" s="12" t="s">
        <v>17232</v>
      </c>
      <c r="E712" s="14">
        <v>1</v>
      </c>
      <c r="F712" s="12" t="s">
        <v>9</v>
      </c>
      <c r="G712" s="11"/>
      <c r="H712" s="11"/>
      <c r="I712" s="211"/>
      <c r="J712" s="26"/>
      <c r="K712" s="11">
        <f t="shared" si="30"/>
        <v>0</v>
      </c>
      <c r="L712" s="11">
        <f t="shared" si="31"/>
        <v>0</v>
      </c>
    </row>
    <row r="713" spans="1:12" x14ac:dyDescent="0.2">
      <c r="A713" s="11">
        <f t="shared" si="32"/>
        <v>704</v>
      </c>
      <c r="B713" s="12" t="s">
        <v>17233</v>
      </c>
      <c r="C713" s="12" t="s">
        <v>2858</v>
      </c>
      <c r="D713" s="12" t="s">
        <v>16289</v>
      </c>
      <c r="E713" s="14">
        <v>1</v>
      </c>
      <c r="F713" s="12" t="s">
        <v>9</v>
      </c>
      <c r="G713" s="11"/>
      <c r="H713" s="11"/>
      <c r="I713" s="211"/>
      <c r="J713" s="26"/>
      <c r="K713" s="11">
        <f t="shared" si="30"/>
        <v>0</v>
      </c>
      <c r="L713" s="11">
        <f t="shared" si="31"/>
        <v>0</v>
      </c>
    </row>
    <row r="714" spans="1:12" x14ac:dyDescent="0.2">
      <c r="A714" s="11">
        <f t="shared" si="32"/>
        <v>705</v>
      </c>
      <c r="B714" s="12" t="s">
        <v>17234</v>
      </c>
      <c r="C714" s="12" t="s">
        <v>17235</v>
      </c>
      <c r="D714" s="12" t="s">
        <v>17236</v>
      </c>
      <c r="E714" s="14">
        <v>1</v>
      </c>
      <c r="F714" s="12" t="s">
        <v>9</v>
      </c>
      <c r="G714" s="11"/>
      <c r="H714" s="11"/>
      <c r="I714" s="211"/>
      <c r="J714" s="26"/>
      <c r="K714" s="11">
        <f t="shared" si="30"/>
        <v>0</v>
      </c>
      <c r="L714" s="11">
        <f t="shared" si="31"/>
        <v>0</v>
      </c>
    </row>
    <row r="715" spans="1:12" x14ac:dyDescent="0.2">
      <c r="A715" s="11">
        <f t="shared" si="32"/>
        <v>706</v>
      </c>
      <c r="B715" s="12" t="s">
        <v>17237</v>
      </c>
      <c r="C715" s="12" t="s">
        <v>17238</v>
      </c>
      <c r="D715" s="12" t="s">
        <v>17239</v>
      </c>
      <c r="E715" s="14">
        <v>4</v>
      </c>
      <c r="F715" s="12" t="s">
        <v>9</v>
      </c>
      <c r="G715" s="11"/>
      <c r="H715" s="11"/>
      <c r="I715" s="211"/>
      <c r="J715" s="26"/>
      <c r="K715" s="11">
        <f t="shared" ref="K715:K778" si="33">I715*(100-J715)/100</f>
        <v>0</v>
      </c>
      <c r="L715" s="11">
        <f t="shared" ref="L715:L778" si="34">E715*K715</f>
        <v>0</v>
      </c>
    </row>
    <row r="716" spans="1:12" x14ac:dyDescent="0.2">
      <c r="A716" s="11">
        <f t="shared" ref="A716:A779" si="35">A715+1</f>
        <v>707</v>
      </c>
      <c r="B716" s="12" t="s">
        <v>17240</v>
      </c>
      <c r="C716" s="12" t="s">
        <v>17241</v>
      </c>
      <c r="D716" s="12" t="s">
        <v>17242</v>
      </c>
      <c r="E716" s="14">
        <v>4</v>
      </c>
      <c r="F716" s="12" t="s">
        <v>9</v>
      </c>
      <c r="G716" s="11"/>
      <c r="H716" s="11"/>
      <c r="I716" s="211"/>
      <c r="J716" s="26"/>
      <c r="K716" s="11">
        <f t="shared" si="33"/>
        <v>0</v>
      </c>
      <c r="L716" s="11">
        <f t="shared" si="34"/>
        <v>0</v>
      </c>
    </row>
    <row r="717" spans="1:12" x14ac:dyDescent="0.2">
      <c r="A717" s="11">
        <f t="shared" si="35"/>
        <v>708</v>
      </c>
      <c r="B717" s="12" t="s">
        <v>17243</v>
      </c>
      <c r="C717" s="12" t="s">
        <v>17244</v>
      </c>
      <c r="D717" s="12" t="s">
        <v>17245</v>
      </c>
      <c r="E717" s="14">
        <v>1</v>
      </c>
      <c r="F717" s="12" t="s">
        <v>9</v>
      </c>
      <c r="G717" s="11"/>
      <c r="H717" s="11"/>
      <c r="I717" s="211"/>
      <c r="J717" s="26"/>
      <c r="K717" s="11">
        <f t="shared" si="33"/>
        <v>0</v>
      </c>
      <c r="L717" s="11">
        <f t="shared" si="34"/>
        <v>0</v>
      </c>
    </row>
    <row r="718" spans="1:12" x14ac:dyDescent="0.2">
      <c r="A718" s="11">
        <f t="shared" si="35"/>
        <v>709</v>
      </c>
      <c r="B718" s="12" t="s">
        <v>17246</v>
      </c>
      <c r="C718" s="12" t="s">
        <v>17247</v>
      </c>
      <c r="D718" s="12" t="s">
        <v>17248</v>
      </c>
      <c r="E718" s="14">
        <v>12</v>
      </c>
      <c r="F718" s="12" t="s">
        <v>9</v>
      </c>
      <c r="G718" s="11"/>
      <c r="H718" s="11"/>
      <c r="I718" s="211"/>
      <c r="J718" s="26"/>
      <c r="K718" s="11">
        <f t="shared" si="33"/>
        <v>0</v>
      </c>
      <c r="L718" s="11">
        <f t="shared" si="34"/>
        <v>0</v>
      </c>
    </row>
    <row r="719" spans="1:12" x14ac:dyDescent="0.2">
      <c r="A719" s="11">
        <f t="shared" si="35"/>
        <v>710</v>
      </c>
      <c r="B719" s="12" t="s">
        <v>17249</v>
      </c>
      <c r="C719" s="12" t="s">
        <v>17250</v>
      </c>
      <c r="D719" s="12" t="s">
        <v>17251</v>
      </c>
      <c r="E719" s="14">
        <v>6</v>
      </c>
      <c r="F719" s="12" t="s">
        <v>9</v>
      </c>
      <c r="G719" s="11"/>
      <c r="H719" s="11"/>
      <c r="I719" s="211"/>
      <c r="J719" s="26"/>
      <c r="K719" s="11">
        <f t="shared" si="33"/>
        <v>0</v>
      </c>
      <c r="L719" s="11">
        <f t="shared" si="34"/>
        <v>0</v>
      </c>
    </row>
    <row r="720" spans="1:12" x14ac:dyDescent="0.2">
      <c r="A720" s="11">
        <f t="shared" si="35"/>
        <v>711</v>
      </c>
      <c r="B720" s="12" t="s">
        <v>17252</v>
      </c>
      <c r="C720" s="12" t="s">
        <v>17253</v>
      </c>
      <c r="D720" s="12" t="s">
        <v>17254</v>
      </c>
      <c r="E720" s="14">
        <v>1</v>
      </c>
      <c r="F720" s="12" t="s">
        <v>9</v>
      </c>
      <c r="G720" s="11"/>
      <c r="H720" s="11"/>
      <c r="I720" s="211"/>
      <c r="J720" s="26"/>
      <c r="K720" s="11">
        <f t="shared" si="33"/>
        <v>0</v>
      </c>
      <c r="L720" s="11">
        <f t="shared" si="34"/>
        <v>0</v>
      </c>
    </row>
    <row r="721" spans="1:12" x14ac:dyDescent="0.2">
      <c r="A721" s="11">
        <f t="shared" si="35"/>
        <v>712</v>
      </c>
      <c r="B721" s="12" t="s">
        <v>17255</v>
      </c>
      <c r="C721" s="12" t="s">
        <v>17256</v>
      </c>
      <c r="D721" s="12" t="s">
        <v>17257</v>
      </c>
      <c r="E721" s="14">
        <v>58</v>
      </c>
      <c r="F721" s="12" t="s">
        <v>9</v>
      </c>
      <c r="G721" s="11"/>
      <c r="H721" s="11"/>
      <c r="I721" s="211"/>
      <c r="J721" s="26"/>
      <c r="K721" s="11">
        <f t="shared" si="33"/>
        <v>0</v>
      </c>
      <c r="L721" s="11">
        <f t="shared" si="34"/>
        <v>0</v>
      </c>
    </row>
    <row r="722" spans="1:12" x14ac:dyDescent="0.2">
      <c r="A722" s="11">
        <f t="shared" si="35"/>
        <v>713</v>
      </c>
      <c r="B722" s="12" t="s">
        <v>17258</v>
      </c>
      <c r="C722" s="12" t="s">
        <v>17259</v>
      </c>
      <c r="D722" s="12" t="s">
        <v>17260</v>
      </c>
      <c r="E722" s="14">
        <v>18</v>
      </c>
      <c r="F722" s="12" t="s">
        <v>9</v>
      </c>
      <c r="G722" s="11"/>
      <c r="H722" s="11"/>
      <c r="I722" s="211"/>
      <c r="J722" s="26"/>
      <c r="K722" s="11">
        <f t="shared" si="33"/>
        <v>0</v>
      </c>
      <c r="L722" s="11">
        <f t="shared" si="34"/>
        <v>0</v>
      </c>
    </row>
    <row r="723" spans="1:12" x14ac:dyDescent="0.2">
      <c r="A723" s="11">
        <f t="shared" si="35"/>
        <v>714</v>
      </c>
      <c r="B723" s="12" t="s">
        <v>17261</v>
      </c>
      <c r="C723" s="12" t="s">
        <v>17262</v>
      </c>
      <c r="D723" s="12" t="s">
        <v>8274</v>
      </c>
      <c r="E723" s="14">
        <v>18</v>
      </c>
      <c r="F723" s="12" t="s">
        <v>9</v>
      </c>
      <c r="G723" s="11"/>
      <c r="H723" s="11"/>
      <c r="I723" s="211"/>
      <c r="J723" s="26"/>
      <c r="K723" s="11">
        <f t="shared" si="33"/>
        <v>0</v>
      </c>
      <c r="L723" s="11">
        <f t="shared" si="34"/>
        <v>0</v>
      </c>
    </row>
    <row r="724" spans="1:12" x14ac:dyDescent="0.2">
      <c r="A724" s="11">
        <f t="shared" si="35"/>
        <v>715</v>
      </c>
      <c r="B724" s="12" t="s">
        <v>17263</v>
      </c>
      <c r="C724" s="12" t="s">
        <v>17264</v>
      </c>
      <c r="D724" s="12" t="s">
        <v>17265</v>
      </c>
      <c r="E724" s="14">
        <v>6</v>
      </c>
      <c r="F724" s="12" t="s">
        <v>9</v>
      </c>
      <c r="G724" s="11"/>
      <c r="H724" s="11"/>
      <c r="I724" s="211"/>
      <c r="J724" s="26"/>
      <c r="K724" s="11">
        <f t="shared" si="33"/>
        <v>0</v>
      </c>
      <c r="L724" s="11">
        <f t="shared" si="34"/>
        <v>0</v>
      </c>
    </row>
    <row r="725" spans="1:12" x14ac:dyDescent="0.2">
      <c r="A725" s="11">
        <f t="shared" si="35"/>
        <v>716</v>
      </c>
      <c r="B725" s="12" t="s">
        <v>17266</v>
      </c>
      <c r="C725" s="12" t="s">
        <v>17267</v>
      </c>
      <c r="D725" s="12" t="s">
        <v>17268</v>
      </c>
      <c r="E725" s="14">
        <v>11</v>
      </c>
      <c r="F725" s="12" t="s">
        <v>9</v>
      </c>
      <c r="G725" s="11"/>
      <c r="H725" s="11"/>
      <c r="I725" s="211"/>
      <c r="J725" s="26"/>
      <c r="K725" s="11">
        <f t="shared" si="33"/>
        <v>0</v>
      </c>
      <c r="L725" s="11">
        <f t="shared" si="34"/>
        <v>0</v>
      </c>
    </row>
    <row r="726" spans="1:12" x14ac:dyDescent="0.2">
      <c r="A726" s="11">
        <f t="shared" si="35"/>
        <v>717</v>
      </c>
      <c r="B726" s="12" t="s">
        <v>17269</v>
      </c>
      <c r="C726" s="12" t="s">
        <v>17270</v>
      </c>
      <c r="D726" s="12" t="s">
        <v>17271</v>
      </c>
      <c r="E726" s="14">
        <v>5</v>
      </c>
      <c r="F726" s="12" t="s">
        <v>9</v>
      </c>
      <c r="G726" s="11"/>
      <c r="H726" s="11"/>
      <c r="I726" s="211"/>
      <c r="J726" s="26"/>
      <c r="K726" s="11">
        <f t="shared" si="33"/>
        <v>0</v>
      </c>
      <c r="L726" s="11">
        <f t="shared" si="34"/>
        <v>0</v>
      </c>
    </row>
    <row r="727" spans="1:12" x14ac:dyDescent="0.2">
      <c r="A727" s="11">
        <f t="shared" si="35"/>
        <v>718</v>
      </c>
      <c r="B727" s="12" t="s">
        <v>17272</v>
      </c>
      <c r="C727" s="12" t="s">
        <v>17273</v>
      </c>
      <c r="D727" s="12" t="s">
        <v>17274</v>
      </c>
      <c r="E727" s="14">
        <v>51</v>
      </c>
      <c r="F727" s="12" t="s">
        <v>9</v>
      </c>
      <c r="G727" s="11"/>
      <c r="H727" s="11"/>
      <c r="I727" s="211"/>
      <c r="J727" s="26"/>
      <c r="K727" s="11">
        <f t="shared" si="33"/>
        <v>0</v>
      </c>
      <c r="L727" s="11">
        <f t="shared" si="34"/>
        <v>0</v>
      </c>
    </row>
    <row r="728" spans="1:12" x14ac:dyDescent="0.2">
      <c r="A728" s="11">
        <f t="shared" si="35"/>
        <v>719</v>
      </c>
      <c r="B728" s="12" t="s">
        <v>17275</v>
      </c>
      <c r="C728" s="12" t="s">
        <v>17276</v>
      </c>
      <c r="D728" s="12" t="s">
        <v>17277</v>
      </c>
      <c r="E728" s="14">
        <v>1</v>
      </c>
      <c r="F728" s="12" t="s">
        <v>9</v>
      </c>
      <c r="G728" s="11"/>
      <c r="H728" s="11"/>
      <c r="I728" s="211"/>
      <c r="J728" s="26"/>
      <c r="K728" s="11">
        <f t="shared" si="33"/>
        <v>0</v>
      </c>
      <c r="L728" s="11">
        <f t="shared" si="34"/>
        <v>0</v>
      </c>
    </row>
    <row r="729" spans="1:12" x14ac:dyDescent="0.2">
      <c r="A729" s="11">
        <f t="shared" si="35"/>
        <v>720</v>
      </c>
      <c r="B729" s="12" t="s">
        <v>17278</v>
      </c>
      <c r="C729" s="12" t="s">
        <v>17279</v>
      </c>
      <c r="D729" s="12" t="s">
        <v>17280</v>
      </c>
      <c r="E729" s="14">
        <v>5</v>
      </c>
      <c r="F729" s="12" t="s">
        <v>9</v>
      </c>
      <c r="G729" s="11"/>
      <c r="H729" s="11"/>
      <c r="I729" s="211"/>
      <c r="J729" s="26"/>
      <c r="K729" s="11">
        <f t="shared" si="33"/>
        <v>0</v>
      </c>
      <c r="L729" s="11">
        <f t="shared" si="34"/>
        <v>0</v>
      </c>
    </row>
    <row r="730" spans="1:12" x14ac:dyDescent="0.2">
      <c r="A730" s="11">
        <f t="shared" si="35"/>
        <v>721</v>
      </c>
      <c r="B730" s="12" t="s">
        <v>17281</v>
      </c>
      <c r="C730" s="12" t="s">
        <v>17282</v>
      </c>
      <c r="D730" s="12" t="s">
        <v>17283</v>
      </c>
      <c r="E730" s="14">
        <v>3</v>
      </c>
      <c r="F730" s="12" t="s">
        <v>9</v>
      </c>
      <c r="G730" s="11"/>
      <c r="H730" s="11"/>
      <c r="I730" s="211"/>
      <c r="J730" s="26"/>
      <c r="K730" s="11">
        <f t="shared" si="33"/>
        <v>0</v>
      </c>
      <c r="L730" s="11">
        <f t="shared" si="34"/>
        <v>0</v>
      </c>
    </row>
    <row r="731" spans="1:12" x14ac:dyDescent="0.2">
      <c r="A731" s="11">
        <f t="shared" si="35"/>
        <v>722</v>
      </c>
      <c r="B731" s="12" t="s">
        <v>17284</v>
      </c>
      <c r="C731" s="12" t="s">
        <v>17285</v>
      </c>
      <c r="D731" s="12" t="s">
        <v>17286</v>
      </c>
      <c r="E731" s="14">
        <v>1</v>
      </c>
      <c r="F731" s="12" t="s">
        <v>9</v>
      </c>
      <c r="G731" s="11"/>
      <c r="H731" s="11"/>
      <c r="I731" s="211"/>
      <c r="J731" s="26"/>
      <c r="K731" s="11">
        <f t="shared" si="33"/>
        <v>0</v>
      </c>
      <c r="L731" s="11">
        <f t="shared" si="34"/>
        <v>0</v>
      </c>
    </row>
    <row r="732" spans="1:12" x14ac:dyDescent="0.2">
      <c r="A732" s="11">
        <f t="shared" si="35"/>
        <v>723</v>
      </c>
      <c r="B732" s="12" t="s">
        <v>17287</v>
      </c>
      <c r="C732" s="12" t="s">
        <v>17288</v>
      </c>
      <c r="D732" s="12" t="s">
        <v>17289</v>
      </c>
      <c r="E732" s="14">
        <v>1</v>
      </c>
      <c r="F732" s="12" t="s">
        <v>9</v>
      </c>
      <c r="G732" s="11"/>
      <c r="H732" s="11"/>
      <c r="I732" s="211"/>
      <c r="J732" s="26"/>
      <c r="K732" s="11">
        <f t="shared" si="33"/>
        <v>0</v>
      </c>
      <c r="L732" s="11">
        <f t="shared" si="34"/>
        <v>0</v>
      </c>
    </row>
    <row r="733" spans="1:12" x14ac:dyDescent="0.2">
      <c r="A733" s="11">
        <f t="shared" si="35"/>
        <v>724</v>
      </c>
      <c r="B733" s="12" t="s">
        <v>17290</v>
      </c>
      <c r="C733" s="12" t="s">
        <v>17291</v>
      </c>
      <c r="D733" s="12" t="s">
        <v>16393</v>
      </c>
      <c r="E733" s="14">
        <v>4</v>
      </c>
      <c r="F733" s="12" t="s">
        <v>9</v>
      </c>
      <c r="G733" s="11"/>
      <c r="H733" s="11"/>
      <c r="I733" s="211"/>
      <c r="J733" s="26"/>
      <c r="K733" s="11">
        <f t="shared" si="33"/>
        <v>0</v>
      </c>
      <c r="L733" s="11">
        <f t="shared" si="34"/>
        <v>0</v>
      </c>
    </row>
    <row r="734" spans="1:12" x14ac:dyDescent="0.2">
      <c r="A734" s="11">
        <f t="shared" si="35"/>
        <v>725</v>
      </c>
      <c r="B734" s="12" t="s">
        <v>17292</v>
      </c>
      <c r="C734" s="12" t="s">
        <v>17293</v>
      </c>
      <c r="D734" s="12" t="s">
        <v>17294</v>
      </c>
      <c r="E734" s="14">
        <v>5</v>
      </c>
      <c r="F734" s="12" t="s">
        <v>9</v>
      </c>
      <c r="G734" s="11"/>
      <c r="H734" s="11"/>
      <c r="I734" s="211"/>
      <c r="J734" s="26"/>
      <c r="K734" s="11">
        <f t="shared" si="33"/>
        <v>0</v>
      </c>
      <c r="L734" s="11">
        <f t="shared" si="34"/>
        <v>0</v>
      </c>
    </row>
    <row r="735" spans="1:12" x14ac:dyDescent="0.2">
      <c r="A735" s="11">
        <f t="shared" si="35"/>
        <v>726</v>
      </c>
      <c r="B735" s="12" t="s">
        <v>17295</v>
      </c>
      <c r="C735" s="12" t="s">
        <v>17296</v>
      </c>
      <c r="D735" s="12" t="s">
        <v>17297</v>
      </c>
      <c r="E735" s="14">
        <v>2</v>
      </c>
      <c r="F735" s="12" t="s">
        <v>9</v>
      </c>
      <c r="G735" s="11"/>
      <c r="H735" s="11"/>
      <c r="I735" s="211"/>
      <c r="J735" s="26"/>
      <c r="K735" s="11">
        <f t="shared" si="33"/>
        <v>0</v>
      </c>
      <c r="L735" s="11">
        <f t="shared" si="34"/>
        <v>0</v>
      </c>
    </row>
    <row r="736" spans="1:12" x14ac:dyDescent="0.2">
      <c r="A736" s="11">
        <f t="shared" si="35"/>
        <v>727</v>
      </c>
      <c r="B736" s="12" t="s">
        <v>17298</v>
      </c>
      <c r="C736" s="12" t="s">
        <v>17299</v>
      </c>
      <c r="D736" s="12" t="s">
        <v>17300</v>
      </c>
      <c r="E736" s="14">
        <v>11</v>
      </c>
      <c r="F736" s="12" t="s">
        <v>9</v>
      </c>
      <c r="G736" s="11"/>
      <c r="H736" s="11"/>
      <c r="I736" s="211"/>
      <c r="J736" s="26"/>
      <c r="K736" s="11">
        <f t="shared" si="33"/>
        <v>0</v>
      </c>
      <c r="L736" s="11">
        <f t="shared" si="34"/>
        <v>0</v>
      </c>
    </row>
    <row r="737" spans="1:12" x14ac:dyDescent="0.2">
      <c r="A737" s="11">
        <f t="shared" si="35"/>
        <v>728</v>
      </c>
      <c r="B737" s="12" t="s">
        <v>17301</v>
      </c>
      <c r="C737" s="12" t="s">
        <v>17302</v>
      </c>
      <c r="D737" s="12" t="s">
        <v>17303</v>
      </c>
      <c r="E737" s="14">
        <v>21</v>
      </c>
      <c r="F737" s="12" t="s">
        <v>9</v>
      </c>
      <c r="G737" s="11"/>
      <c r="H737" s="11"/>
      <c r="I737" s="211"/>
      <c r="J737" s="26"/>
      <c r="K737" s="11">
        <f t="shared" si="33"/>
        <v>0</v>
      </c>
      <c r="L737" s="11">
        <f t="shared" si="34"/>
        <v>0</v>
      </c>
    </row>
    <row r="738" spans="1:12" x14ac:dyDescent="0.2">
      <c r="A738" s="11">
        <f t="shared" si="35"/>
        <v>729</v>
      </c>
      <c r="B738" s="12" t="s">
        <v>17304</v>
      </c>
      <c r="C738" s="12" t="s">
        <v>17305</v>
      </c>
      <c r="D738" s="12" t="s">
        <v>17306</v>
      </c>
      <c r="E738" s="14">
        <v>21</v>
      </c>
      <c r="F738" s="12" t="s">
        <v>9</v>
      </c>
      <c r="G738" s="11"/>
      <c r="H738" s="11"/>
      <c r="I738" s="211"/>
      <c r="J738" s="26"/>
      <c r="K738" s="11">
        <f t="shared" si="33"/>
        <v>0</v>
      </c>
      <c r="L738" s="11">
        <f t="shared" si="34"/>
        <v>0</v>
      </c>
    </row>
    <row r="739" spans="1:12" x14ac:dyDescent="0.2">
      <c r="A739" s="11">
        <f t="shared" si="35"/>
        <v>730</v>
      </c>
      <c r="B739" s="12" t="s">
        <v>17307</v>
      </c>
      <c r="C739" s="12" t="s">
        <v>17308</v>
      </c>
      <c r="D739" s="12" t="s">
        <v>17309</v>
      </c>
      <c r="E739" s="14">
        <v>2</v>
      </c>
      <c r="F739" s="12" t="s">
        <v>9</v>
      </c>
      <c r="G739" s="11"/>
      <c r="H739" s="11"/>
      <c r="I739" s="211"/>
      <c r="J739" s="26"/>
      <c r="K739" s="11">
        <f t="shared" si="33"/>
        <v>0</v>
      </c>
      <c r="L739" s="11">
        <f t="shared" si="34"/>
        <v>0</v>
      </c>
    </row>
    <row r="740" spans="1:12" x14ac:dyDescent="0.2">
      <c r="A740" s="11">
        <f t="shared" si="35"/>
        <v>731</v>
      </c>
      <c r="B740" s="12" t="s">
        <v>17310</v>
      </c>
      <c r="C740" s="12" t="s">
        <v>17311</v>
      </c>
      <c r="D740" s="12" t="s">
        <v>17312</v>
      </c>
      <c r="E740" s="14">
        <v>11</v>
      </c>
      <c r="F740" s="12" t="s">
        <v>9</v>
      </c>
      <c r="G740" s="11"/>
      <c r="H740" s="11"/>
      <c r="I740" s="211"/>
      <c r="J740" s="26"/>
      <c r="K740" s="11">
        <f t="shared" si="33"/>
        <v>0</v>
      </c>
      <c r="L740" s="11">
        <f t="shared" si="34"/>
        <v>0</v>
      </c>
    </row>
    <row r="741" spans="1:12" x14ac:dyDescent="0.2">
      <c r="A741" s="11">
        <f t="shared" si="35"/>
        <v>732</v>
      </c>
      <c r="B741" s="12" t="s">
        <v>17313</v>
      </c>
      <c r="C741" s="12" t="s">
        <v>17314</v>
      </c>
      <c r="D741" s="12" t="s">
        <v>17315</v>
      </c>
      <c r="E741" s="14">
        <v>5</v>
      </c>
      <c r="F741" s="12" t="s">
        <v>9</v>
      </c>
      <c r="G741" s="11"/>
      <c r="H741" s="11"/>
      <c r="I741" s="211"/>
      <c r="J741" s="26"/>
      <c r="K741" s="11">
        <f t="shared" si="33"/>
        <v>0</v>
      </c>
      <c r="L741" s="11">
        <f t="shared" si="34"/>
        <v>0</v>
      </c>
    </row>
    <row r="742" spans="1:12" x14ac:dyDescent="0.2">
      <c r="A742" s="11">
        <f t="shared" si="35"/>
        <v>733</v>
      </c>
      <c r="B742" s="12" t="s">
        <v>17316</v>
      </c>
      <c r="C742" s="12" t="s">
        <v>17317</v>
      </c>
      <c r="D742" s="12" t="s">
        <v>17318</v>
      </c>
      <c r="E742" s="14">
        <v>5</v>
      </c>
      <c r="F742" s="12" t="s">
        <v>9</v>
      </c>
      <c r="G742" s="11"/>
      <c r="H742" s="11"/>
      <c r="I742" s="211"/>
      <c r="J742" s="26"/>
      <c r="K742" s="11">
        <f t="shared" si="33"/>
        <v>0</v>
      </c>
      <c r="L742" s="11">
        <f t="shared" si="34"/>
        <v>0</v>
      </c>
    </row>
    <row r="743" spans="1:12" x14ac:dyDescent="0.2">
      <c r="A743" s="11">
        <f t="shared" si="35"/>
        <v>734</v>
      </c>
      <c r="B743" s="12" t="s">
        <v>16545</v>
      </c>
      <c r="C743" s="12" t="s">
        <v>2461</v>
      </c>
      <c r="D743" s="12" t="s">
        <v>16546</v>
      </c>
      <c r="E743" s="14">
        <v>5</v>
      </c>
      <c r="F743" s="12" t="s">
        <v>9</v>
      </c>
      <c r="G743" s="11"/>
      <c r="H743" s="11"/>
      <c r="I743" s="211"/>
      <c r="J743" s="26"/>
      <c r="K743" s="11">
        <f t="shared" si="33"/>
        <v>0</v>
      </c>
      <c r="L743" s="11">
        <f t="shared" si="34"/>
        <v>0</v>
      </c>
    </row>
    <row r="744" spans="1:12" x14ac:dyDescent="0.2">
      <c r="A744" s="11">
        <f t="shared" si="35"/>
        <v>735</v>
      </c>
      <c r="B744" s="12" t="s">
        <v>17319</v>
      </c>
      <c r="C744" s="12" t="s">
        <v>17320</v>
      </c>
      <c r="D744" s="12" t="s">
        <v>17321</v>
      </c>
      <c r="E744" s="14">
        <v>6</v>
      </c>
      <c r="F744" s="12" t="s">
        <v>9</v>
      </c>
      <c r="G744" s="11"/>
      <c r="H744" s="11"/>
      <c r="I744" s="211"/>
      <c r="J744" s="26"/>
      <c r="K744" s="11">
        <f t="shared" si="33"/>
        <v>0</v>
      </c>
      <c r="L744" s="11">
        <f t="shared" si="34"/>
        <v>0</v>
      </c>
    </row>
    <row r="745" spans="1:12" x14ac:dyDescent="0.2">
      <c r="A745" s="11">
        <f t="shared" si="35"/>
        <v>736</v>
      </c>
      <c r="B745" s="12" t="s">
        <v>17322</v>
      </c>
      <c r="C745" s="12" t="s">
        <v>17323</v>
      </c>
      <c r="D745" s="12" t="s">
        <v>17324</v>
      </c>
      <c r="E745" s="14">
        <v>3</v>
      </c>
      <c r="F745" s="12" t="s">
        <v>9</v>
      </c>
      <c r="G745" s="11"/>
      <c r="H745" s="11"/>
      <c r="I745" s="211"/>
      <c r="J745" s="26"/>
      <c r="K745" s="11">
        <f t="shared" si="33"/>
        <v>0</v>
      </c>
      <c r="L745" s="11">
        <f t="shared" si="34"/>
        <v>0</v>
      </c>
    </row>
    <row r="746" spans="1:12" x14ac:dyDescent="0.2">
      <c r="A746" s="11">
        <f t="shared" si="35"/>
        <v>737</v>
      </c>
      <c r="B746" s="12" t="s">
        <v>17325</v>
      </c>
      <c r="C746" s="12" t="s">
        <v>17326</v>
      </c>
      <c r="D746" s="12" t="s">
        <v>17327</v>
      </c>
      <c r="E746" s="14">
        <v>3</v>
      </c>
      <c r="F746" s="12" t="s">
        <v>9</v>
      </c>
      <c r="G746" s="11"/>
      <c r="H746" s="11"/>
      <c r="I746" s="211"/>
      <c r="J746" s="26"/>
      <c r="K746" s="11">
        <f t="shared" si="33"/>
        <v>0</v>
      </c>
      <c r="L746" s="11">
        <f t="shared" si="34"/>
        <v>0</v>
      </c>
    </row>
    <row r="747" spans="1:12" x14ac:dyDescent="0.2">
      <c r="A747" s="11">
        <f t="shared" si="35"/>
        <v>738</v>
      </c>
      <c r="B747" s="12" t="s">
        <v>17328</v>
      </c>
      <c r="C747" s="12" t="s">
        <v>17329</v>
      </c>
      <c r="D747" s="12" t="s">
        <v>17330</v>
      </c>
      <c r="E747" s="14">
        <v>1</v>
      </c>
      <c r="F747" s="12" t="s">
        <v>9</v>
      </c>
      <c r="G747" s="11"/>
      <c r="H747" s="11"/>
      <c r="I747" s="211"/>
      <c r="J747" s="26"/>
      <c r="K747" s="11">
        <f t="shared" si="33"/>
        <v>0</v>
      </c>
      <c r="L747" s="11">
        <f t="shared" si="34"/>
        <v>0</v>
      </c>
    </row>
    <row r="748" spans="1:12" x14ac:dyDescent="0.2">
      <c r="A748" s="11">
        <f t="shared" si="35"/>
        <v>739</v>
      </c>
      <c r="B748" s="12" t="s">
        <v>17331</v>
      </c>
      <c r="C748" s="12" t="s">
        <v>17332</v>
      </c>
      <c r="D748" s="12" t="s">
        <v>17333</v>
      </c>
      <c r="E748" s="14">
        <v>6</v>
      </c>
      <c r="F748" s="12" t="s">
        <v>9</v>
      </c>
      <c r="G748" s="11"/>
      <c r="H748" s="11"/>
      <c r="I748" s="211"/>
      <c r="J748" s="26"/>
      <c r="K748" s="11">
        <f t="shared" si="33"/>
        <v>0</v>
      </c>
      <c r="L748" s="11">
        <f t="shared" si="34"/>
        <v>0</v>
      </c>
    </row>
    <row r="749" spans="1:12" x14ac:dyDescent="0.2">
      <c r="A749" s="11">
        <f t="shared" si="35"/>
        <v>740</v>
      </c>
      <c r="B749" s="12" t="s">
        <v>17334</v>
      </c>
      <c r="C749" s="12" t="s">
        <v>17335</v>
      </c>
      <c r="D749" s="12" t="s">
        <v>17336</v>
      </c>
      <c r="E749" s="14">
        <v>4</v>
      </c>
      <c r="F749" s="12" t="s">
        <v>9</v>
      </c>
      <c r="G749" s="11"/>
      <c r="H749" s="11"/>
      <c r="I749" s="211"/>
      <c r="J749" s="26"/>
      <c r="K749" s="11">
        <f t="shared" si="33"/>
        <v>0</v>
      </c>
      <c r="L749" s="11">
        <f t="shared" si="34"/>
        <v>0</v>
      </c>
    </row>
    <row r="750" spans="1:12" x14ac:dyDescent="0.2">
      <c r="A750" s="11">
        <f t="shared" si="35"/>
        <v>741</v>
      </c>
      <c r="B750" s="12" t="s">
        <v>17337</v>
      </c>
      <c r="C750" s="12" t="s">
        <v>17338</v>
      </c>
      <c r="D750" s="12" t="s">
        <v>17339</v>
      </c>
      <c r="E750" s="14">
        <v>1</v>
      </c>
      <c r="F750" s="12" t="s">
        <v>9</v>
      </c>
      <c r="G750" s="11"/>
      <c r="H750" s="11"/>
      <c r="I750" s="211"/>
      <c r="J750" s="26"/>
      <c r="K750" s="11">
        <f t="shared" si="33"/>
        <v>0</v>
      </c>
      <c r="L750" s="11">
        <f t="shared" si="34"/>
        <v>0</v>
      </c>
    </row>
    <row r="751" spans="1:12" x14ac:dyDescent="0.2">
      <c r="A751" s="11">
        <f t="shared" si="35"/>
        <v>742</v>
      </c>
      <c r="B751" s="12" t="s">
        <v>17340</v>
      </c>
      <c r="C751" s="12" t="s">
        <v>17341</v>
      </c>
      <c r="D751" s="12" t="s">
        <v>17342</v>
      </c>
      <c r="E751" s="14">
        <v>2</v>
      </c>
      <c r="F751" s="12" t="s">
        <v>9</v>
      </c>
      <c r="G751" s="11"/>
      <c r="H751" s="11"/>
      <c r="I751" s="211"/>
      <c r="J751" s="26"/>
      <c r="K751" s="11">
        <f t="shared" si="33"/>
        <v>0</v>
      </c>
      <c r="L751" s="11">
        <f t="shared" si="34"/>
        <v>0</v>
      </c>
    </row>
    <row r="752" spans="1:12" x14ac:dyDescent="0.2">
      <c r="A752" s="11">
        <f t="shared" si="35"/>
        <v>743</v>
      </c>
      <c r="B752" s="12" t="s">
        <v>17343</v>
      </c>
      <c r="C752" s="12" t="s">
        <v>17344</v>
      </c>
      <c r="D752" s="12" t="s">
        <v>17345</v>
      </c>
      <c r="E752" s="14">
        <v>2</v>
      </c>
      <c r="F752" s="12" t="s">
        <v>9</v>
      </c>
      <c r="G752" s="11"/>
      <c r="H752" s="11"/>
      <c r="I752" s="211"/>
      <c r="J752" s="26"/>
      <c r="K752" s="11">
        <f t="shared" si="33"/>
        <v>0</v>
      </c>
      <c r="L752" s="11">
        <f t="shared" si="34"/>
        <v>0</v>
      </c>
    </row>
    <row r="753" spans="1:12" x14ac:dyDescent="0.2">
      <c r="A753" s="11">
        <f t="shared" si="35"/>
        <v>744</v>
      </c>
      <c r="B753" s="12" t="s">
        <v>17346</v>
      </c>
      <c r="C753" s="12" t="s">
        <v>17347</v>
      </c>
      <c r="D753" s="12" t="s">
        <v>17348</v>
      </c>
      <c r="E753" s="14">
        <v>2</v>
      </c>
      <c r="F753" s="12" t="s">
        <v>9</v>
      </c>
      <c r="G753" s="11"/>
      <c r="H753" s="11"/>
      <c r="I753" s="211"/>
      <c r="J753" s="26"/>
      <c r="K753" s="11">
        <f t="shared" si="33"/>
        <v>0</v>
      </c>
      <c r="L753" s="11">
        <f t="shared" si="34"/>
        <v>0</v>
      </c>
    </row>
    <row r="754" spans="1:12" x14ac:dyDescent="0.2">
      <c r="A754" s="11">
        <f t="shared" si="35"/>
        <v>745</v>
      </c>
      <c r="B754" s="12" t="s">
        <v>17349</v>
      </c>
      <c r="C754" s="12" t="s">
        <v>17350</v>
      </c>
      <c r="D754" s="12" t="s">
        <v>17351</v>
      </c>
      <c r="E754" s="14">
        <v>2</v>
      </c>
      <c r="F754" s="12" t="s">
        <v>9</v>
      </c>
      <c r="G754" s="11"/>
      <c r="H754" s="11"/>
      <c r="I754" s="211"/>
      <c r="J754" s="26"/>
      <c r="K754" s="11">
        <f t="shared" si="33"/>
        <v>0</v>
      </c>
      <c r="L754" s="11">
        <f t="shared" si="34"/>
        <v>0</v>
      </c>
    </row>
    <row r="755" spans="1:12" x14ac:dyDescent="0.2">
      <c r="A755" s="11">
        <f t="shared" si="35"/>
        <v>746</v>
      </c>
      <c r="B755" s="12" t="s">
        <v>17352</v>
      </c>
      <c r="C755" s="12" t="s">
        <v>17353</v>
      </c>
      <c r="D755" s="12" t="s">
        <v>17354</v>
      </c>
      <c r="E755" s="14">
        <v>6</v>
      </c>
      <c r="F755" s="12" t="s">
        <v>9</v>
      </c>
      <c r="G755" s="11"/>
      <c r="H755" s="11"/>
      <c r="I755" s="211"/>
      <c r="J755" s="26"/>
      <c r="K755" s="11">
        <f t="shared" si="33"/>
        <v>0</v>
      </c>
      <c r="L755" s="11">
        <f t="shared" si="34"/>
        <v>0</v>
      </c>
    </row>
    <row r="756" spans="1:12" x14ac:dyDescent="0.2">
      <c r="A756" s="11">
        <f t="shared" si="35"/>
        <v>747</v>
      </c>
      <c r="B756" s="12" t="s">
        <v>17355</v>
      </c>
      <c r="C756" s="12" t="s">
        <v>17356</v>
      </c>
      <c r="D756" s="12" t="s">
        <v>8274</v>
      </c>
      <c r="E756" s="14">
        <v>5</v>
      </c>
      <c r="F756" s="12" t="s">
        <v>9</v>
      </c>
      <c r="G756" s="11"/>
      <c r="H756" s="11"/>
      <c r="I756" s="211"/>
      <c r="J756" s="26"/>
      <c r="K756" s="11">
        <f t="shared" si="33"/>
        <v>0</v>
      </c>
      <c r="L756" s="11">
        <f t="shared" si="34"/>
        <v>0</v>
      </c>
    </row>
    <row r="757" spans="1:12" x14ac:dyDescent="0.2">
      <c r="A757" s="11">
        <f t="shared" si="35"/>
        <v>748</v>
      </c>
      <c r="B757" s="12" t="s">
        <v>17357</v>
      </c>
      <c r="C757" s="12" t="s">
        <v>17358</v>
      </c>
      <c r="D757" s="12" t="s">
        <v>17359</v>
      </c>
      <c r="E757" s="14">
        <v>12</v>
      </c>
      <c r="F757" s="12" t="s">
        <v>9</v>
      </c>
      <c r="G757" s="11"/>
      <c r="H757" s="11"/>
      <c r="I757" s="211"/>
      <c r="J757" s="26"/>
      <c r="K757" s="11">
        <f t="shared" si="33"/>
        <v>0</v>
      </c>
      <c r="L757" s="11">
        <f t="shared" si="34"/>
        <v>0</v>
      </c>
    </row>
    <row r="758" spans="1:12" x14ac:dyDescent="0.2">
      <c r="A758" s="11">
        <f t="shared" si="35"/>
        <v>749</v>
      </c>
      <c r="B758" s="12" t="s">
        <v>17360</v>
      </c>
      <c r="C758" s="12" t="s">
        <v>17361</v>
      </c>
      <c r="D758" s="12" t="s">
        <v>17362</v>
      </c>
      <c r="E758" s="14">
        <v>1</v>
      </c>
      <c r="F758" s="12" t="s">
        <v>9</v>
      </c>
      <c r="G758" s="11"/>
      <c r="H758" s="11"/>
      <c r="I758" s="211"/>
      <c r="J758" s="26"/>
      <c r="K758" s="11">
        <f t="shared" si="33"/>
        <v>0</v>
      </c>
      <c r="L758" s="11">
        <f t="shared" si="34"/>
        <v>0</v>
      </c>
    </row>
    <row r="759" spans="1:12" x14ac:dyDescent="0.2">
      <c r="A759" s="11">
        <f t="shared" si="35"/>
        <v>750</v>
      </c>
      <c r="B759" s="12" t="s">
        <v>17363</v>
      </c>
      <c r="C759" s="12" t="s">
        <v>17364</v>
      </c>
      <c r="D759" s="12" t="s">
        <v>17365</v>
      </c>
      <c r="E759" s="14">
        <v>6</v>
      </c>
      <c r="F759" s="12" t="s">
        <v>9</v>
      </c>
      <c r="G759" s="11"/>
      <c r="H759" s="11"/>
      <c r="I759" s="211"/>
      <c r="J759" s="26"/>
      <c r="K759" s="11">
        <f t="shared" si="33"/>
        <v>0</v>
      </c>
      <c r="L759" s="11">
        <f t="shared" si="34"/>
        <v>0</v>
      </c>
    </row>
    <row r="760" spans="1:12" x14ac:dyDescent="0.2">
      <c r="A760" s="11">
        <f t="shared" si="35"/>
        <v>751</v>
      </c>
      <c r="B760" s="12" t="s">
        <v>17366</v>
      </c>
      <c r="C760" s="12" t="s">
        <v>16485</v>
      </c>
      <c r="D760" s="12" t="s">
        <v>17367</v>
      </c>
      <c r="E760" s="14">
        <v>5</v>
      </c>
      <c r="F760" s="12" t="s">
        <v>9</v>
      </c>
      <c r="G760" s="11"/>
      <c r="H760" s="11"/>
      <c r="I760" s="211"/>
      <c r="J760" s="26"/>
      <c r="K760" s="11">
        <f t="shared" si="33"/>
        <v>0</v>
      </c>
      <c r="L760" s="11">
        <f t="shared" si="34"/>
        <v>0</v>
      </c>
    </row>
    <row r="761" spans="1:12" x14ac:dyDescent="0.2">
      <c r="A761" s="11">
        <f t="shared" si="35"/>
        <v>752</v>
      </c>
      <c r="B761" s="12" t="s">
        <v>17368</v>
      </c>
      <c r="C761" s="12" t="s">
        <v>17369</v>
      </c>
      <c r="D761" s="12" t="s">
        <v>17370</v>
      </c>
      <c r="E761" s="14">
        <v>2</v>
      </c>
      <c r="F761" s="12" t="s">
        <v>9</v>
      </c>
      <c r="G761" s="11"/>
      <c r="H761" s="11"/>
      <c r="I761" s="211"/>
      <c r="J761" s="26"/>
      <c r="K761" s="11">
        <f t="shared" si="33"/>
        <v>0</v>
      </c>
      <c r="L761" s="11">
        <f t="shared" si="34"/>
        <v>0</v>
      </c>
    </row>
    <row r="762" spans="1:12" x14ac:dyDescent="0.2">
      <c r="A762" s="11">
        <f t="shared" si="35"/>
        <v>753</v>
      </c>
      <c r="B762" s="12" t="s">
        <v>17371</v>
      </c>
      <c r="C762" s="12" t="s">
        <v>17372</v>
      </c>
      <c r="D762" s="12" t="s">
        <v>17373</v>
      </c>
      <c r="E762" s="14">
        <v>4</v>
      </c>
      <c r="F762" s="12" t="s">
        <v>9</v>
      </c>
      <c r="G762" s="11"/>
      <c r="H762" s="11"/>
      <c r="I762" s="211"/>
      <c r="J762" s="26"/>
      <c r="K762" s="11">
        <f t="shared" si="33"/>
        <v>0</v>
      </c>
      <c r="L762" s="11">
        <f t="shared" si="34"/>
        <v>0</v>
      </c>
    </row>
    <row r="763" spans="1:12" x14ac:dyDescent="0.2">
      <c r="A763" s="11">
        <f t="shared" si="35"/>
        <v>754</v>
      </c>
      <c r="B763" s="12" t="s">
        <v>17374</v>
      </c>
      <c r="C763" s="12" t="s">
        <v>17375</v>
      </c>
      <c r="D763" s="12" t="s">
        <v>17376</v>
      </c>
      <c r="E763" s="14">
        <v>1</v>
      </c>
      <c r="F763" s="12" t="s">
        <v>9</v>
      </c>
      <c r="G763" s="11"/>
      <c r="H763" s="11"/>
      <c r="I763" s="211"/>
      <c r="J763" s="26"/>
      <c r="K763" s="11">
        <f t="shared" si="33"/>
        <v>0</v>
      </c>
      <c r="L763" s="11">
        <f t="shared" si="34"/>
        <v>0</v>
      </c>
    </row>
    <row r="764" spans="1:12" x14ac:dyDescent="0.2">
      <c r="A764" s="11">
        <f t="shared" si="35"/>
        <v>755</v>
      </c>
      <c r="B764" s="12" t="s">
        <v>17377</v>
      </c>
      <c r="C764" s="12" t="s">
        <v>17378</v>
      </c>
      <c r="D764" s="12" t="s">
        <v>17379</v>
      </c>
      <c r="E764" s="14">
        <v>6</v>
      </c>
      <c r="F764" s="12" t="s">
        <v>9</v>
      </c>
      <c r="G764" s="11"/>
      <c r="H764" s="11"/>
      <c r="I764" s="211"/>
      <c r="J764" s="26"/>
      <c r="K764" s="11">
        <f t="shared" si="33"/>
        <v>0</v>
      </c>
      <c r="L764" s="11">
        <f t="shared" si="34"/>
        <v>0</v>
      </c>
    </row>
    <row r="765" spans="1:12" x14ac:dyDescent="0.2">
      <c r="A765" s="11">
        <f t="shared" si="35"/>
        <v>756</v>
      </c>
      <c r="B765" s="12" t="s">
        <v>17380</v>
      </c>
      <c r="C765" s="12" t="s">
        <v>17381</v>
      </c>
      <c r="D765" s="12" t="s">
        <v>17382</v>
      </c>
      <c r="E765" s="14">
        <v>3</v>
      </c>
      <c r="F765" s="12" t="s">
        <v>9</v>
      </c>
      <c r="G765" s="11"/>
      <c r="H765" s="11"/>
      <c r="I765" s="211"/>
      <c r="J765" s="26"/>
      <c r="K765" s="11">
        <f t="shared" si="33"/>
        <v>0</v>
      </c>
      <c r="L765" s="11">
        <f t="shared" si="34"/>
        <v>0</v>
      </c>
    </row>
    <row r="766" spans="1:12" x14ac:dyDescent="0.2">
      <c r="A766" s="11">
        <f t="shared" si="35"/>
        <v>757</v>
      </c>
      <c r="B766" s="12" t="s">
        <v>17383</v>
      </c>
      <c r="C766" s="12" t="s">
        <v>17384</v>
      </c>
      <c r="D766" s="12" t="s">
        <v>17385</v>
      </c>
      <c r="E766" s="14">
        <v>1</v>
      </c>
      <c r="F766" s="12" t="s">
        <v>9</v>
      </c>
      <c r="G766" s="11"/>
      <c r="H766" s="11"/>
      <c r="I766" s="211"/>
      <c r="J766" s="26"/>
      <c r="K766" s="11">
        <f t="shared" si="33"/>
        <v>0</v>
      </c>
      <c r="L766" s="11">
        <f t="shared" si="34"/>
        <v>0</v>
      </c>
    </row>
    <row r="767" spans="1:12" x14ac:dyDescent="0.2">
      <c r="A767" s="11">
        <f t="shared" si="35"/>
        <v>758</v>
      </c>
      <c r="B767" s="12" t="s">
        <v>17386</v>
      </c>
      <c r="C767" s="12" t="s">
        <v>17387</v>
      </c>
      <c r="D767" s="12" t="s">
        <v>17388</v>
      </c>
      <c r="E767" s="14">
        <v>5</v>
      </c>
      <c r="F767" s="12" t="s">
        <v>9</v>
      </c>
      <c r="G767" s="11"/>
      <c r="H767" s="11"/>
      <c r="I767" s="211"/>
      <c r="J767" s="26"/>
      <c r="K767" s="11">
        <f t="shared" si="33"/>
        <v>0</v>
      </c>
      <c r="L767" s="11">
        <f t="shared" si="34"/>
        <v>0</v>
      </c>
    </row>
    <row r="768" spans="1:12" x14ac:dyDescent="0.2">
      <c r="A768" s="11">
        <f t="shared" si="35"/>
        <v>759</v>
      </c>
      <c r="B768" s="12" t="s">
        <v>17389</v>
      </c>
      <c r="C768" s="12" t="s">
        <v>17390</v>
      </c>
      <c r="D768" s="12" t="s">
        <v>17391</v>
      </c>
      <c r="E768" s="14">
        <v>13</v>
      </c>
      <c r="F768" s="12" t="s">
        <v>9</v>
      </c>
      <c r="G768" s="11"/>
      <c r="H768" s="11"/>
      <c r="I768" s="211"/>
      <c r="J768" s="26"/>
      <c r="K768" s="11">
        <f t="shared" si="33"/>
        <v>0</v>
      </c>
      <c r="L768" s="11">
        <f t="shared" si="34"/>
        <v>0</v>
      </c>
    </row>
    <row r="769" spans="1:12" x14ac:dyDescent="0.2">
      <c r="A769" s="11">
        <f t="shared" si="35"/>
        <v>760</v>
      </c>
      <c r="B769" s="12" t="s">
        <v>17392</v>
      </c>
      <c r="C769" s="12" t="s">
        <v>17393</v>
      </c>
      <c r="D769" s="12" t="s">
        <v>17394</v>
      </c>
      <c r="E769" s="14">
        <v>4</v>
      </c>
      <c r="F769" s="12" t="s">
        <v>9</v>
      </c>
      <c r="G769" s="11"/>
      <c r="H769" s="11"/>
      <c r="I769" s="211"/>
      <c r="J769" s="26"/>
      <c r="K769" s="11">
        <f t="shared" si="33"/>
        <v>0</v>
      </c>
      <c r="L769" s="11">
        <f t="shared" si="34"/>
        <v>0</v>
      </c>
    </row>
    <row r="770" spans="1:12" x14ac:dyDescent="0.2">
      <c r="A770" s="11">
        <f t="shared" si="35"/>
        <v>761</v>
      </c>
      <c r="B770" s="12" t="s">
        <v>17395</v>
      </c>
      <c r="C770" s="12" t="s">
        <v>17396</v>
      </c>
      <c r="D770" s="12" t="s">
        <v>17397</v>
      </c>
      <c r="E770" s="14">
        <v>1</v>
      </c>
      <c r="F770" s="12" t="s">
        <v>9</v>
      </c>
      <c r="G770" s="11"/>
      <c r="H770" s="11"/>
      <c r="I770" s="211"/>
      <c r="J770" s="26"/>
      <c r="K770" s="11">
        <f t="shared" si="33"/>
        <v>0</v>
      </c>
      <c r="L770" s="11">
        <f t="shared" si="34"/>
        <v>0</v>
      </c>
    </row>
    <row r="771" spans="1:12" x14ac:dyDescent="0.2">
      <c r="A771" s="11">
        <f t="shared" si="35"/>
        <v>762</v>
      </c>
      <c r="B771" s="12" t="s">
        <v>17398</v>
      </c>
      <c r="C771" s="12" t="s">
        <v>17399</v>
      </c>
      <c r="D771" s="12" t="s">
        <v>17400</v>
      </c>
      <c r="E771" s="14">
        <v>1</v>
      </c>
      <c r="F771" s="12" t="s">
        <v>9</v>
      </c>
      <c r="G771" s="11"/>
      <c r="H771" s="11"/>
      <c r="I771" s="211"/>
      <c r="J771" s="26"/>
      <c r="K771" s="11">
        <f t="shared" si="33"/>
        <v>0</v>
      </c>
      <c r="L771" s="11">
        <f t="shared" si="34"/>
        <v>0</v>
      </c>
    </row>
    <row r="772" spans="1:12" x14ac:dyDescent="0.2">
      <c r="A772" s="11">
        <f t="shared" si="35"/>
        <v>763</v>
      </c>
      <c r="B772" s="12" t="s">
        <v>17401</v>
      </c>
      <c r="C772" s="12" t="s">
        <v>17402</v>
      </c>
      <c r="D772" s="12" t="s">
        <v>17403</v>
      </c>
      <c r="E772" s="14">
        <v>3</v>
      </c>
      <c r="F772" s="12" t="s">
        <v>9</v>
      </c>
      <c r="G772" s="11"/>
      <c r="H772" s="11"/>
      <c r="I772" s="211"/>
      <c r="J772" s="26"/>
      <c r="K772" s="11">
        <f t="shared" si="33"/>
        <v>0</v>
      </c>
      <c r="L772" s="11">
        <f t="shared" si="34"/>
        <v>0</v>
      </c>
    </row>
    <row r="773" spans="1:12" x14ac:dyDescent="0.2">
      <c r="A773" s="11">
        <f t="shared" si="35"/>
        <v>764</v>
      </c>
      <c r="B773" s="12" t="s">
        <v>17404</v>
      </c>
      <c r="C773" s="12" t="s">
        <v>17405</v>
      </c>
      <c r="D773" s="12" t="s">
        <v>17406</v>
      </c>
      <c r="E773" s="14">
        <v>4</v>
      </c>
      <c r="F773" s="12" t="s">
        <v>9</v>
      </c>
      <c r="G773" s="11"/>
      <c r="H773" s="11"/>
      <c r="I773" s="211"/>
      <c r="J773" s="26"/>
      <c r="K773" s="11">
        <f t="shared" si="33"/>
        <v>0</v>
      </c>
      <c r="L773" s="11">
        <f t="shared" si="34"/>
        <v>0</v>
      </c>
    </row>
    <row r="774" spans="1:12" x14ac:dyDescent="0.2">
      <c r="A774" s="11">
        <f t="shared" si="35"/>
        <v>765</v>
      </c>
      <c r="B774" s="12" t="s">
        <v>17407</v>
      </c>
      <c r="C774" s="12" t="s">
        <v>17408</v>
      </c>
      <c r="D774" s="12" t="s">
        <v>17409</v>
      </c>
      <c r="E774" s="14">
        <v>91</v>
      </c>
      <c r="F774" s="12" t="s">
        <v>9</v>
      </c>
      <c r="G774" s="11"/>
      <c r="H774" s="11"/>
      <c r="I774" s="211"/>
      <c r="J774" s="26"/>
      <c r="K774" s="11">
        <f t="shared" si="33"/>
        <v>0</v>
      </c>
      <c r="L774" s="11">
        <f t="shared" si="34"/>
        <v>0</v>
      </c>
    </row>
    <row r="775" spans="1:12" x14ac:dyDescent="0.2">
      <c r="A775" s="11">
        <f t="shared" si="35"/>
        <v>766</v>
      </c>
      <c r="B775" s="12" t="s">
        <v>17410</v>
      </c>
      <c r="C775" s="12" t="s">
        <v>17411</v>
      </c>
      <c r="D775" s="12" t="s">
        <v>17412</v>
      </c>
      <c r="E775" s="14">
        <v>2</v>
      </c>
      <c r="F775" s="12" t="s">
        <v>9</v>
      </c>
      <c r="G775" s="11"/>
      <c r="H775" s="11"/>
      <c r="I775" s="211"/>
      <c r="J775" s="26"/>
      <c r="K775" s="11">
        <f t="shared" si="33"/>
        <v>0</v>
      </c>
      <c r="L775" s="11">
        <f t="shared" si="34"/>
        <v>0</v>
      </c>
    </row>
    <row r="776" spans="1:12" x14ac:dyDescent="0.2">
      <c r="A776" s="11">
        <f t="shared" si="35"/>
        <v>767</v>
      </c>
      <c r="B776" s="12" t="s">
        <v>17413</v>
      </c>
      <c r="C776" s="12" t="s">
        <v>17414</v>
      </c>
      <c r="D776" s="12" t="s">
        <v>17415</v>
      </c>
      <c r="E776" s="14">
        <v>2</v>
      </c>
      <c r="F776" s="12" t="s">
        <v>9</v>
      </c>
      <c r="G776" s="11"/>
      <c r="H776" s="11"/>
      <c r="I776" s="211"/>
      <c r="J776" s="26"/>
      <c r="K776" s="11">
        <f t="shared" si="33"/>
        <v>0</v>
      </c>
      <c r="L776" s="11">
        <f t="shared" si="34"/>
        <v>0</v>
      </c>
    </row>
    <row r="777" spans="1:12" x14ac:dyDescent="0.2">
      <c r="A777" s="11">
        <f t="shared" si="35"/>
        <v>768</v>
      </c>
      <c r="B777" s="12" t="s">
        <v>17416</v>
      </c>
      <c r="C777" s="12" t="s">
        <v>17417</v>
      </c>
      <c r="D777" s="12" t="s">
        <v>17418</v>
      </c>
      <c r="E777" s="14">
        <v>2</v>
      </c>
      <c r="F777" s="12" t="s">
        <v>9</v>
      </c>
      <c r="G777" s="11"/>
      <c r="H777" s="11"/>
      <c r="I777" s="211"/>
      <c r="J777" s="26"/>
      <c r="K777" s="11">
        <f t="shared" si="33"/>
        <v>0</v>
      </c>
      <c r="L777" s="11">
        <f t="shared" si="34"/>
        <v>0</v>
      </c>
    </row>
    <row r="778" spans="1:12" x14ac:dyDescent="0.2">
      <c r="A778" s="11">
        <f t="shared" si="35"/>
        <v>769</v>
      </c>
      <c r="B778" s="12" t="s">
        <v>17419</v>
      </c>
      <c r="C778" s="12" t="s">
        <v>17420</v>
      </c>
      <c r="D778" s="12" t="s">
        <v>17421</v>
      </c>
      <c r="E778" s="14">
        <v>1</v>
      </c>
      <c r="F778" s="12" t="s">
        <v>9</v>
      </c>
      <c r="G778" s="11"/>
      <c r="H778" s="11"/>
      <c r="I778" s="211"/>
      <c r="J778" s="26"/>
      <c r="K778" s="11">
        <f t="shared" si="33"/>
        <v>0</v>
      </c>
      <c r="L778" s="11">
        <f t="shared" si="34"/>
        <v>0</v>
      </c>
    </row>
    <row r="779" spans="1:12" x14ac:dyDescent="0.2">
      <c r="A779" s="11">
        <f t="shared" si="35"/>
        <v>770</v>
      </c>
      <c r="B779" s="12" t="s">
        <v>17422</v>
      </c>
      <c r="C779" s="12" t="s">
        <v>17423</v>
      </c>
      <c r="D779" s="12" t="s">
        <v>17424</v>
      </c>
      <c r="E779" s="14">
        <v>2</v>
      </c>
      <c r="F779" s="12" t="s">
        <v>9</v>
      </c>
      <c r="G779" s="11"/>
      <c r="H779" s="11"/>
      <c r="I779" s="211"/>
      <c r="J779" s="26"/>
      <c r="K779" s="11">
        <f t="shared" ref="K779:K842" si="36">I779*(100-J779)/100</f>
        <v>0</v>
      </c>
      <c r="L779" s="11">
        <f t="shared" ref="L779:L842" si="37">E779*K779</f>
        <v>0</v>
      </c>
    </row>
    <row r="780" spans="1:12" x14ac:dyDescent="0.2">
      <c r="A780" s="11">
        <f t="shared" ref="A780:A843" si="38">A779+1</f>
        <v>771</v>
      </c>
      <c r="B780" s="12" t="s">
        <v>17425</v>
      </c>
      <c r="C780" s="12" t="s">
        <v>17426</v>
      </c>
      <c r="D780" s="12" t="s">
        <v>17427</v>
      </c>
      <c r="E780" s="14">
        <v>2</v>
      </c>
      <c r="F780" s="12" t="s">
        <v>15154</v>
      </c>
      <c r="G780" s="11"/>
      <c r="H780" s="11"/>
      <c r="I780" s="211"/>
      <c r="J780" s="26"/>
      <c r="K780" s="11">
        <f t="shared" si="36"/>
        <v>0</v>
      </c>
      <c r="L780" s="11">
        <f t="shared" si="37"/>
        <v>0</v>
      </c>
    </row>
    <row r="781" spans="1:12" x14ac:dyDescent="0.2">
      <c r="A781" s="11">
        <f t="shared" si="38"/>
        <v>772</v>
      </c>
      <c r="B781" s="12" t="s">
        <v>17428</v>
      </c>
      <c r="C781" s="12" t="s">
        <v>17429</v>
      </c>
      <c r="D781" s="12" t="s">
        <v>17430</v>
      </c>
      <c r="E781" s="14">
        <v>1</v>
      </c>
      <c r="F781" s="12" t="s">
        <v>9</v>
      </c>
      <c r="G781" s="11"/>
      <c r="H781" s="11"/>
      <c r="I781" s="211"/>
      <c r="J781" s="26"/>
      <c r="K781" s="11">
        <f t="shared" si="36"/>
        <v>0</v>
      </c>
      <c r="L781" s="11">
        <f t="shared" si="37"/>
        <v>0</v>
      </c>
    </row>
    <row r="782" spans="1:12" x14ac:dyDescent="0.2">
      <c r="A782" s="11">
        <f t="shared" si="38"/>
        <v>773</v>
      </c>
      <c r="B782" s="12" t="s">
        <v>17431</v>
      </c>
      <c r="C782" s="12" t="s">
        <v>17432</v>
      </c>
      <c r="D782" s="12" t="s">
        <v>17433</v>
      </c>
      <c r="E782" s="14">
        <v>1</v>
      </c>
      <c r="F782" s="12" t="s">
        <v>9</v>
      </c>
      <c r="G782" s="11"/>
      <c r="H782" s="11"/>
      <c r="I782" s="211"/>
      <c r="J782" s="26"/>
      <c r="K782" s="11">
        <f t="shared" si="36"/>
        <v>0</v>
      </c>
      <c r="L782" s="11">
        <f t="shared" si="37"/>
        <v>0</v>
      </c>
    </row>
    <row r="783" spans="1:12" x14ac:dyDescent="0.2">
      <c r="A783" s="11">
        <f t="shared" si="38"/>
        <v>774</v>
      </c>
      <c r="B783" s="12" t="s">
        <v>17434</v>
      </c>
      <c r="C783" s="12" t="s">
        <v>17435</v>
      </c>
      <c r="D783" s="12" t="s">
        <v>17436</v>
      </c>
      <c r="E783" s="14">
        <v>1</v>
      </c>
      <c r="F783" s="12" t="s">
        <v>9</v>
      </c>
      <c r="G783" s="11"/>
      <c r="H783" s="11"/>
      <c r="I783" s="211"/>
      <c r="J783" s="26"/>
      <c r="K783" s="11">
        <f t="shared" si="36"/>
        <v>0</v>
      </c>
      <c r="L783" s="11">
        <f t="shared" si="37"/>
        <v>0</v>
      </c>
    </row>
    <row r="784" spans="1:12" x14ac:dyDescent="0.2">
      <c r="A784" s="11">
        <f t="shared" si="38"/>
        <v>775</v>
      </c>
      <c r="B784" s="12" t="s">
        <v>17437</v>
      </c>
      <c r="C784" s="12" t="s">
        <v>17438</v>
      </c>
      <c r="D784" s="12" t="s">
        <v>17439</v>
      </c>
      <c r="E784" s="14">
        <v>3</v>
      </c>
      <c r="F784" s="12" t="s">
        <v>9</v>
      </c>
      <c r="G784" s="11"/>
      <c r="H784" s="11"/>
      <c r="I784" s="211"/>
      <c r="J784" s="26"/>
      <c r="K784" s="11">
        <f t="shared" si="36"/>
        <v>0</v>
      </c>
      <c r="L784" s="11">
        <f t="shared" si="37"/>
        <v>0</v>
      </c>
    </row>
    <row r="785" spans="1:12" x14ac:dyDescent="0.2">
      <c r="A785" s="11">
        <f t="shared" si="38"/>
        <v>776</v>
      </c>
      <c r="B785" s="12" t="s">
        <v>17440</v>
      </c>
      <c r="C785" s="12" t="s">
        <v>17441</v>
      </c>
      <c r="D785" s="12" t="s">
        <v>17442</v>
      </c>
      <c r="E785" s="14">
        <v>5</v>
      </c>
      <c r="F785" s="12" t="s">
        <v>9</v>
      </c>
      <c r="G785" s="11"/>
      <c r="H785" s="11"/>
      <c r="I785" s="211"/>
      <c r="J785" s="26"/>
      <c r="K785" s="11">
        <f t="shared" si="36"/>
        <v>0</v>
      </c>
      <c r="L785" s="11">
        <f t="shared" si="37"/>
        <v>0</v>
      </c>
    </row>
    <row r="786" spans="1:12" x14ac:dyDescent="0.2">
      <c r="A786" s="11">
        <f t="shared" si="38"/>
        <v>777</v>
      </c>
      <c r="B786" s="12" t="s">
        <v>17443</v>
      </c>
      <c r="C786" s="12" t="s">
        <v>17444</v>
      </c>
      <c r="D786" s="12" t="s">
        <v>17445</v>
      </c>
      <c r="E786" s="14">
        <v>5</v>
      </c>
      <c r="F786" s="12" t="s">
        <v>9</v>
      </c>
      <c r="G786" s="11"/>
      <c r="H786" s="11"/>
      <c r="I786" s="211"/>
      <c r="J786" s="26"/>
      <c r="K786" s="11">
        <f t="shared" si="36"/>
        <v>0</v>
      </c>
      <c r="L786" s="11">
        <f t="shared" si="37"/>
        <v>0</v>
      </c>
    </row>
    <row r="787" spans="1:12" x14ac:dyDescent="0.2">
      <c r="A787" s="11">
        <f t="shared" si="38"/>
        <v>778</v>
      </c>
      <c r="B787" s="12" t="s">
        <v>17446</v>
      </c>
      <c r="C787" s="12" t="s">
        <v>17447</v>
      </c>
      <c r="D787" s="12" t="s">
        <v>17448</v>
      </c>
      <c r="E787" s="14">
        <v>4</v>
      </c>
      <c r="F787" s="12" t="s">
        <v>9</v>
      </c>
      <c r="G787" s="11"/>
      <c r="H787" s="11"/>
      <c r="I787" s="211"/>
      <c r="J787" s="26"/>
      <c r="K787" s="11">
        <f t="shared" si="36"/>
        <v>0</v>
      </c>
      <c r="L787" s="11">
        <f t="shared" si="37"/>
        <v>0</v>
      </c>
    </row>
    <row r="788" spans="1:12" x14ac:dyDescent="0.2">
      <c r="A788" s="11">
        <f t="shared" si="38"/>
        <v>779</v>
      </c>
      <c r="B788" s="12" t="s">
        <v>17449</v>
      </c>
      <c r="C788" s="12" t="s">
        <v>17450</v>
      </c>
      <c r="D788" s="12" t="s">
        <v>17451</v>
      </c>
      <c r="E788" s="14">
        <v>7</v>
      </c>
      <c r="F788" s="12" t="s">
        <v>9</v>
      </c>
      <c r="G788" s="11"/>
      <c r="H788" s="11"/>
      <c r="I788" s="211"/>
      <c r="J788" s="26"/>
      <c r="K788" s="11">
        <f t="shared" si="36"/>
        <v>0</v>
      </c>
      <c r="L788" s="11">
        <f t="shared" si="37"/>
        <v>0</v>
      </c>
    </row>
    <row r="789" spans="1:12" x14ac:dyDescent="0.2">
      <c r="A789" s="11">
        <f t="shared" si="38"/>
        <v>780</v>
      </c>
      <c r="B789" s="12" t="s">
        <v>17452</v>
      </c>
      <c r="C789" s="12" t="s">
        <v>17453</v>
      </c>
      <c r="D789" s="12" t="s">
        <v>17454</v>
      </c>
      <c r="E789" s="14">
        <v>49</v>
      </c>
      <c r="F789" s="12" t="s">
        <v>9</v>
      </c>
      <c r="G789" s="11"/>
      <c r="H789" s="11"/>
      <c r="I789" s="211"/>
      <c r="J789" s="26"/>
      <c r="K789" s="11">
        <f t="shared" si="36"/>
        <v>0</v>
      </c>
      <c r="L789" s="11">
        <f t="shared" si="37"/>
        <v>0</v>
      </c>
    </row>
    <row r="790" spans="1:12" x14ac:dyDescent="0.2">
      <c r="A790" s="11">
        <f t="shared" si="38"/>
        <v>781</v>
      </c>
      <c r="B790" s="12" t="s">
        <v>17455</v>
      </c>
      <c r="C790" s="12" t="s">
        <v>17456</v>
      </c>
      <c r="D790" s="12" t="s">
        <v>17457</v>
      </c>
      <c r="E790" s="14">
        <v>1</v>
      </c>
      <c r="F790" s="12" t="s">
        <v>9</v>
      </c>
      <c r="G790" s="11"/>
      <c r="H790" s="11"/>
      <c r="I790" s="211"/>
      <c r="J790" s="26"/>
      <c r="K790" s="11">
        <f t="shared" si="36"/>
        <v>0</v>
      </c>
      <c r="L790" s="11">
        <f t="shared" si="37"/>
        <v>0</v>
      </c>
    </row>
    <row r="791" spans="1:12" x14ac:dyDescent="0.2">
      <c r="A791" s="11">
        <f t="shared" si="38"/>
        <v>782</v>
      </c>
      <c r="B791" s="12" t="s">
        <v>17458</v>
      </c>
      <c r="C791" s="12" t="s">
        <v>17459</v>
      </c>
      <c r="D791" s="12" t="s">
        <v>17460</v>
      </c>
      <c r="E791" s="14">
        <v>5</v>
      </c>
      <c r="F791" s="12" t="s">
        <v>9</v>
      </c>
      <c r="G791" s="11"/>
      <c r="H791" s="11"/>
      <c r="I791" s="211"/>
      <c r="J791" s="26"/>
      <c r="K791" s="11">
        <f t="shared" si="36"/>
        <v>0</v>
      </c>
      <c r="L791" s="11">
        <f t="shared" si="37"/>
        <v>0</v>
      </c>
    </row>
    <row r="792" spans="1:12" x14ac:dyDescent="0.2">
      <c r="A792" s="11">
        <f t="shared" si="38"/>
        <v>783</v>
      </c>
      <c r="B792" s="12" t="s">
        <v>17461</v>
      </c>
      <c r="C792" s="12" t="s">
        <v>17462</v>
      </c>
      <c r="D792" s="12" t="s">
        <v>17463</v>
      </c>
      <c r="E792" s="14">
        <v>11</v>
      </c>
      <c r="F792" s="12" t="s">
        <v>9</v>
      </c>
      <c r="G792" s="11"/>
      <c r="H792" s="11"/>
      <c r="I792" s="211"/>
      <c r="J792" s="26"/>
      <c r="K792" s="11">
        <f t="shared" si="36"/>
        <v>0</v>
      </c>
      <c r="L792" s="11">
        <f t="shared" si="37"/>
        <v>0</v>
      </c>
    </row>
    <row r="793" spans="1:12" x14ac:dyDescent="0.2">
      <c r="A793" s="11">
        <f t="shared" si="38"/>
        <v>784</v>
      </c>
      <c r="B793" s="12" t="s">
        <v>17464</v>
      </c>
      <c r="C793" s="12" t="s">
        <v>17465</v>
      </c>
      <c r="D793" s="12" t="s">
        <v>17466</v>
      </c>
      <c r="E793" s="14">
        <v>2</v>
      </c>
      <c r="F793" s="12" t="s">
        <v>9</v>
      </c>
      <c r="G793" s="11"/>
      <c r="H793" s="11"/>
      <c r="I793" s="211"/>
      <c r="J793" s="26"/>
      <c r="K793" s="11">
        <f t="shared" si="36"/>
        <v>0</v>
      </c>
      <c r="L793" s="11">
        <f t="shared" si="37"/>
        <v>0</v>
      </c>
    </row>
    <row r="794" spans="1:12" x14ac:dyDescent="0.2">
      <c r="A794" s="11">
        <f t="shared" si="38"/>
        <v>785</v>
      </c>
      <c r="B794" s="12" t="s">
        <v>17467</v>
      </c>
      <c r="C794" s="12" t="s">
        <v>17468</v>
      </c>
      <c r="D794" s="12" t="s">
        <v>17469</v>
      </c>
      <c r="E794" s="14">
        <v>1</v>
      </c>
      <c r="F794" s="12" t="s">
        <v>9</v>
      </c>
      <c r="G794" s="11"/>
      <c r="H794" s="11"/>
      <c r="I794" s="211"/>
      <c r="J794" s="26"/>
      <c r="K794" s="11">
        <f t="shared" si="36"/>
        <v>0</v>
      </c>
      <c r="L794" s="11">
        <f t="shared" si="37"/>
        <v>0</v>
      </c>
    </row>
    <row r="795" spans="1:12" x14ac:dyDescent="0.2">
      <c r="A795" s="11">
        <f t="shared" si="38"/>
        <v>786</v>
      </c>
      <c r="B795" s="12" t="s">
        <v>17470</v>
      </c>
      <c r="C795" s="12" t="s">
        <v>17471</v>
      </c>
      <c r="D795" s="12" t="s">
        <v>17472</v>
      </c>
      <c r="E795" s="14">
        <v>1</v>
      </c>
      <c r="F795" s="12" t="s">
        <v>9</v>
      </c>
      <c r="G795" s="11"/>
      <c r="H795" s="11"/>
      <c r="I795" s="211"/>
      <c r="J795" s="26"/>
      <c r="K795" s="11">
        <f t="shared" si="36"/>
        <v>0</v>
      </c>
      <c r="L795" s="11">
        <f t="shared" si="37"/>
        <v>0</v>
      </c>
    </row>
    <row r="796" spans="1:12" x14ac:dyDescent="0.2">
      <c r="A796" s="11">
        <f t="shared" si="38"/>
        <v>787</v>
      </c>
      <c r="B796" s="12" t="s">
        <v>17473</v>
      </c>
      <c r="C796" s="12" t="s">
        <v>17474</v>
      </c>
      <c r="D796" s="12" t="s">
        <v>17472</v>
      </c>
      <c r="E796" s="14">
        <v>8</v>
      </c>
      <c r="F796" s="12" t="s">
        <v>9</v>
      </c>
      <c r="G796" s="11"/>
      <c r="H796" s="11"/>
      <c r="I796" s="211"/>
      <c r="J796" s="26"/>
      <c r="K796" s="11">
        <f t="shared" si="36"/>
        <v>0</v>
      </c>
      <c r="L796" s="11">
        <f t="shared" si="37"/>
        <v>0</v>
      </c>
    </row>
    <row r="797" spans="1:12" x14ac:dyDescent="0.2">
      <c r="A797" s="11">
        <f t="shared" si="38"/>
        <v>788</v>
      </c>
      <c r="B797" s="12" t="s">
        <v>17475</v>
      </c>
      <c r="C797" s="12" t="s">
        <v>17476</v>
      </c>
      <c r="D797" s="12" t="s">
        <v>17477</v>
      </c>
      <c r="E797" s="14">
        <v>4</v>
      </c>
      <c r="F797" s="12" t="s">
        <v>9</v>
      </c>
      <c r="G797" s="11"/>
      <c r="H797" s="11"/>
      <c r="I797" s="211"/>
      <c r="J797" s="26"/>
      <c r="K797" s="11">
        <f t="shared" si="36"/>
        <v>0</v>
      </c>
      <c r="L797" s="11">
        <f t="shared" si="37"/>
        <v>0</v>
      </c>
    </row>
    <row r="798" spans="1:12" x14ac:dyDescent="0.2">
      <c r="A798" s="11">
        <f t="shared" si="38"/>
        <v>789</v>
      </c>
      <c r="B798" s="12" t="s">
        <v>17478</v>
      </c>
      <c r="C798" s="12" t="s">
        <v>17479</v>
      </c>
      <c r="D798" s="12" t="s">
        <v>17480</v>
      </c>
      <c r="E798" s="14">
        <v>2</v>
      </c>
      <c r="F798" s="12" t="s">
        <v>9</v>
      </c>
      <c r="G798" s="11"/>
      <c r="H798" s="11"/>
      <c r="I798" s="211"/>
      <c r="J798" s="26"/>
      <c r="K798" s="11">
        <f t="shared" si="36"/>
        <v>0</v>
      </c>
      <c r="L798" s="11">
        <f t="shared" si="37"/>
        <v>0</v>
      </c>
    </row>
    <row r="799" spans="1:12" x14ac:dyDescent="0.2">
      <c r="A799" s="11">
        <f t="shared" si="38"/>
        <v>790</v>
      </c>
      <c r="B799" s="12" t="s">
        <v>17481</v>
      </c>
      <c r="C799" s="12" t="s">
        <v>17482</v>
      </c>
      <c r="D799" s="12" t="s">
        <v>17483</v>
      </c>
      <c r="E799" s="14">
        <v>1</v>
      </c>
      <c r="F799" s="12" t="s">
        <v>9</v>
      </c>
      <c r="G799" s="11"/>
      <c r="H799" s="11"/>
      <c r="I799" s="211"/>
      <c r="J799" s="26"/>
      <c r="K799" s="11">
        <f t="shared" si="36"/>
        <v>0</v>
      </c>
      <c r="L799" s="11">
        <f t="shared" si="37"/>
        <v>0</v>
      </c>
    </row>
    <row r="800" spans="1:12" x14ac:dyDescent="0.2">
      <c r="A800" s="11">
        <f t="shared" si="38"/>
        <v>791</v>
      </c>
      <c r="B800" s="12" t="s">
        <v>17484</v>
      </c>
      <c r="C800" s="12" t="s">
        <v>17485</v>
      </c>
      <c r="D800" s="12" t="s">
        <v>17486</v>
      </c>
      <c r="E800" s="14">
        <v>3</v>
      </c>
      <c r="F800" s="12" t="s">
        <v>9</v>
      </c>
      <c r="G800" s="11"/>
      <c r="H800" s="11"/>
      <c r="I800" s="211"/>
      <c r="J800" s="26"/>
      <c r="K800" s="11">
        <f t="shared" si="36"/>
        <v>0</v>
      </c>
      <c r="L800" s="11">
        <f t="shared" si="37"/>
        <v>0</v>
      </c>
    </row>
    <row r="801" spans="1:12" x14ac:dyDescent="0.2">
      <c r="A801" s="11">
        <f t="shared" si="38"/>
        <v>792</v>
      </c>
      <c r="B801" s="12" t="s">
        <v>17487</v>
      </c>
      <c r="C801" s="12" t="s">
        <v>17488</v>
      </c>
      <c r="D801" s="12" t="s">
        <v>17489</v>
      </c>
      <c r="E801" s="14">
        <v>11</v>
      </c>
      <c r="F801" s="12" t="s">
        <v>9</v>
      </c>
      <c r="G801" s="11"/>
      <c r="H801" s="11"/>
      <c r="I801" s="211"/>
      <c r="J801" s="26"/>
      <c r="K801" s="11">
        <f t="shared" si="36"/>
        <v>0</v>
      </c>
      <c r="L801" s="11">
        <f t="shared" si="37"/>
        <v>0</v>
      </c>
    </row>
    <row r="802" spans="1:12" x14ac:dyDescent="0.2">
      <c r="A802" s="11">
        <f t="shared" si="38"/>
        <v>793</v>
      </c>
      <c r="B802" s="12" t="s">
        <v>17490</v>
      </c>
      <c r="C802" s="12" t="s">
        <v>17491</v>
      </c>
      <c r="D802" s="12" t="s">
        <v>17492</v>
      </c>
      <c r="E802" s="14">
        <v>4</v>
      </c>
      <c r="F802" s="12" t="s">
        <v>9</v>
      </c>
      <c r="G802" s="11"/>
      <c r="H802" s="11"/>
      <c r="I802" s="211"/>
      <c r="J802" s="26"/>
      <c r="K802" s="11">
        <f t="shared" si="36"/>
        <v>0</v>
      </c>
      <c r="L802" s="11">
        <f t="shared" si="37"/>
        <v>0</v>
      </c>
    </row>
    <row r="803" spans="1:12" x14ac:dyDescent="0.2">
      <c r="A803" s="11">
        <f t="shared" si="38"/>
        <v>794</v>
      </c>
      <c r="B803" s="12" t="s">
        <v>17493</v>
      </c>
      <c r="C803" s="12" t="s">
        <v>17494</v>
      </c>
      <c r="D803" s="12" t="s">
        <v>17495</v>
      </c>
      <c r="E803" s="14">
        <v>31</v>
      </c>
      <c r="F803" s="12" t="s">
        <v>9</v>
      </c>
      <c r="G803" s="11"/>
      <c r="H803" s="11"/>
      <c r="I803" s="211"/>
      <c r="J803" s="26"/>
      <c r="K803" s="11">
        <f t="shared" si="36"/>
        <v>0</v>
      </c>
      <c r="L803" s="11">
        <f t="shared" si="37"/>
        <v>0</v>
      </c>
    </row>
    <row r="804" spans="1:12" x14ac:dyDescent="0.2">
      <c r="A804" s="11">
        <f t="shared" si="38"/>
        <v>795</v>
      </c>
      <c r="B804" s="12" t="s">
        <v>17496</v>
      </c>
      <c r="C804" s="12" t="s">
        <v>17497</v>
      </c>
      <c r="D804" s="12" t="s">
        <v>17498</v>
      </c>
      <c r="E804" s="14">
        <v>2</v>
      </c>
      <c r="F804" s="12" t="s">
        <v>675</v>
      </c>
      <c r="G804" s="11"/>
      <c r="H804" s="11"/>
      <c r="I804" s="211"/>
      <c r="J804" s="26"/>
      <c r="K804" s="11">
        <f t="shared" si="36"/>
        <v>0</v>
      </c>
      <c r="L804" s="11">
        <f t="shared" si="37"/>
        <v>0</v>
      </c>
    </row>
    <row r="805" spans="1:12" x14ac:dyDescent="0.2">
      <c r="A805" s="11">
        <f t="shared" si="38"/>
        <v>796</v>
      </c>
      <c r="B805" s="12" t="s">
        <v>17499</v>
      </c>
      <c r="C805" s="12" t="s">
        <v>17500</v>
      </c>
      <c r="D805" s="12" t="s">
        <v>17501</v>
      </c>
      <c r="E805" s="14">
        <v>1</v>
      </c>
      <c r="F805" s="12" t="s">
        <v>9</v>
      </c>
      <c r="G805" s="11"/>
      <c r="H805" s="11"/>
      <c r="I805" s="211"/>
      <c r="J805" s="26"/>
      <c r="K805" s="11">
        <f t="shared" si="36"/>
        <v>0</v>
      </c>
      <c r="L805" s="11">
        <f t="shared" si="37"/>
        <v>0</v>
      </c>
    </row>
    <row r="806" spans="1:12" x14ac:dyDescent="0.2">
      <c r="A806" s="11">
        <f t="shared" si="38"/>
        <v>797</v>
      </c>
      <c r="B806" s="12" t="s">
        <v>17502</v>
      </c>
      <c r="C806" s="12" t="s">
        <v>17503</v>
      </c>
      <c r="D806" s="12" t="s">
        <v>17504</v>
      </c>
      <c r="E806" s="14">
        <v>2</v>
      </c>
      <c r="F806" s="12" t="s">
        <v>9</v>
      </c>
      <c r="G806" s="11"/>
      <c r="H806" s="11"/>
      <c r="I806" s="211"/>
      <c r="J806" s="26"/>
      <c r="K806" s="11">
        <f t="shared" si="36"/>
        <v>0</v>
      </c>
      <c r="L806" s="11">
        <f t="shared" si="37"/>
        <v>0</v>
      </c>
    </row>
    <row r="807" spans="1:12" x14ac:dyDescent="0.2">
      <c r="A807" s="11">
        <f t="shared" si="38"/>
        <v>798</v>
      </c>
      <c r="B807" s="12" t="s">
        <v>17505</v>
      </c>
      <c r="C807" s="12" t="s">
        <v>17506</v>
      </c>
      <c r="D807" s="12" t="s">
        <v>17507</v>
      </c>
      <c r="E807" s="14">
        <v>1</v>
      </c>
      <c r="F807" s="12" t="s">
        <v>9</v>
      </c>
      <c r="G807" s="11"/>
      <c r="H807" s="11"/>
      <c r="I807" s="211"/>
      <c r="J807" s="26"/>
      <c r="K807" s="11">
        <f t="shared" si="36"/>
        <v>0</v>
      </c>
      <c r="L807" s="11">
        <f t="shared" si="37"/>
        <v>0</v>
      </c>
    </row>
    <row r="808" spans="1:12" x14ac:dyDescent="0.2">
      <c r="A808" s="11">
        <f t="shared" si="38"/>
        <v>799</v>
      </c>
      <c r="B808" s="12" t="s">
        <v>17508</v>
      </c>
      <c r="C808" s="12" t="s">
        <v>17509</v>
      </c>
      <c r="D808" s="12" t="s">
        <v>17510</v>
      </c>
      <c r="E808" s="14">
        <v>3</v>
      </c>
      <c r="F808" s="12" t="s">
        <v>9</v>
      </c>
      <c r="G808" s="11"/>
      <c r="H808" s="11"/>
      <c r="I808" s="211"/>
      <c r="J808" s="26"/>
      <c r="K808" s="11">
        <f t="shared" si="36"/>
        <v>0</v>
      </c>
      <c r="L808" s="11">
        <f t="shared" si="37"/>
        <v>0</v>
      </c>
    </row>
    <row r="809" spans="1:12" x14ac:dyDescent="0.2">
      <c r="A809" s="11">
        <f t="shared" si="38"/>
        <v>800</v>
      </c>
      <c r="B809" s="12" t="s">
        <v>17511</v>
      </c>
      <c r="C809" s="12" t="s">
        <v>17512</v>
      </c>
      <c r="D809" s="12" t="s">
        <v>17513</v>
      </c>
      <c r="E809" s="14">
        <v>1</v>
      </c>
      <c r="F809" s="12" t="s">
        <v>9</v>
      </c>
      <c r="G809" s="11"/>
      <c r="H809" s="11"/>
      <c r="I809" s="211"/>
      <c r="J809" s="26"/>
      <c r="K809" s="11">
        <f t="shared" si="36"/>
        <v>0</v>
      </c>
      <c r="L809" s="11">
        <f t="shared" si="37"/>
        <v>0</v>
      </c>
    </row>
    <row r="810" spans="1:12" x14ac:dyDescent="0.2">
      <c r="A810" s="11">
        <f t="shared" si="38"/>
        <v>801</v>
      </c>
      <c r="B810" s="12" t="s">
        <v>17514</v>
      </c>
      <c r="C810" s="12" t="s">
        <v>17515</v>
      </c>
      <c r="D810" s="12" t="s">
        <v>17516</v>
      </c>
      <c r="E810" s="14">
        <v>1</v>
      </c>
      <c r="F810" s="12" t="s">
        <v>9</v>
      </c>
      <c r="G810" s="11"/>
      <c r="H810" s="11"/>
      <c r="I810" s="211"/>
      <c r="J810" s="26"/>
      <c r="K810" s="11">
        <f t="shared" si="36"/>
        <v>0</v>
      </c>
      <c r="L810" s="11">
        <f t="shared" si="37"/>
        <v>0</v>
      </c>
    </row>
    <row r="811" spans="1:12" x14ac:dyDescent="0.2">
      <c r="A811" s="11">
        <f t="shared" si="38"/>
        <v>802</v>
      </c>
      <c r="B811" s="12" t="s">
        <v>17517</v>
      </c>
      <c r="C811" s="12" t="s">
        <v>17518</v>
      </c>
      <c r="D811" s="12" t="s">
        <v>17519</v>
      </c>
      <c r="E811" s="14">
        <v>1</v>
      </c>
      <c r="F811" s="12" t="s">
        <v>9</v>
      </c>
      <c r="G811" s="11"/>
      <c r="H811" s="11"/>
      <c r="I811" s="211"/>
      <c r="J811" s="26"/>
      <c r="K811" s="11">
        <f t="shared" si="36"/>
        <v>0</v>
      </c>
      <c r="L811" s="11">
        <f t="shared" si="37"/>
        <v>0</v>
      </c>
    </row>
    <row r="812" spans="1:12" x14ac:dyDescent="0.2">
      <c r="A812" s="11">
        <f t="shared" si="38"/>
        <v>803</v>
      </c>
      <c r="B812" s="12" t="s">
        <v>17520</v>
      </c>
      <c r="C812" s="12" t="s">
        <v>17521</v>
      </c>
      <c r="D812" s="12" t="s">
        <v>17522</v>
      </c>
      <c r="E812" s="14">
        <v>1</v>
      </c>
      <c r="F812" s="12" t="s">
        <v>9</v>
      </c>
      <c r="G812" s="11"/>
      <c r="H812" s="11"/>
      <c r="I812" s="211"/>
      <c r="J812" s="26"/>
      <c r="K812" s="11">
        <f t="shared" si="36"/>
        <v>0</v>
      </c>
      <c r="L812" s="11">
        <f t="shared" si="37"/>
        <v>0</v>
      </c>
    </row>
    <row r="813" spans="1:12" x14ac:dyDescent="0.2">
      <c r="A813" s="11">
        <f t="shared" si="38"/>
        <v>804</v>
      </c>
      <c r="B813" s="12" t="s">
        <v>17523</v>
      </c>
      <c r="C813" s="12" t="s">
        <v>17524</v>
      </c>
      <c r="D813" s="12" t="s">
        <v>17525</v>
      </c>
      <c r="E813" s="14">
        <v>21</v>
      </c>
      <c r="F813" s="12" t="s">
        <v>9</v>
      </c>
      <c r="G813" s="11"/>
      <c r="H813" s="11"/>
      <c r="I813" s="211"/>
      <c r="J813" s="26"/>
      <c r="K813" s="11">
        <f t="shared" si="36"/>
        <v>0</v>
      </c>
      <c r="L813" s="11">
        <f t="shared" si="37"/>
        <v>0</v>
      </c>
    </row>
    <row r="814" spans="1:12" x14ac:dyDescent="0.2">
      <c r="A814" s="11">
        <f t="shared" si="38"/>
        <v>805</v>
      </c>
      <c r="B814" s="12" t="s">
        <v>17526</v>
      </c>
      <c r="C814" s="12" t="s">
        <v>17527</v>
      </c>
      <c r="D814" s="12" t="s">
        <v>17528</v>
      </c>
      <c r="E814" s="14">
        <v>1</v>
      </c>
      <c r="F814" s="12" t="s">
        <v>9</v>
      </c>
      <c r="G814" s="11"/>
      <c r="H814" s="11"/>
      <c r="I814" s="211"/>
      <c r="J814" s="26"/>
      <c r="K814" s="11">
        <f t="shared" si="36"/>
        <v>0</v>
      </c>
      <c r="L814" s="11">
        <f t="shared" si="37"/>
        <v>0</v>
      </c>
    </row>
    <row r="815" spans="1:12" x14ac:dyDescent="0.2">
      <c r="A815" s="11">
        <f t="shared" si="38"/>
        <v>806</v>
      </c>
      <c r="B815" s="12" t="s">
        <v>17529</v>
      </c>
      <c r="C815" s="12" t="s">
        <v>17530</v>
      </c>
      <c r="D815" s="12" t="s">
        <v>17531</v>
      </c>
      <c r="E815" s="14">
        <v>1</v>
      </c>
      <c r="F815" s="12" t="s">
        <v>9</v>
      </c>
      <c r="G815" s="11"/>
      <c r="H815" s="11"/>
      <c r="I815" s="211"/>
      <c r="J815" s="26"/>
      <c r="K815" s="11">
        <f t="shared" si="36"/>
        <v>0</v>
      </c>
      <c r="L815" s="11">
        <f t="shared" si="37"/>
        <v>0</v>
      </c>
    </row>
    <row r="816" spans="1:12" x14ac:dyDescent="0.2">
      <c r="A816" s="11">
        <f t="shared" si="38"/>
        <v>807</v>
      </c>
      <c r="B816" s="12" t="s">
        <v>17532</v>
      </c>
      <c r="C816" s="12" t="s">
        <v>17533</v>
      </c>
      <c r="D816" s="12" t="s">
        <v>17534</v>
      </c>
      <c r="E816" s="14">
        <v>1</v>
      </c>
      <c r="F816" s="12" t="s">
        <v>9</v>
      </c>
      <c r="G816" s="11"/>
      <c r="H816" s="11"/>
      <c r="I816" s="211"/>
      <c r="J816" s="26"/>
      <c r="K816" s="11">
        <f t="shared" si="36"/>
        <v>0</v>
      </c>
      <c r="L816" s="11">
        <f t="shared" si="37"/>
        <v>0</v>
      </c>
    </row>
    <row r="817" spans="1:12" x14ac:dyDescent="0.2">
      <c r="A817" s="11">
        <f t="shared" si="38"/>
        <v>808</v>
      </c>
      <c r="B817" s="12" t="s">
        <v>17535</v>
      </c>
      <c r="C817" s="12" t="s">
        <v>17536</v>
      </c>
      <c r="D817" s="12" t="s">
        <v>17537</v>
      </c>
      <c r="E817" s="14">
        <v>1</v>
      </c>
      <c r="F817" s="12" t="s">
        <v>9</v>
      </c>
      <c r="G817" s="11"/>
      <c r="H817" s="11"/>
      <c r="I817" s="211"/>
      <c r="J817" s="26"/>
      <c r="K817" s="11">
        <f t="shared" si="36"/>
        <v>0</v>
      </c>
      <c r="L817" s="11">
        <f t="shared" si="37"/>
        <v>0</v>
      </c>
    </row>
    <row r="818" spans="1:12" x14ac:dyDescent="0.2">
      <c r="A818" s="11">
        <f t="shared" si="38"/>
        <v>809</v>
      </c>
      <c r="B818" s="12" t="s">
        <v>17538</v>
      </c>
      <c r="C818" s="12" t="s">
        <v>17539</v>
      </c>
      <c r="D818" s="12" t="s">
        <v>17540</v>
      </c>
      <c r="E818" s="14">
        <v>5</v>
      </c>
      <c r="F818" s="12" t="s">
        <v>9</v>
      </c>
      <c r="G818" s="11"/>
      <c r="H818" s="11"/>
      <c r="I818" s="211"/>
      <c r="J818" s="26"/>
      <c r="K818" s="11">
        <f t="shared" si="36"/>
        <v>0</v>
      </c>
      <c r="L818" s="11">
        <f t="shared" si="37"/>
        <v>0</v>
      </c>
    </row>
    <row r="819" spans="1:12" x14ac:dyDescent="0.2">
      <c r="A819" s="11">
        <f t="shared" si="38"/>
        <v>810</v>
      </c>
      <c r="B819" s="12" t="s">
        <v>17541</v>
      </c>
      <c r="C819" s="12" t="s">
        <v>17542</v>
      </c>
      <c r="D819" s="12" t="s">
        <v>17543</v>
      </c>
      <c r="E819" s="14">
        <v>11</v>
      </c>
      <c r="F819" s="12" t="s">
        <v>9</v>
      </c>
      <c r="G819" s="11"/>
      <c r="H819" s="11"/>
      <c r="I819" s="211"/>
      <c r="J819" s="26"/>
      <c r="K819" s="11">
        <f t="shared" si="36"/>
        <v>0</v>
      </c>
      <c r="L819" s="11">
        <f t="shared" si="37"/>
        <v>0</v>
      </c>
    </row>
    <row r="820" spans="1:12" x14ac:dyDescent="0.2">
      <c r="A820" s="11">
        <f t="shared" si="38"/>
        <v>811</v>
      </c>
      <c r="B820" s="12" t="s">
        <v>17544</v>
      </c>
      <c r="C820" s="12" t="s">
        <v>17545</v>
      </c>
      <c r="D820" s="12" t="s">
        <v>17546</v>
      </c>
      <c r="E820" s="14">
        <v>2</v>
      </c>
      <c r="F820" s="12" t="s">
        <v>9</v>
      </c>
      <c r="G820" s="11"/>
      <c r="H820" s="11"/>
      <c r="I820" s="211"/>
      <c r="J820" s="26"/>
      <c r="K820" s="11">
        <f t="shared" si="36"/>
        <v>0</v>
      </c>
      <c r="L820" s="11">
        <f t="shared" si="37"/>
        <v>0</v>
      </c>
    </row>
    <row r="821" spans="1:12" x14ac:dyDescent="0.2">
      <c r="A821" s="11">
        <f t="shared" si="38"/>
        <v>812</v>
      </c>
      <c r="B821" s="12" t="s">
        <v>17547</v>
      </c>
      <c r="C821" s="12" t="s">
        <v>17548</v>
      </c>
      <c r="D821" s="12" t="s">
        <v>17549</v>
      </c>
      <c r="E821" s="14">
        <v>2</v>
      </c>
      <c r="F821" s="12" t="s">
        <v>9</v>
      </c>
      <c r="G821" s="11"/>
      <c r="H821" s="11"/>
      <c r="I821" s="211"/>
      <c r="J821" s="26"/>
      <c r="K821" s="11">
        <f t="shared" si="36"/>
        <v>0</v>
      </c>
      <c r="L821" s="11">
        <f t="shared" si="37"/>
        <v>0</v>
      </c>
    </row>
    <row r="822" spans="1:12" x14ac:dyDescent="0.2">
      <c r="A822" s="11">
        <f t="shared" si="38"/>
        <v>813</v>
      </c>
      <c r="B822" s="12" t="s">
        <v>17550</v>
      </c>
      <c r="C822" s="12" t="s">
        <v>17551</v>
      </c>
      <c r="D822" s="12" t="s">
        <v>17552</v>
      </c>
      <c r="E822" s="14">
        <v>1</v>
      </c>
      <c r="F822" s="12" t="s">
        <v>9</v>
      </c>
      <c r="G822" s="11"/>
      <c r="H822" s="11"/>
      <c r="I822" s="211"/>
      <c r="J822" s="26"/>
      <c r="K822" s="11">
        <f t="shared" si="36"/>
        <v>0</v>
      </c>
      <c r="L822" s="11">
        <f t="shared" si="37"/>
        <v>0</v>
      </c>
    </row>
    <row r="823" spans="1:12" x14ac:dyDescent="0.2">
      <c r="A823" s="11">
        <f t="shared" si="38"/>
        <v>814</v>
      </c>
      <c r="B823" s="12" t="s">
        <v>17553</v>
      </c>
      <c r="C823" s="12" t="s">
        <v>17554</v>
      </c>
      <c r="D823" s="12" t="s">
        <v>17555</v>
      </c>
      <c r="E823" s="14">
        <v>1</v>
      </c>
      <c r="F823" s="12" t="s">
        <v>9</v>
      </c>
      <c r="G823" s="11"/>
      <c r="H823" s="11"/>
      <c r="I823" s="211"/>
      <c r="J823" s="26"/>
      <c r="K823" s="11">
        <f t="shared" si="36"/>
        <v>0</v>
      </c>
      <c r="L823" s="11">
        <f t="shared" si="37"/>
        <v>0</v>
      </c>
    </row>
    <row r="824" spans="1:12" x14ac:dyDescent="0.2">
      <c r="A824" s="11">
        <f t="shared" si="38"/>
        <v>815</v>
      </c>
      <c r="B824" s="12" t="s">
        <v>17556</v>
      </c>
      <c r="C824" s="12" t="s">
        <v>17557</v>
      </c>
      <c r="D824" s="12" t="s">
        <v>17558</v>
      </c>
      <c r="E824" s="14">
        <v>2</v>
      </c>
      <c r="F824" s="12" t="s">
        <v>9</v>
      </c>
      <c r="G824" s="11"/>
      <c r="H824" s="11"/>
      <c r="I824" s="211"/>
      <c r="J824" s="26"/>
      <c r="K824" s="11">
        <f t="shared" si="36"/>
        <v>0</v>
      </c>
      <c r="L824" s="11">
        <f t="shared" si="37"/>
        <v>0</v>
      </c>
    </row>
    <row r="825" spans="1:12" x14ac:dyDescent="0.2">
      <c r="A825" s="11">
        <f t="shared" si="38"/>
        <v>816</v>
      </c>
      <c r="B825" s="12" t="s">
        <v>17559</v>
      </c>
      <c r="C825" s="12" t="s">
        <v>17560</v>
      </c>
      <c r="D825" s="12" t="s">
        <v>17561</v>
      </c>
      <c r="E825" s="14">
        <v>3</v>
      </c>
      <c r="F825" s="12" t="s">
        <v>9</v>
      </c>
      <c r="G825" s="11"/>
      <c r="H825" s="11"/>
      <c r="I825" s="211"/>
      <c r="J825" s="26"/>
      <c r="K825" s="11">
        <f t="shared" si="36"/>
        <v>0</v>
      </c>
      <c r="L825" s="11">
        <f t="shared" si="37"/>
        <v>0</v>
      </c>
    </row>
    <row r="826" spans="1:12" x14ac:dyDescent="0.2">
      <c r="A826" s="11">
        <f t="shared" si="38"/>
        <v>817</v>
      </c>
      <c r="B826" s="12" t="s">
        <v>17562</v>
      </c>
      <c r="C826" s="12" t="s">
        <v>17563</v>
      </c>
      <c r="D826" s="12" t="s">
        <v>17564</v>
      </c>
      <c r="E826" s="14">
        <v>2</v>
      </c>
      <c r="F826" s="12" t="s">
        <v>9</v>
      </c>
      <c r="G826" s="11"/>
      <c r="H826" s="11"/>
      <c r="I826" s="211"/>
      <c r="J826" s="26"/>
      <c r="K826" s="11">
        <f t="shared" si="36"/>
        <v>0</v>
      </c>
      <c r="L826" s="11">
        <f t="shared" si="37"/>
        <v>0</v>
      </c>
    </row>
    <row r="827" spans="1:12" x14ac:dyDescent="0.2">
      <c r="A827" s="11">
        <f t="shared" si="38"/>
        <v>818</v>
      </c>
      <c r="B827" s="12" t="s">
        <v>17565</v>
      </c>
      <c r="C827" s="12" t="s">
        <v>17566</v>
      </c>
      <c r="D827" s="12" t="s">
        <v>17567</v>
      </c>
      <c r="E827" s="14">
        <v>1</v>
      </c>
      <c r="F827" s="12" t="s">
        <v>9</v>
      </c>
      <c r="G827" s="11"/>
      <c r="H827" s="11"/>
      <c r="I827" s="211"/>
      <c r="J827" s="26"/>
      <c r="K827" s="11">
        <f t="shared" si="36"/>
        <v>0</v>
      </c>
      <c r="L827" s="11">
        <f t="shared" si="37"/>
        <v>0</v>
      </c>
    </row>
    <row r="828" spans="1:12" x14ac:dyDescent="0.2">
      <c r="A828" s="11">
        <f t="shared" si="38"/>
        <v>819</v>
      </c>
      <c r="B828" s="12" t="s">
        <v>17568</v>
      </c>
      <c r="C828" s="12" t="s">
        <v>17569</v>
      </c>
      <c r="D828" s="12" t="s">
        <v>17570</v>
      </c>
      <c r="E828" s="14">
        <v>1</v>
      </c>
      <c r="F828" s="12" t="s">
        <v>9</v>
      </c>
      <c r="G828" s="11"/>
      <c r="H828" s="11"/>
      <c r="I828" s="211"/>
      <c r="J828" s="26"/>
      <c r="K828" s="11">
        <f t="shared" si="36"/>
        <v>0</v>
      </c>
      <c r="L828" s="11">
        <f t="shared" si="37"/>
        <v>0</v>
      </c>
    </row>
    <row r="829" spans="1:12" x14ac:dyDescent="0.2">
      <c r="A829" s="11">
        <f t="shared" si="38"/>
        <v>820</v>
      </c>
      <c r="B829" s="12" t="s">
        <v>17571</v>
      </c>
      <c r="C829" s="12" t="s">
        <v>17572</v>
      </c>
      <c r="D829" s="12" t="s">
        <v>17573</v>
      </c>
      <c r="E829" s="14">
        <v>1</v>
      </c>
      <c r="F829" s="12" t="s">
        <v>9</v>
      </c>
      <c r="G829" s="11"/>
      <c r="H829" s="11"/>
      <c r="I829" s="211"/>
      <c r="J829" s="26"/>
      <c r="K829" s="11">
        <f t="shared" si="36"/>
        <v>0</v>
      </c>
      <c r="L829" s="11">
        <f t="shared" si="37"/>
        <v>0</v>
      </c>
    </row>
    <row r="830" spans="1:12" x14ac:dyDescent="0.2">
      <c r="A830" s="11">
        <f t="shared" si="38"/>
        <v>821</v>
      </c>
      <c r="B830" s="12" t="s">
        <v>17574</v>
      </c>
      <c r="C830" s="12" t="s">
        <v>17575</v>
      </c>
      <c r="D830" s="12" t="s">
        <v>17576</v>
      </c>
      <c r="E830" s="14">
        <v>1</v>
      </c>
      <c r="F830" s="12" t="s">
        <v>9</v>
      </c>
      <c r="G830" s="11"/>
      <c r="H830" s="11"/>
      <c r="I830" s="211"/>
      <c r="J830" s="26"/>
      <c r="K830" s="11">
        <f t="shared" si="36"/>
        <v>0</v>
      </c>
      <c r="L830" s="11">
        <f t="shared" si="37"/>
        <v>0</v>
      </c>
    </row>
    <row r="831" spans="1:12" x14ac:dyDescent="0.2">
      <c r="A831" s="11">
        <f t="shared" si="38"/>
        <v>822</v>
      </c>
      <c r="B831" s="12" t="s">
        <v>17577</v>
      </c>
      <c r="C831" s="12" t="s">
        <v>17578</v>
      </c>
      <c r="D831" s="12" t="s">
        <v>17579</v>
      </c>
      <c r="E831" s="14">
        <v>1</v>
      </c>
      <c r="F831" s="12" t="s">
        <v>9</v>
      </c>
      <c r="G831" s="11"/>
      <c r="H831" s="11"/>
      <c r="I831" s="211"/>
      <c r="J831" s="26"/>
      <c r="K831" s="11">
        <f t="shared" si="36"/>
        <v>0</v>
      </c>
      <c r="L831" s="11">
        <f t="shared" si="37"/>
        <v>0</v>
      </c>
    </row>
    <row r="832" spans="1:12" x14ac:dyDescent="0.2">
      <c r="A832" s="11">
        <f t="shared" si="38"/>
        <v>823</v>
      </c>
      <c r="B832" s="12" t="s">
        <v>17580</v>
      </c>
      <c r="C832" s="12" t="s">
        <v>17581</v>
      </c>
      <c r="D832" s="12" t="s">
        <v>17582</v>
      </c>
      <c r="E832" s="14">
        <v>1</v>
      </c>
      <c r="F832" s="12" t="s">
        <v>9</v>
      </c>
      <c r="G832" s="11"/>
      <c r="H832" s="11"/>
      <c r="I832" s="211"/>
      <c r="J832" s="26"/>
      <c r="K832" s="11">
        <f t="shared" si="36"/>
        <v>0</v>
      </c>
      <c r="L832" s="11">
        <f t="shared" si="37"/>
        <v>0</v>
      </c>
    </row>
    <row r="833" spans="1:12" x14ac:dyDescent="0.2">
      <c r="A833" s="11">
        <f t="shared" si="38"/>
        <v>824</v>
      </c>
      <c r="B833" s="12" t="s">
        <v>17583</v>
      </c>
      <c r="C833" s="12" t="s">
        <v>17584</v>
      </c>
      <c r="D833" s="12" t="s">
        <v>17585</v>
      </c>
      <c r="E833" s="14">
        <v>2</v>
      </c>
      <c r="F833" s="12" t="s">
        <v>9</v>
      </c>
      <c r="G833" s="11"/>
      <c r="H833" s="11"/>
      <c r="I833" s="211"/>
      <c r="J833" s="26"/>
      <c r="K833" s="11">
        <f t="shared" si="36"/>
        <v>0</v>
      </c>
      <c r="L833" s="11">
        <f t="shared" si="37"/>
        <v>0</v>
      </c>
    </row>
    <row r="834" spans="1:12" x14ac:dyDescent="0.2">
      <c r="A834" s="11">
        <f t="shared" si="38"/>
        <v>825</v>
      </c>
      <c r="B834" s="12" t="s">
        <v>17586</v>
      </c>
      <c r="C834" s="12" t="s">
        <v>17587</v>
      </c>
      <c r="D834" s="12" t="s">
        <v>17588</v>
      </c>
      <c r="E834" s="14">
        <v>3</v>
      </c>
      <c r="F834" s="12" t="s">
        <v>9</v>
      </c>
      <c r="G834" s="11"/>
      <c r="H834" s="11"/>
      <c r="I834" s="211"/>
      <c r="J834" s="26"/>
      <c r="K834" s="11">
        <f t="shared" si="36"/>
        <v>0</v>
      </c>
      <c r="L834" s="11">
        <f t="shared" si="37"/>
        <v>0</v>
      </c>
    </row>
    <row r="835" spans="1:12" x14ac:dyDescent="0.2">
      <c r="A835" s="11">
        <f t="shared" si="38"/>
        <v>826</v>
      </c>
      <c r="B835" s="12" t="s">
        <v>17589</v>
      </c>
      <c r="C835" s="12" t="s">
        <v>17590</v>
      </c>
      <c r="D835" s="12" t="s">
        <v>17591</v>
      </c>
      <c r="E835" s="14">
        <v>3</v>
      </c>
      <c r="F835" s="12" t="s">
        <v>9</v>
      </c>
      <c r="G835" s="11"/>
      <c r="H835" s="11"/>
      <c r="I835" s="211"/>
      <c r="J835" s="26"/>
      <c r="K835" s="11">
        <f t="shared" si="36"/>
        <v>0</v>
      </c>
      <c r="L835" s="11">
        <f t="shared" si="37"/>
        <v>0</v>
      </c>
    </row>
    <row r="836" spans="1:12" x14ac:dyDescent="0.2">
      <c r="A836" s="11">
        <f t="shared" si="38"/>
        <v>827</v>
      </c>
      <c r="B836" s="12" t="s">
        <v>17592</v>
      </c>
      <c r="C836" s="12" t="s">
        <v>17593</v>
      </c>
      <c r="D836" s="12" t="s">
        <v>17594</v>
      </c>
      <c r="E836" s="14">
        <v>12</v>
      </c>
      <c r="F836" s="12" t="s">
        <v>9</v>
      </c>
      <c r="G836" s="11"/>
      <c r="H836" s="11"/>
      <c r="I836" s="211"/>
      <c r="J836" s="26"/>
      <c r="K836" s="11">
        <f t="shared" si="36"/>
        <v>0</v>
      </c>
      <c r="L836" s="11">
        <f t="shared" si="37"/>
        <v>0</v>
      </c>
    </row>
    <row r="837" spans="1:12" x14ac:dyDescent="0.2">
      <c r="A837" s="11">
        <f t="shared" si="38"/>
        <v>828</v>
      </c>
      <c r="B837" s="12" t="s">
        <v>17595</v>
      </c>
      <c r="C837" s="12" t="s">
        <v>17596</v>
      </c>
      <c r="D837" s="12" t="s">
        <v>17597</v>
      </c>
      <c r="E837" s="14">
        <v>11</v>
      </c>
      <c r="F837" s="12" t="s">
        <v>9</v>
      </c>
      <c r="G837" s="11"/>
      <c r="H837" s="11"/>
      <c r="I837" s="211"/>
      <c r="J837" s="26"/>
      <c r="K837" s="11">
        <f t="shared" si="36"/>
        <v>0</v>
      </c>
      <c r="L837" s="11">
        <f t="shared" si="37"/>
        <v>0</v>
      </c>
    </row>
    <row r="838" spans="1:12" x14ac:dyDescent="0.2">
      <c r="A838" s="11">
        <f t="shared" si="38"/>
        <v>829</v>
      </c>
      <c r="B838" s="12" t="s">
        <v>17598</v>
      </c>
      <c r="C838" s="12" t="s">
        <v>17599</v>
      </c>
      <c r="D838" s="12" t="s">
        <v>17600</v>
      </c>
      <c r="E838" s="14">
        <v>11</v>
      </c>
      <c r="F838" s="12" t="s">
        <v>9</v>
      </c>
      <c r="G838" s="11"/>
      <c r="H838" s="11"/>
      <c r="I838" s="211"/>
      <c r="J838" s="26"/>
      <c r="K838" s="11">
        <f t="shared" si="36"/>
        <v>0</v>
      </c>
      <c r="L838" s="11">
        <f t="shared" si="37"/>
        <v>0</v>
      </c>
    </row>
    <row r="839" spans="1:12" x14ac:dyDescent="0.2">
      <c r="A839" s="11">
        <f t="shared" si="38"/>
        <v>830</v>
      </c>
      <c r="B839" s="12" t="s">
        <v>17601</v>
      </c>
      <c r="C839" s="12" t="s">
        <v>17602</v>
      </c>
      <c r="D839" s="12" t="s">
        <v>17603</v>
      </c>
      <c r="E839" s="14">
        <v>1</v>
      </c>
      <c r="F839" s="12" t="s">
        <v>9</v>
      </c>
      <c r="G839" s="11"/>
      <c r="H839" s="11"/>
      <c r="I839" s="211"/>
      <c r="J839" s="26"/>
      <c r="K839" s="11">
        <f t="shared" si="36"/>
        <v>0</v>
      </c>
      <c r="L839" s="11">
        <f t="shared" si="37"/>
        <v>0</v>
      </c>
    </row>
    <row r="840" spans="1:12" x14ac:dyDescent="0.2">
      <c r="A840" s="11">
        <f t="shared" si="38"/>
        <v>831</v>
      </c>
      <c r="B840" s="12" t="s">
        <v>17604</v>
      </c>
      <c r="C840" s="12" t="s">
        <v>17605</v>
      </c>
      <c r="D840" s="12" t="s">
        <v>17606</v>
      </c>
      <c r="E840" s="14">
        <v>6</v>
      </c>
      <c r="F840" s="12" t="s">
        <v>9</v>
      </c>
      <c r="G840" s="11"/>
      <c r="H840" s="11"/>
      <c r="I840" s="211"/>
      <c r="J840" s="26"/>
      <c r="K840" s="11">
        <f t="shared" si="36"/>
        <v>0</v>
      </c>
      <c r="L840" s="11">
        <f t="shared" si="37"/>
        <v>0</v>
      </c>
    </row>
    <row r="841" spans="1:12" x14ac:dyDescent="0.2">
      <c r="A841" s="11">
        <f t="shared" si="38"/>
        <v>832</v>
      </c>
      <c r="B841" s="12" t="s">
        <v>17607</v>
      </c>
      <c r="C841" s="12" t="s">
        <v>17608</v>
      </c>
      <c r="D841" s="12" t="s">
        <v>17609</v>
      </c>
      <c r="E841" s="14">
        <v>2</v>
      </c>
      <c r="F841" s="12" t="s">
        <v>9</v>
      </c>
      <c r="G841" s="11"/>
      <c r="H841" s="11"/>
      <c r="I841" s="211"/>
      <c r="J841" s="26"/>
      <c r="K841" s="11">
        <f t="shared" si="36"/>
        <v>0</v>
      </c>
      <c r="L841" s="11">
        <f t="shared" si="37"/>
        <v>0</v>
      </c>
    </row>
    <row r="842" spans="1:12" x14ac:dyDescent="0.2">
      <c r="A842" s="11">
        <f t="shared" si="38"/>
        <v>833</v>
      </c>
      <c r="B842" s="12" t="s">
        <v>17610</v>
      </c>
      <c r="C842" s="12" t="s">
        <v>17611</v>
      </c>
      <c r="D842" s="12" t="s">
        <v>17612</v>
      </c>
      <c r="E842" s="14">
        <v>5</v>
      </c>
      <c r="F842" s="12" t="s">
        <v>9</v>
      </c>
      <c r="G842" s="11"/>
      <c r="H842" s="11"/>
      <c r="I842" s="211"/>
      <c r="J842" s="26"/>
      <c r="K842" s="11">
        <f t="shared" si="36"/>
        <v>0</v>
      </c>
      <c r="L842" s="11">
        <f t="shared" si="37"/>
        <v>0</v>
      </c>
    </row>
    <row r="843" spans="1:12" x14ac:dyDescent="0.2">
      <c r="A843" s="11">
        <f t="shared" si="38"/>
        <v>834</v>
      </c>
      <c r="B843" s="12" t="s">
        <v>17613</v>
      </c>
      <c r="C843" s="12" t="s">
        <v>17614</v>
      </c>
      <c r="D843" s="12" t="s">
        <v>17615</v>
      </c>
      <c r="E843" s="14">
        <v>4</v>
      </c>
      <c r="F843" s="12" t="s">
        <v>9</v>
      </c>
      <c r="G843" s="11"/>
      <c r="H843" s="11"/>
      <c r="I843" s="211"/>
      <c r="J843" s="26"/>
      <c r="K843" s="11">
        <f t="shared" ref="K843:K906" si="39">I843*(100-J843)/100</f>
        <v>0</v>
      </c>
      <c r="L843" s="11">
        <f t="shared" ref="L843:L906" si="40">E843*K843</f>
        <v>0</v>
      </c>
    </row>
    <row r="844" spans="1:12" x14ac:dyDescent="0.2">
      <c r="A844" s="11">
        <f t="shared" ref="A844:A907" si="41">A843+1</f>
        <v>835</v>
      </c>
      <c r="B844" s="12" t="s">
        <v>17616</v>
      </c>
      <c r="C844" s="12" t="s">
        <v>17617</v>
      </c>
      <c r="D844" s="12" t="s">
        <v>17618</v>
      </c>
      <c r="E844" s="14">
        <v>1</v>
      </c>
      <c r="F844" s="12" t="s">
        <v>9</v>
      </c>
      <c r="G844" s="11"/>
      <c r="H844" s="11"/>
      <c r="I844" s="211"/>
      <c r="J844" s="26"/>
      <c r="K844" s="11">
        <f t="shared" si="39"/>
        <v>0</v>
      </c>
      <c r="L844" s="11">
        <f t="shared" si="40"/>
        <v>0</v>
      </c>
    </row>
    <row r="845" spans="1:12" x14ac:dyDescent="0.2">
      <c r="A845" s="11">
        <f t="shared" si="41"/>
        <v>836</v>
      </c>
      <c r="B845" s="12" t="s">
        <v>17619</v>
      </c>
      <c r="C845" s="12" t="s">
        <v>17620</v>
      </c>
      <c r="D845" s="12" t="s">
        <v>17621</v>
      </c>
      <c r="E845" s="14">
        <v>1</v>
      </c>
      <c r="F845" s="12" t="s">
        <v>9</v>
      </c>
      <c r="G845" s="11"/>
      <c r="H845" s="11"/>
      <c r="I845" s="211"/>
      <c r="J845" s="26"/>
      <c r="K845" s="11">
        <f t="shared" si="39"/>
        <v>0</v>
      </c>
      <c r="L845" s="11">
        <f t="shared" si="40"/>
        <v>0</v>
      </c>
    </row>
    <row r="846" spans="1:12" x14ac:dyDescent="0.2">
      <c r="A846" s="11">
        <f t="shared" si="41"/>
        <v>837</v>
      </c>
      <c r="B846" s="12" t="s">
        <v>17622</v>
      </c>
      <c r="C846" s="12" t="s">
        <v>17623</v>
      </c>
      <c r="D846" s="12" t="s">
        <v>17624</v>
      </c>
      <c r="E846" s="14">
        <v>1</v>
      </c>
      <c r="F846" s="12" t="s">
        <v>9</v>
      </c>
      <c r="G846" s="11"/>
      <c r="H846" s="11"/>
      <c r="I846" s="211"/>
      <c r="J846" s="26"/>
      <c r="K846" s="11">
        <f t="shared" si="39"/>
        <v>0</v>
      </c>
      <c r="L846" s="11">
        <f t="shared" si="40"/>
        <v>0</v>
      </c>
    </row>
    <row r="847" spans="1:12" x14ac:dyDescent="0.2">
      <c r="A847" s="11">
        <f t="shared" si="41"/>
        <v>838</v>
      </c>
      <c r="B847" s="12" t="s">
        <v>17625</v>
      </c>
      <c r="C847" s="12" t="s">
        <v>17626</v>
      </c>
      <c r="D847" s="12" t="s">
        <v>17627</v>
      </c>
      <c r="E847" s="14">
        <v>1</v>
      </c>
      <c r="F847" s="12" t="s">
        <v>9</v>
      </c>
      <c r="G847" s="11"/>
      <c r="H847" s="11"/>
      <c r="I847" s="211"/>
      <c r="J847" s="26"/>
      <c r="K847" s="11">
        <f t="shared" si="39"/>
        <v>0</v>
      </c>
      <c r="L847" s="11">
        <f t="shared" si="40"/>
        <v>0</v>
      </c>
    </row>
    <row r="848" spans="1:12" x14ac:dyDescent="0.2">
      <c r="A848" s="11">
        <f t="shared" si="41"/>
        <v>839</v>
      </c>
      <c r="B848" s="12" t="s">
        <v>17628</v>
      </c>
      <c r="C848" s="12" t="s">
        <v>17629</v>
      </c>
      <c r="D848" s="12" t="s">
        <v>17630</v>
      </c>
      <c r="E848" s="14">
        <v>6</v>
      </c>
      <c r="F848" s="12" t="s">
        <v>9</v>
      </c>
      <c r="G848" s="11"/>
      <c r="H848" s="11"/>
      <c r="I848" s="211"/>
      <c r="J848" s="26"/>
      <c r="K848" s="11">
        <f t="shared" si="39"/>
        <v>0</v>
      </c>
      <c r="L848" s="11">
        <f t="shared" si="40"/>
        <v>0</v>
      </c>
    </row>
    <row r="849" spans="1:12" x14ac:dyDescent="0.2">
      <c r="A849" s="11">
        <f t="shared" si="41"/>
        <v>840</v>
      </c>
      <c r="B849" s="12" t="s">
        <v>17631</v>
      </c>
      <c r="C849" s="12" t="s">
        <v>9865</v>
      </c>
      <c r="D849" s="12" t="s">
        <v>17632</v>
      </c>
      <c r="E849" s="14">
        <v>1</v>
      </c>
      <c r="F849" s="12" t="s">
        <v>9</v>
      </c>
      <c r="G849" s="11"/>
      <c r="H849" s="11"/>
      <c r="I849" s="211"/>
      <c r="J849" s="26"/>
      <c r="K849" s="11">
        <f t="shared" si="39"/>
        <v>0</v>
      </c>
      <c r="L849" s="11">
        <f t="shared" si="40"/>
        <v>0</v>
      </c>
    </row>
    <row r="850" spans="1:12" x14ac:dyDescent="0.2">
      <c r="A850" s="11">
        <f t="shared" si="41"/>
        <v>841</v>
      </c>
      <c r="B850" s="12" t="s">
        <v>16520</v>
      </c>
      <c r="C850" s="12" t="s">
        <v>2437</v>
      </c>
      <c r="D850" s="12" t="s">
        <v>3009</v>
      </c>
      <c r="E850" s="14">
        <v>2</v>
      </c>
      <c r="F850" s="12" t="s">
        <v>9</v>
      </c>
      <c r="G850" s="11"/>
      <c r="H850" s="11"/>
      <c r="I850" s="211"/>
      <c r="J850" s="26"/>
      <c r="K850" s="11">
        <f t="shared" si="39"/>
        <v>0</v>
      </c>
      <c r="L850" s="11">
        <f t="shared" si="40"/>
        <v>0</v>
      </c>
    </row>
    <row r="851" spans="1:12" x14ac:dyDescent="0.2">
      <c r="A851" s="11">
        <f t="shared" si="41"/>
        <v>842</v>
      </c>
      <c r="B851" s="12" t="s">
        <v>17633</v>
      </c>
      <c r="C851" s="12" t="s">
        <v>17634</v>
      </c>
      <c r="D851" s="12" t="s">
        <v>17635</v>
      </c>
      <c r="E851" s="14">
        <v>1</v>
      </c>
      <c r="F851" s="12" t="s">
        <v>9</v>
      </c>
      <c r="G851" s="11"/>
      <c r="H851" s="11"/>
      <c r="I851" s="211"/>
      <c r="J851" s="26"/>
      <c r="K851" s="11">
        <f t="shared" si="39"/>
        <v>0</v>
      </c>
      <c r="L851" s="11">
        <f t="shared" si="40"/>
        <v>0</v>
      </c>
    </row>
    <row r="852" spans="1:12" x14ac:dyDescent="0.2">
      <c r="A852" s="11">
        <f t="shared" si="41"/>
        <v>843</v>
      </c>
      <c r="B852" s="12" t="s">
        <v>17636</v>
      </c>
      <c r="C852" s="12" t="s">
        <v>17637</v>
      </c>
      <c r="D852" s="12" t="s">
        <v>17638</v>
      </c>
      <c r="E852" s="14">
        <v>1</v>
      </c>
      <c r="F852" s="12" t="s">
        <v>9</v>
      </c>
      <c r="G852" s="11"/>
      <c r="H852" s="11"/>
      <c r="I852" s="211"/>
      <c r="J852" s="26"/>
      <c r="K852" s="11">
        <f t="shared" si="39"/>
        <v>0</v>
      </c>
      <c r="L852" s="11">
        <f t="shared" si="40"/>
        <v>0</v>
      </c>
    </row>
    <row r="853" spans="1:12" x14ac:dyDescent="0.2">
      <c r="A853" s="11">
        <f t="shared" si="41"/>
        <v>844</v>
      </c>
      <c r="B853" s="12" t="s">
        <v>17295</v>
      </c>
      <c r="C853" s="12" t="s">
        <v>17296</v>
      </c>
      <c r="D853" s="12" t="s">
        <v>17297</v>
      </c>
      <c r="E853" s="14">
        <v>1</v>
      </c>
      <c r="F853" s="12" t="s">
        <v>9</v>
      </c>
      <c r="G853" s="11"/>
      <c r="H853" s="11"/>
      <c r="I853" s="211"/>
      <c r="J853" s="26"/>
      <c r="K853" s="11">
        <f t="shared" si="39"/>
        <v>0</v>
      </c>
      <c r="L853" s="11">
        <f t="shared" si="40"/>
        <v>0</v>
      </c>
    </row>
    <row r="854" spans="1:12" x14ac:dyDescent="0.2">
      <c r="A854" s="11">
        <f t="shared" si="41"/>
        <v>845</v>
      </c>
      <c r="B854" s="12" t="s">
        <v>17639</v>
      </c>
      <c r="C854" s="12" t="s">
        <v>17640</v>
      </c>
      <c r="D854" s="12" t="s">
        <v>17080</v>
      </c>
      <c r="E854" s="14">
        <v>2</v>
      </c>
      <c r="F854" s="12" t="s">
        <v>9</v>
      </c>
      <c r="G854" s="11"/>
      <c r="H854" s="11"/>
      <c r="I854" s="211"/>
      <c r="J854" s="26"/>
      <c r="K854" s="11">
        <f t="shared" si="39"/>
        <v>0</v>
      </c>
      <c r="L854" s="11">
        <f t="shared" si="40"/>
        <v>0</v>
      </c>
    </row>
    <row r="855" spans="1:12" x14ac:dyDescent="0.2">
      <c r="A855" s="11">
        <f t="shared" si="41"/>
        <v>846</v>
      </c>
      <c r="B855" s="12" t="s">
        <v>17641</v>
      </c>
      <c r="C855" s="12" t="s">
        <v>17642</v>
      </c>
      <c r="D855" s="12" t="s">
        <v>17643</v>
      </c>
      <c r="E855" s="14">
        <v>5</v>
      </c>
      <c r="F855" s="12" t="s">
        <v>9</v>
      </c>
      <c r="G855" s="11"/>
      <c r="H855" s="11"/>
      <c r="I855" s="211"/>
      <c r="J855" s="26"/>
      <c r="K855" s="11">
        <f t="shared" si="39"/>
        <v>0</v>
      </c>
      <c r="L855" s="11">
        <f t="shared" si="40"/>
        <v>0</v>
      </c>
    </row>
    <row r="856" spans="1:12" x14ac:dyDescent="0.2">
      <c r="A856" s="11">
        <f t="shared" si="41"/>
        <v>847</v>
      </c>
      <c r="B856" s="12" t="s">
        <v>17644</v>
      </c>
      <c r="C856" s="12" t="s">
        <v>17645</v>
      </c>
      <c r="D856" s="12" t="s">
        <v>17646</v>
      </c>
      <c r="E856" s="14">
        <v>1</v>
      </c>
      <c r="F856" s="12" t="s">
        <v>9</v>
      </c>
      <c r="G856" s="11"/>
      <c r="H856" s="11"/>
      <c r="I856" s="211"/>
      <c r="J856" s="26"/>
      <c r="K856" s="11">
        <f t="shared" si="39"/>
        <v>0</v>
      </c>
      <c r="L856" s="11">
        <f t="shared" si="40"/>
        <v>0</v>
      </c>
    </row>
    <row r="857" spans="1:12" x14ac:dyDescent="0.2">
      <c r="A857" s="11">
        <f t="shared" si="41"/>
        <v>848</v>
      </c>
      <c r="B857" s="12" t="s">
        <v>17647</v>
      </c>
      <c r="C857" s="12" t="s">
        <v>17648</v>
      </c>
      <c r="D857" s="12" t="s">
        <v>17649</v>
      </c>
      <c r="E857" s="14">
        <v>11</v>
      </c>
      <c r="F857" s="12" t="s">
        <v>9</v>
      </c>
      <c r="G857" s="11"/>
      <c r="H857" s="11"/>
      <c r="I857" s="211"/>
      <c r="J857" s="26"/>
      <c r="K857" s="11">
        <f t="shared" si="39"/>
        <v>0</v>
      </c>
      <c r="L857" s="11">
        <f t="shared" si="40"/>
        <v>0</v>
      </c>
    </row>
    <row r="858" spans="1:12" x14ac:dyDescent="0.2">
      <c r="A858" s="11">
        <f t="shared" si="41"/>
        <v>849</v>
      </c>
      <c r="B858" s="12" t="s">
        <v>17650</v>
      </c>
      <c r="C858" s="12" t="s">
        <v>17651</v>
      </c>
      <c r="D858" s="12" t="s">
        <v>17652</v>
      </c>
      <c r="E858" s="14">
        <v>1</v>
      </c>
      <c r="F858" s="12" t="s">
        <v>9</v>
      </c>
      <c r="G858" s="11"/>
      <c r="H858" s="11"/>
      <c r="I858" s="211"/>
      <c r="J858" s="26"/>
      <c r="K858" s="11">
        <f t="shared" si="39"/>
        <v>0</v>
      </c>
      <c r="L858" s="11">
        <f t="shared" si="40"/>
        <v>0</v>
      </c>
    </row>
    <row r="859" spans="1:12" x14ac:dyDescent="0.2">
      <c r="A859" s="11">
        <f t="shared" si="41"/>
        <v>850</v>
      </c>
      <c r="B859" s="12" t="s">
        <v>17653</v>
      </c>
      <c r="C859" s="12" t="s">
        <v>17654</v>
      </c>
      <c r="D859" s="12" t="s">
        <v>17655</v>
      </c>
      <c r="E859" s="14">
        <v>1</v>
      </c>
      <c r="F859" s="12" t="s">
        <v>9</v>
      </c>
      <c r="G859" s="11"/>
      <c r="H859" s="11"/>
      <c r="I859" s="211"/>
      <c r="J859" s="26"/>
      <c r="K859" s="11">
        <f t="shared" si="39"/>
        <v>0</v>
      </c>
      <c r="L859" s="11">
        <f t="shared" si="40"/>
        <v>0</v>
      </c>
    </row>
    <row r="860" spans="1:12" x14ac:dyDescent="0.2">
      <c r="A860" s="11">
        <f t="shared" si="41"/>
        <v>851</v>
      </c>
      <c r="B860" s="12" t="s">
        <v>17656</v>
      </c>
      <c r="C860" s="12" t="s">
        <v>17657</v>
      </c>
      <c r="D860" s="12" t="s">
        <v>17658</v>
      </c>
      <c r="E860" s="14">
        <v>1</v>
      </c>
      <c r="F860" s="12" t="s">
        <v>9</v>
      </c>
      <c r="G860" s="11"/>
      <c r="H860" s="11"/>
      <c r="I860" s="211"/>
      <c r="J860" s="26"/>
      <c r="K860" s="11">
        <f t="shared" si="39"/>
        <v>0</v>
      </c>
      <c r="L860" s="11">
        <f t="shared" si="40"/>
        <v>0</v>
      </c>
    </row>
    <row r="861" spans="1:12" x14ac:dyDescent="0.2">
      <c r="A861" s="11">
        <f t="shared" si="41"/>
        <v>852</v>
      </c>
      <c r="B861" s="12" t="s">
        <v>17659</v>
      </c>
      <c r="C861" s="12" t="s">
        <v>17660</v>
      </c>
      <c r="D861" s="12" t="s">
        <v>17661</v>
      </c>
      <c r="E861" s="14">
        <v>3</v>
      </c>
      <c r="F861" s="12" t="s">
        <v>9</v>
      </c>
      <c r="G861" s="11"/>
      <c r="H861" s="11"/>
      <c r="I861" s="211"/>
      <c r="J861" s="26"/>
      <c r="K861" s="11">
        <f t="shared" si="39"/>
        <v>0</v>
      </c>
      <c r="L861" s="11">
        <f t="shared" si="40"/>
        <v>0</v>
      </c>
    </row>
    <row r="862" spans="1:12" x14ac:dyDescent="0.2">
      <c r="A862" s="11">
        <f t="shared" si="41"/>
        <v>853</v>
      </c>
      <c r="B862" s="12" t="s">
        <v>17662</v>
      </c>
      <c r="C862" s="12" t="s">
        <v>17663</v>
      </c>
      <c r="D862" s="12" t="s">
        <v>17664</v>
      </c>
      <c r="E862" s="14">
        <v>1</v>
      </c>
      <c r="F862" s="12" t="s">
        <v>9</v>
      </c>
      <c r="G862" s="11"/>
      <c r="H862" s="11"/>
      <c r="I862" s="211"/>
      <c r="J862" s="26"/>
      <c r="K862" s="11">
        <f t="shared" si="39"/>
        <v>0</v>
      </c>
      <c r="L862" s="11">
        <f t="shared" si="40"/>
        <v>0</v>
      </c>
    </row>
    <row r="863" spans="1:12" x14ac:dyDescent="0.2">
      <c r="A863" s="11">
        <f t="shared" si="41"/>
        <v>854</v>
      </c>
      <c r="B863" s="12" t="s">
        <v>17665</v>
      </c>
      <c r="C863" s="12" t="s">
        <v>17666</v>
      </c>
      <c r="D863" s="12" t="s">
        <v>17667</v>
      </c>
      <c r="E863" s="14">
        <v>1</v>
      </c>
      <c r="F863" s="12" t="s">
        <v>9</v>
      </c>
      <c r="G863" s="11"/>
      <c r="H863" s="11"/>
      <c r="I863" s="211"/>
      <c r="J863" s="26"/>
      <c r="K863" s="11">
        <f t="shared" si="39"/>
        <v>0</v>
      </c>
      <c r="L863" s="11">
        <f t="shared" si="40"/>
        <v>0</v>
      </c>
    </row>
    <row r="864" spans="1:12" x14ac:dyDescent="0.2">
      <c r="A864" s="11">
        <f t="shared" si="41"/>
        <v>855</v>
      </c>
      <c r="B864" s="12" t="s">
        <v>17668</v>
      </c>
      <c r="C864" s="12" t="s">
        <v>17669</v>
      </c>
      <c r="D864" s="12" t="s">
        <v>17670</v>
      </c>
      <c r="E864" s="14">
        <v>1</v>
      </c>
      <c r="F864" s="12" t="s">
        <v>9</v>
      </c>
      <c r="G864" s="11"/>
      <c r="H864" s="11"/>
      <c r="I864" s="211"/>
      <c r="J864" s="26"/>
      <c r="K864" s="11">
        <f t="shared" si="39"/>
        <v>0</v>
      </c>
      <c r="L864" s="11">
        <f t="shared" si="40"/>
        <v>0</v>
      </c>
    </row>
    <row r="865" spans="1:12" x14ac:dyDescent="0.2">
      <c r="A865" s="11">
        <f t="shared" si="41"/>
        <v>856</v>
      </c>
      <c r="B865" s="12" t="s">
        <v>17671</v>
      </c>
      <c r="C865" s="12" t="s">
        <v>17672</v>
      </c>
      <c r="D865" s="12" t="s">
        <v>17673</v>
      </c>
      <c r="E865" s="14">
        <v>8</v>
      </c>
      <c r="F865" s="12" t="s">
        <v>9</v>
      </c>
      <c r="G865" s="11"/>
      <c r="H865" s="11"/>
      <c r="I865" s="211"/>
      <c r="J865" s="26"/>
      <c r="K865" s="11">
        <f t="shared" si="39"/>
        <v>0</v>
      </c>
      <c r="L865" s="11">
        <f t="shared" si="40"/>
        <v>0</v>
      </c>
    </row>
    <row r="866" spans="1:12" x14ac:dyDescent="0.2">
      <c r="A866" s="11">
        <f t="shared" si="41"/>
        <v>857</v>
      </c>
      <c r="B866" s="12" t="s">
        <v>17674</v>
      </c>
      <c r="C866" s="12" t="s">
        <v>17675</v>
      </c>
      <c r="D866" s="12" t="s">
        <v>17676</v>
      </c>
      <c r="E866" s="14">
        <v>13</v>
      </c>
      <c r="F866" s="12" t="s">
        <v>9</v>
      </c>
      <c r="G866" s="11"/>
      <c r="H866" s="11"/>
      <c r="I866" s="211"/>
      <c r="J866" s="26"/>
      <c r="K866" s="11">
        <f t="shared" si="39"/>
        <v>0</v>
      </c>
      <c r="L866" s="11">
        <f t="shared" si="40"/>
        <v>0</v>
      </c>
    </row>
    <row r="867" spans="1:12" x14ac:dyDescent="0.2">
      <c r="A867" s="11">
        <f t="shared" si="41"/>
        <v>858</v>
      </c>
      <c r="B867" s="12" t="s">
        <v>17677</v>
      </c>
      <c r="C867" s="12" t="s">
        <v>17678</v>
      </c>
      <c r="D867" s="12" t="s">
        <v>17679</v>
      </c>
      <c r="E867" s="14">
        <v>3</v>
      </c>
      <c r="F867" s="12" t="s">
        <v>9</v>
      </c>
      <c r="G867" s="11"/>
      <c r="H867" s="11"/>
      <c r="I867" s="211"/>
      <c r="J867" s="26"/>
      <c r="K867" s="11">
        <f t="shared" si="39"/>
        <v>0</v>
      </c>
      <c r="L867" s="11">
        <f t="shared" si="40"/>
        <v>0</v>
      </c>
    </row>
    <row r="868" spans="1:12" x14ac:dyDescent="0.2">
      <c r="A868" s="11">
        <f t="shared" si="41"/>
        <v>859</v>
      </c>
      <c r="B868" s="12" t="s">
        <v>17680</v>
      </c>
      <c r="C868" s="12" t="s">
        <v>17681</v>
      </c>
      <c r="D868" s="12" t="s">
        <v>17682</v>
      </c>
      <c r="E868" s="14">
        <v>3</v>
      </c>
      <c r="F868" s="12" t="s">
        <v>9</v>
      </c>
      <c r="G868" s="11"/>
      <c r="H868" s="11"/>
      <c r="I868" s="211"/>
      <c r="J868" s="26"/>
      <c r="K868" s="11">
        <f t="shared" si="39"/>
        <v>0</v>
      </c>
      <c r="L868" s="11">
        <f t="shared" si="40"/>
        <v>0</v>
      </c>
    </row>
    <row r="869" spans="1:12" x14ac:dyDescent="0.2">
      <c r="A869" s="11">
        <f t="shared" si="41"/>
        <v>860</v>
      </c>
      <c r="B869" s="12" t="s">
        <v>17683</v>
      </c>
      <c r="C869" s="12" t="s">
        <v>17684</v>
      </c>
      <c r="D869" s="12" t="s">
        <v>17685</v>
      </c>
      <c r="E869" s="14">
        <v>1</v>
      </c>
      <c r="F869" s="12" t="s">
        <v>9</v>
      </c>
      <c r="G869" s="11"/>
      <c r="H869" s="11"/>
      <c r="I869" s="211"/>
      <c r="J869" s="26"/>
      <c r="K869" s="11">
        <f t="shared" si="39"/>
        <v>0</v>
      </c>
      <c r="L869" s="11">
        <f t="shared" si="40"/>
        <v>0</v>
      </c>
    </row>
    <row r="870" spans="1:12" x14ac:dyDescent="0.2">
      <c r="A870" s="11">
        <f t="shared" si="41"/>
        <v>861</v>
      </c>
      <c r="B870" s="12" t="s">
        <v>17686</v>
      </c>
      <c r="C870" s="12" t="s">
        <v>17687</v>
      </c>
      <c r="D870" s="12" t="s">
        <v>17688</v>
      </c>
      <c r="E870" s="14">
        <v>1</v>
      </c>
      <c r="F870" s="12" t="s">
        <v>9</v>
      </c>
      <c r="G870" s="11"/>
      <c r="H870" s="11"/>
      <c r="I870" s="211"/>
      <c r="J870" s="26"/>
      <c r="K870" s="11">
        <f t="shared" si="39"/>
        <v>0</v>
      </c>
      <c r="L870" s="11">
        <f t="shared" si="40"/>
        <v>0</v>
      </c>
    </row>
    <row r="871" spans="1:12" x14ac:dyDescent="0.2">
      <c r="A871" s="11">
        <f t="shared" si="41"/>
        <v>862</v>
      </c>
      <c r="B871" s="12" t="s">
        <v>17689</v>
      </c>
      <c r="C871" s="12" t="s">
        <v>17690</v>
      </c>
      <c r="D871" s="12" t="s">
        <v>8274</v>
      </c>
      <c r="E871" s="14">
        <v>1</v>
      </c>
      <c r="F871" s="12" t="s">
        <v>9</v>
      </c>
      <c r="G871" s="11"/>
      <c r="H871" s="11"/>
      <c r="I871" s="211"/>
      <c r="J871" s="26"/>
      <c r="K871" s="11">
        <f t="shared" si="39"/>
        <v>0</v>
      </c>
      <c r="L871" s="11">
        <f t="shared" si="40"/>
        <v>0</v>
      </c>
    </row>
    <row r="872" spans="1:12" x14ac:dyDescent="0.2">
      <c r="A872" s="11">
        <f t="shared" si="41"/>
        <v>863</v>
      </c>
      <c r="B872" s="12" t="s">
        <v>17691</v>
      </c>
      <c r="C872" s="12" t="s">
        <v>17692</v>
      </c>
      <c r="D872" s="12" t="s">
        <v>17693</v>
      </c>
      <c r="E872" s="14">
        <v>1</v>
      </c>
      <c r="F872" s="12" t="s">
        <v>9</v>
      </c>
      <c r="G872" s="11"/>
      <c r="H872" s="11"/>
      <c r="I872" s="211"/>
      <c r="J872" s="26"/>
      <c r="K872" s="11">
        <f t="shared" si="39"/>
        <v>0</v>
      </c>
      <c r="L872" s="11">
        <f t="shared" si="40"/>
        <v>0</v>
      </c>
    </row>
    <row r="873" spans="1:12" x14ac:dyDescent="0.2">
      <c r="A873" s="11">
        <f t="shared" si="41"/>
        <v>864</v>
      </c>
      <c r="B873" s="12" t="s">
        <v>17694</v>
      </c>
      <c r="C873" s="12" t="s">
        <v>17695</v>
      </c>
      <c r="D873" s="12" t="s">
        <v>17696</v>
      </c>
      <c r="E873" s="14">
        <v>1</v>
      </c>
      <c r="F873" s="12" t="s">
        <v>9</v>
      </c>
      <c r="G873" s="11"/>
      <c r="H873" s="11"/>
      <c r="I873" s="211"/>
      <c r="J873" s="26"/>
      <c r="K873" s="11">
        <f t="shared" si="39"/>
        <v>0</v>
      </c>
      <c r="L873" s="11">
        <f t="shared" si="40"/>
        <v>0</v>
      </c>
    </row>
    <row r="874" spans="1:12" x14ac:dyDescent="0.2">
      <c r="A874" s="11">
        <f t="shared" si="41"/>
        <v>865</v>
      </c>
      <c r="B874" s="12" t="s">
        <v>17697</v>
      </c>
      <c r="C874" s="12" t="s">
        <v>17698</v>
      </c>
      <c r="D874" s="12" t="s">
        <v>17699</v>
      </c>
      <c r="E874" s="14">
        <v>2</v>
      </c>
      <c r="F874" s="12" t="s">
        <v>9</v>
      </c>
      <c r="G874" s="11"/>
      <c r="H874" s="11"/>
      <c r="I874" s="211"/>
      <c r="J874" s="26"/>
      <c r="K874" s="11">
        <f t="shared" si="39"/>
        <v>0</v>
      </c>
      <c r="L874" s="11">
        <f t="shared" si="40"/>
        <v>0</v>
      </c>
    </row>
    <row r="875" spans="1:12" x14ac:dyDescent="0.2">
      <c r="A875" s="11">
        <f t="shared" si="41"/>
        <v>866</v>
      </c>
      <c r="B875" s="12" t="s">
        <v>17700</v>
      </c>
      <c r="C875" s="12" t="s">
        <v>17701</v>
      </c>
      <c r="D875" s="12" t="s">
        <v>17702</v>
      </c>
      <c r="E875" s="14">
        <v>11</v>
      </c>
      <c r="F875" s="12" t="s">
        <v>9</v>
      </c>
      <c r="G875" s="11"/>
      <c r="H875" s="11"/>
      <c r="I875" s="211"/>
      <c r="J875" s="26"/>
      <c r="K875" s="11">
        <f t="shared" si="39"/>
        <v>0</v>
      </c>
      <c r="L875" s="11">
        <f t="shared" si="40"/>
        <v>0</v>
      </c>
    </row>
    <row r="876" spans="1:12" x14ac:dyDescent="0.2">
      <c r="A876" s="11">
        <f t="shared" si="41"/>
        <v>867</v>
      </c>
      <c r="B876" s="12" t="s">
        <v>17703</v>
      </c>
      <c r="C876" s="12" t="s">
        <v>17704</v>
      </c>
      <c r="D876" s="12" t="s">
        <v>17705</v>
      </c>
      <c r="E876" s="14">
        <v>2</v>
      </c>
      <c r="F876" s="12" t="s">
        <v>9</v>
      </c>
      <c r="G876" s="11"/>
      <c r="H876" s="11"/>
      <c r="I876" s="211"/>
      <c r="J876" s="26"/>
      <c r="K876" s="11">
        <f t="shared" si="39"/>
        <v>0</v>
      </c>
      <c r="L876" s="11">
        <f t="shared" si="40"/>
        <v>0</v>
      </c>
    </row>
    <row r="877" spans="1:12" x14ac:dyDescent="0.2">
      <c r="A877" s="11">
        <f t="shared" si="41"/>
        <v>868</v>
      </c>
      <c r="B877" s="12" t="s">
        <v>17706</v>
      </c>
      <c r="C877" s="12" t="s">
        <v>17707</v>
      </c>
      <c r="D877" s="12" t="s">
        <v>17708</v>
      </c>
      <c r="E877" s="14">
        <v>2</v>
      </c>
      <c r="F877" s="12" t="s">
        <v>9</v>
      </c>
      <c r="G877" s="11"/>
      <c r="H877" s="11"/>
      <c r="I877" s="211"/>
      <c r="J877" s="26"/>
      <c r="K877" s="11">
        <f t="shared" si="39"/>
        <v>0</v>
      </c>
      <c r="L877" s="11">
        <f t="shared" si="40"/>
        <v>0</v>
      </c>
    </row>
    <row r="878" spans="1:12" x14ac:dyDescent="0.2">
      <c r="A878" s="11">
        <f t="shared" si="41"/>
        <v>869</v>
      </c>
      <c r="B878" s="12" t="s">
        <v>17709</v>
      </c>
      <c r="C878" s="12" t="s">
        <v>17710</v>
      </c>
      <c r="D878" s="12" t="s">
        <v>17711</v>
      </c>
      <c r="E878" s="14">
        <v>3</v>
      </c>
      <c r="F878" s="12" t="s">
        <v>9</v>
      </c>
      <c r="G878" s="11"/>
      <c r="H878" s="11"/>
      <c r="I878" s="211"/>
      <c r="J878" s="26"/>
      <c r="K878" s="11">
        <f t="shared" si="39"/>
        <v>0</v>
      </c>
      <c r="L878" s="11">
        <f t="shared" si="40"/>
        <v>0</v>
      </c>
    </row>
    <row r="879" spans="1:12" x14ac:dyDescent="0.2">
      <c r="A879" s="11">
        <f t="shared" si="41"/>
        <v>870</v>
      </c>
      <c r="B879" s="12" t="s">
        <v>17712</v>
      </c>
      <c r="C879" s="12" t="s">
        <v>17713</v>
      </c>
      <c r="D879" s="12" t="s">
        <v>17714</v>
      </c>
      <c r="E879" s="14">
        <v>3</v>
      </c>
      <c r="F879" s="12" t="s">
        <v>9</v>
      </c>
      <c r="G879" s="11"/>
      <c r="H879" s="11"/>
      <c r="I879" s="211"/>
      <c r="J879" s="26"/>
      <c r="K879" s="11">
        <f t="shared" si="39"/>
        <v>0</v>
      </c>
      <c r="L879" s="11">
        <f t="shared" si="40"/>
        <v>0</v>
      </c>
    </row>
    <row r="880" spans="1:12" x14ac:dyDescent="0.2">
      <c r="A880" s="11">
        <f t="shared" si="41"/>
        <v>871</v>
      </c>
      <c r="B880" s="12" t="s">
        <v>17715</v>
      </c>
      <c r="C880" s="12" t="s">
        <v>17716</v>
      </c>
      <c r="D880" s="12" t="s">
        <v>17717</v>
      </c>
      <c r="E880" s="14">
        <v>3</v>
      </c>
      <c r="F880" s="12" t="s">
        <v>9</v>
      </c>
      <c r="G880" s="11"/>
      <c r="H880" s="11"/>
      <c r="I880" s="211"/>
      <c r="J880" s="26"/>
      <c r="K880" s="11">
        <f t="shared" si="39"/>
        <v>0</v>
      </c>
      <c r="L880" s="11">
        <f t="shared" si="40"/>
        <v>0</v>
      </c>
    </row>
    <row r="881" spans="1:12" x14ac:dyDescent="0.2">
      <c r="A881" s="11">
        <f t="shared" si="41"/>
        <v>872</v>
      </c>
      <c r="B881" s="12" t="s">
        <v>17718</v>
      </c>
      <c r="C881" s="12" t="s">
        <v>17719</v>
      </c>
      <c r="D881" s="12" t="s">
        <v>17720</v>
      </c>
      <c r="E881" s="14">
        <v>4</v>
      </c>
      <c r="F881" s="12" t="s">
        <v>9</v>
      </c>
      <c r="G881" s="11"/>
      <c r="H881" s="11"/>
      <c r="I881" s="211"/>
      <c r="J881" s="26"/>
      <c r="K881" s="11">
        <f t="shared" si="39"/>
        <v>0</v>
      </c>
      <c r="L881" s="11">
        <f t="shared" si="40"/>
        <v>0</v>
      </c>
    </row>
    <row r="882" spans="1:12" x14ac:dyDescent="0.2">
      <c r="A882" s="11">
        <f t="shared" si="41"/>
        <v>873</v>
      </c>
      <c r="B882" s="12" t="s">
        <v>17721</v>
      </c>
      <c r="C882" s="12" t="s">
        <v>17722</v>
      </c>
      <c r="D882" s="12" t="s">
        <v>17723</v>
      </c>
      <c r="E882" s="14">
        <v>2</v>
      </c>
      <c r="F882" s="12" t="s">
        <v>9</v>
      </c>
      <c r="G882" s="11"/>
      <c r="H882" s="11"/>
      <c r="I882" s="211"/>
      <c r="J882" s="26"/>
      <c r="K882" s="11">
        <f t="shared" si="39"/>
        <v>0</v>
      </c>
      <c r="L882" s="11">
        <f t="shared" si="40"/>
        <v>0</v>
      </c>
    </row>
    <row r="883" spans="1:12" x14ac:dyDescent="0.2">
      <c r="A883" s="11">
        <f t="shared" si="41"/>
        <v>874</v>
      </c>
      <c r="B883" s="12" t="s">
        <v>17724</v>
      </c>
      <c r="C883" s="12" t="s">
        <v>17725</v>
      </c>
      <c r="D883" s="12" t="s">
        <v>17726</v>
      </c>
      <c r="E883" s="14">
        <v>1</v>
      </c>
      <c r="F883" s="12" t="s">
        <v>9</v>
      </c>
      <c r="G883" s="11"/>
      <c r="H883" s="11"/>
      <c r="I883" s="211"/>
      <c r="J883" s="26"/>
      <c r="K883" s="11">
        <f t="shared" si="39"/>
        <v>0</v>
      </c>
      <c r="L883" s="11">
        <f t="shared" si="40"/>
        <v>0</v>
      </c>
    </row>
    <row r="884" spans="1:12" x14ac:dyDescent="0.2">
      <c r="A884" s="11">
        <f t="shared" si="41"/>
        <v>875</v>
      </c>
      <c r="B884" s="12" t="s">
        <v>17727</v>
      </c>
      <c r="C884" s="12" t="s">
        <v>17728</v>
      </c>
      <c r="D884" s="12" t="s">
        <v>17729</v>
      </c>
      <c r="E884" s="14">
        <v>8</v>
      </c>
      <c r="F884" s="12" t="s">
        <v>9</v>
      </c>
      <c r="G884" s="11"/>
      <c r="H884" s="11"/>
      <c r="I884" s="211"/>
      <c r="J884" s="26"/>
      <c r="K884" s="11">
        <f t="shared" si="39"/>
        <v>0</v>
      </c>
      <c r="L884" s="11">
        <f t="shared" si="40"/>
        <v>0</v>
      </c>
    </row>
    <row r="885" spans="1:12" x14ac:dyDescent="0.2">
      <c r="A885" s="11">
        <f t="shared" si="41"/>
        <v>876</v>
      </c>
      <c r="B885" s="12" t="s">
        <v>17730</v>
      </c>
      <c r="C885" s="12" t="s">
        <v>17731</v>
      </c>
      <c r="D885" s="12" t="s">
        <v>17732</v>
      </c>
      <c r="E885" s="14">
        <v>1</v>
      </c>
      <c r="F885" s="12" t="s">
        <v>9</v>
      </c>
      <c r="G885" s="11"/>
      <c r="H885" s="11"/>
      <c r="I885" s="211"/>
      <c r="J885" s="26"/>
      <c r="K885" s="11">
        <f t="shared" si="39"/>
        <v>0</v>
      </c>
      <c r="L885" s="11">
        <f t="shared" si="40"/>
        <v>0</v>
      </c>
    </row>
    <row r="886" spans="1:12" x14ac:dyDescent="0.2">
      <c r="A886" s="11">
        <f t="shared" si="41"/>
        <v>877</v>
      </c>
      <c r="B886" s="12" t="s">
        <v>17733</v>
      </c>
      <c r="C886" s="12" t="s">
        <v>17734</v>
      </c>
      <c r="D886" s="12" t="s">
        <v>16857</v>
      </c>
      <c r="E886" s="14">
        <v>1</v>
      </c>
      <c r="F886" s="12" t="s">
        <v>9</v>
      </c>
      <c r="G886" s="11"/>
      <c r="H886" s="11"/>
      <c r="I886" s="211"/>
      <c r="J886" s="26"/>
      <c r="K886" s="11">
        <f t="shared" si="39"/>
        <v>0</v>
      </c>
      <c r="L886" s="11">
        <f t="shared" si="40"/>
        <v>0</v>
      </c>
    </row>
    <row r="887" spans="1:12" x14ac:dyDescent="0.2">
      <c r="A887" s="11">
        <f t="shared" si="41"/>
        <v>878</v>
      </c>
      <c r="B887" s="12" t="s">
        <v>17735</v>
      </c>
      <c r="C887" s="12" t="s">
        <v>17736</v>
      </c>
      <c r="D887" s="12" t="s">
        <v>17737</v>
      </c>
      <c r="E887" s="14">
        <v>2</v>
      </c>
      <c r="F887" s="12" t="s">
        <v>9</v>
      </c>
      <c r="G887" s="11"/>
      <c r="H887" s="11"/>
      <c r="I887" s="211"/>
      <c r="J887" s="26"/>
      <c r="K887" s="11">
        <f t="shared" si="39"/>
        <v>0</v>
      </c>
      <c r="L887" s="11">
        <f t="shared" si="40"/>
        <v>0</v>
      </c>
    </row>
    <row r="888" spans="1:12" x14ac:dyDescent="0.2">
      <c r="A888" s="11">
        <f t="shared" si="41"/>
        <v>879</v>
      </c>
      <c r="B888" s="12" t="s">
        <v>17738</v>
      </c>
      <c r="C888" s="12" t="s">
        <v>17739</v>
      </c>
      <c r="D888" s="12" t="s">
        <v>17740</v>
      </c>
      <c r="E888" s="14">
        <v>2</v>
      </c>
      <c r="F888" s="12" t="s">
        <v>9</v>
      </c>
      <c r="G888" s="11"/>
      <c r="H888" s="11"/>
      <c r="I888" s="211"/>
      <c r="J888" s="26"/>
      <c r="K888" s="11">
        <f t="shared" si="39"/>
        <v>0</v>
      </c>
      <c r="L888" s="11">
        <f t="shared" si="40"/>
        <v>0</v>
      </c>
    </row>
    <row r="889" spans="1:12" x14ac:dyDescent="0.2">
      <c r="A889" s="11">
        <f t="shared" si="41"/>
        <v>880</v>
      </c>
      <c r="B889" s="12" t="s">
        <v>17741</v>
      </c>
      <c r="C889" s="12" t="s">
        <v>17742</v>
      </c>
      <c r="D889" s="12" t="s">
        <v>17743</v>
      </c>
      <c r="E889" s="14">
        <v>5</v>
      </c>
      <c r="F889" s="12" t="s">
        <v>9</v>
      </c>
      <c r="G889" s="11"/>
      <c r="H889" s="11"/>
      <c r="I889" s="211"/>
      <c r="J889" s="26"/>
      <c r="K889" s="11">
        <f t="shared" si="39"/>
        <v>0</v>
      </c>
      <c r="L889" s="11">
        <f t="shared" si="40"/>
        <v>0</v>
      </c>
    </row>
    <row r="890" spans="1:12" x14ac:dyDescent="0.2">
      <c r="A890" s="11">
        <f t="shared" si="41"/>
        <v>881</v>
      </c>
      <c r="B890" s="12" t="s">
        <v>17744</v>
      </c>
      <c r="C890" s="12" t="s">
        <v>17745</v>
      </c>
      <c r="D890" s="12" t="s">
        <v>17746</v>
      </c>
      <c r="E890" s="14">
        <v>5</v>
      </c>
      <c r="F890" s="12" t="s">
        <v>9</v>
      </c>
      <c r="G890" s="11"/>
      <c r="H890" s="11"/>
      <c r="I890" s="211"/>
      <c r="J890" s="26"/>
      <c r="K890" s="11">
        <f t="shared" si="39"/>
        <v>0</v>
      </c>
      <c r="L890" s="11">
        <f t="shared" si="40"/>
        <v>0</v>
      </c>
    </row>
    <row r="891" spans="1:12" x14ac:dyDescent="0.2">
      <c r="A891" s="11">
        <f t="shared" si="41"/>
        <v>882</v>
      </c>
      <c r="B891" s="12" t="s">
        <v>17747</v>
      </c>
      <c r="C891" s="12" t="s">
        <v>17748</v>
      </c>
      <c r="D891" s="12" t="s">
        <v>17749</v>
      </c>
      <c r="E891" s="14">
        <v>1</v>
      </c>
      <c r="F891" s="12" t="s">
        <v>9</v>
      </c>
      <c r="G891" s="11"/>
      <c r="H891" s="11"/>
      <c r="I891" s="211"/>
      <c r="J891" s="26"/>
      <c r="K891" s="11">
        <f t="shared" si="39"/>
        <v>0</v>
      </c>
      <c r="L891" s="11">
        <f t="shared" si="40"/>
        <v>0</v>
      </c>
    </row>
    <row r="892" spans="1:12" x14ac:dyDescent="0.2">
      <c r="A892" s="11">
        <f t="shared" si="41"/>
        <v>883</v>
      </c>
      <c r="B892" s="12" t="s">
        <v>17750</v>
      </c>
      <c r="C892" s="12" t="s">
        <v>17751</v>
      </c>
      <c r="D892" s="12" t="s">
        <v>17752</v>
      </c>
      <c r="E892" s="14">
        <v>11</v>
      </c>
      <c r="F892" s="12" t="s">
        <v>9</v>
      </c>
      <c r="G892" s="11"/>
      <c r="H892" s="11"/>
      <c r="I892" s="211"/>
      <c r="J892" s="26"/>
      <c r="K892" s="11">
        <f t="shared" si="39"/>
        <v>0</v>
      </c>
      <c r="L892" s="11">
        <f t="shared" si="40"/>
        <v>0</v>
      </c>
    </row>
    <row r="893" spans="1:12" x14ac:dyDescent="0.2">
      <c r="A893" s="11">
        <f t="shared" si="41"/>
        <v>884</v>
      </c>
      <c r="B893" s="12" t="s">
        <v>17753</v>
      </c>
      <c r="C893" s="12" t="s">
        <v>17754</v>
      </c>
      <c r="D893" s="12" t="s">
        <v>17755</v>
      </c>
      <c r="E893" s="14">
        <v>1</v>
      </c>
      <c r="F893" s="12" t="s">
        <v>9</v>
      </c>
      <c r="G893" s="11"/>
      <c r="H893" s="11"/>
      <c r="I893" s="211"/>
      <c r="J893" s="26"/>
      <c r="K893" s="11">
        <f t="shared" si="39"/>
        <v>0</v>
      </c>
      <c r="L893" s="11">
        <f t="shared" si="40"/>
        <v>0</v>
      </c>
    </row>
    <row r="894" spans="1:12" x14ac:dyDescent="0.2">
      <c r="A894" s="11">
        <f t="shared" si="41"/>
        <v>885</v>
      </c>
      <c r="B894" s="12" t="s">
        <v>17756</v>
      </c>
      <c r="C894" s="12" t="s">
        <v>17757</v>
      </c>
      <c r="D894" s="12" t="s">
        <v>17758</v>
      </c>
      <c r="E894" s="14">
        <v>5</v>
      </c>
      <c r="F894" s="12" t="s">
        <v>9</v>
      </c>
      <c r="G894" s="11"/>
      <c r="H894" s="11"/>
      <c r="I894" s="211"/>
      <c r="J894" s="26"/>
      <c r="K894" s="11">
        <f t="shared" si="39"/>
        <v>0</v>
      </c>
      <c r="L894" s="11">
        <f t="shared" si="40"/>
        <v>0</v>
      </c>
    </row>
    <row r="895" spans="1:12" x14ac:dyDescent="0.2">
      <c r="A895" s="11">
        <f t="shared" si="41"/>
        <v>886</v>
      </c>
      <c r="B895" s="12" t="s">
        <v>17759</v>
      </c>
      <c r="C895" s="12" t="s">
        <v>17760</v>
      </c>
      <c r="D895" s="12" t="s">
        <v>17761</v>
      </c>
      <c r="E895" s="14">
        <v>3</v>
      </c>
      <c r="F895" s="12" t="s">
        <v>9</v>
      </c>
      <c r="G895" s="11"/>
      <c r="H895" s="11"/>
      <c r="I895" s="211"/>
      <c r="J895" s="26"/>
      <c r="K895" s="11">
        <f t="shared" si="39"/>
        <v>0</v>
      </c>
      <c r="L895" s="11">
        <f t="shared" si="40"/>
        <v>0</v>
      </c>
    </row>
    <row r="896" spans="1:12" x14ac:dyDescent="0.2">
      <c r="A896" s="11">
        <f t="shared" si="41"/>
        <v>887</v>
      </c>
      <c r="B896" s="12" t="s">
        <v>17762</v>
      </c>
      <c r="C896" s="12" t="s">
        <v>17763</v>
      </c>
      <c r="D896" s="12" t="s">
        <v>17764</v>
      </c>
      <c r="E896" s="14">
        <v>11</v>
      </c>
      <c r="F896" s="12" t="s">
        <v>9</v>
      </c>
      <c r="G896" s="11"/>
      <c r="H896" s="11"/>
      <c r="I896" s="211"/>
      <c r="J896" s="26"/>
      <c r="K896" s="11">
        <f t="shared" si="39"/>
        <v>0</v>
      </c>
      <c r="L896" s="11">
        <f t="shared" si="40"/>
        <v>0</v>
      </c>
    </row>
    <row r="897" spans="1:12" x14ac:dyDescent="0.2">
      <c r="A897" s="11">
        <f t="shared" si="41"/>
        <v>888</v>
      </c>
      <c r="B897" s="12" t="s">
        <v>17765</v>
      </c>
      <c r="C897" s="12" t="s">
        <v>17766</v>
      </c>
      <c r="D897" s="12" t="s">
        <v>17767</v>
      </c>
      <c r="E897" s="14">
        <v>5</v>
      </c>
      <c r="F897" s="12" t="s">
        <v>9</v>
      </c>
      <c r="G897" s="11"/>
      <c r="H897" s="11"/>
      <c r="I897" s="211"/>
      <c r="J897" s="26"/>
      <c r="K897" s="11">
        <f t="shared" si="39"/>
        <v>0</v>
      </c>
      <c r="L897" s="11">
        <f t="shared" si="40"/>
        <v>0</v>
      </c>
    </row>
    <row r="898" spans="1:12" x14ac:dyDescent="0.2">
      <c r="A898" s="11">
        <f t="shared" si="41"/>
        <v>889</v>
      </c>
      <c r="B898" s="12" t="s">
        <v>17768</v>
      </c>
      <c r="C898" s="12" t="s">
        <v>17769</v>
      </c>
      <c r="D898" s="12" t="s">
        <v>17770</v>
      </c>
      <c r="E898" s="14">
        <v>11</v>
      </c>
      <c r="F898" s="12" t="s">
        <v>9</v>
      </c>
      <c r="G898" s="11"/>
      <c r="H898" s="11"/>
      <c r="I898" s="211"/>
      <c r="J898" s="26"/>
      <c r="K898" s="11">
        <f t="shared" si="39"/>
        <v>0</v>
      </c>
      <c r="L898" s="11">
        <f t="shared" si="40"/>
        <v>0</v>
      </c>
    </row>
    <row r="899" spans="1:12" x14ac:dyDescent="0.2">
      <c r="A899" s="11">
        <f t="shared" si="41"/>
        <v>890</v>
      </c>
      <c r="B899" s="12" t="s">
        <v>17771</v>
      </c>
      <c r="C899" s="12" t="s">
        <v>17772</v>
      </c>
      <c r="D899" s="12" t="s">
        <v>17773</v>
      </c>
      <c r="E899" s="14">
        <v>2</v>
      </c>
      <c r="F899" s="12" t="s">
        <v>9</v>
      </c>
      <c r="G899" s="11"/>
      <c r="H899" s="11"/>
      <c r="I899" s="211"/>
      <c r="J899" s="26"/>
      <c r="K899" s="11">
        <f t="shared" si="39"/>
        <v>0</v>
      </c>
      <c r="L899" s="11">
        <f t="shared" si="40"/>
        <v>0</v>
      </c>
    </row>
    <row r="900" spans="1:12" x14ac:dyDescent="0.2">
      <c r="A900" s="11">
        <f t="shared" si="41"/>
        <v>891</v>
      </c>
      <c r="B900" s="12" t="s">
        <v>17774</v>
      </c>
      <c r="C900" s="12" t="s">
        <v>17775</v>
      </c>
      <c r="D900" s="12" t="s">
        <v>17776</v>
      </c>
      <c r="E900" s="14">
        <v>2</v>
      </c>
      <c r="F900" s="12" t="s">
        <v>9</v>
      </c>
      <c r="G900" s="11"/>
      <c r="H900" s="11"/>
      <c r="I900" s="211"/>
      <c r="J900" s="26"/>
      <c r="K900" s="11">
        <f t="shared" si="39"/>
        <v>0</v>
      </c>
      <c r="L900" s="11">
        <f t="shared" si="40"/>
        <v>0</v>
      </c>
    </row>
    <row r="901" spans="1:12" x14ac:dyDescent="0.2">
      <c r="A901" s="11">
        <f t="shared" si="41"/>
        <v>892</v>
      </c>
      <c r="B901" s="12" t="s">
        <v>17777</v>
      </c>
      <c r="C901" s="12" t="s">
        <v>17778</v>
      </c>
      <c r="D901" s="12" t="s">
        <v>17779</v>
      </c>
      <c r="E901" s="14">
        <v>1</v>
      </c>
      <c r="F901" s="12" t="s">
        <v>9</v>
      </c>
      <c r="G901" s="11"/>
      <c r="H901" s="11"/>
      <c r="I901" s="211"/>
      <c r="J901" s="26"/>
      <c r="K901" s="11">
        <f t="shared" si="39"/>
        <v>0</v>
      </c>
      <c r="L901" s="11">
        <f t="shared" si="40"/>
        <v>0</v>
      </c>
    </row>
    <row r="902" spans="1:12" x14ac:dyDescent="0.2">
      <c r="A902" s="11">
        <f t="shared" si="41"/>
        <v>893</v>
      </c>
      <c r="B902" s="12" t="s">
        <v>17780</v>
      </c>
      <c r="C902" s="12" t="s">
        <v>17781</v>
      </c>
      <c r="D902" s="12" t="s">
        <v>17782</v>
      </c>
      <c r="E902" s="14">
        <v>1</v>
      </c>
      <c r="F902" s="12" t="s">
        <v>9</v>
      </c>
      <c r="G902" s="11"/>
      <c r="H902" s="11"/>
      <c r="I902" s="211"/>
      <c r="J902" s="26"/>
      <c r="K902" s="11">
        <f t="shared" si="39"/>
        <v>0</v>
      </c>
      <c r="L902" s="11">
        <f t="shared" si="40"/>
        <v>0</v>
      </c>
    </row>
    <row r="903" spans="1:12" x14ac:dyDescent="0.2">
      <c r="A903" s="11">
        <f t="shared" si="41"/>
        <v>894</v>
      </c>
      <c r="B903" s="12" t="s">
        <v>17783</v>
      </c>
      <c r="C903" s="12" t="s">
        <v>17784</v>
      </c>
      <c r="D903" s="12" t="s">
        <v>17785</v>
      </c>
      <c r="E903" s="14">
        <v>2</v>
      </c>
      <c r="F903" s="12" t="s">
        <v>9</v>
      </c>
      <c r="G903" s="11"/>
      <c r="H903" s="11"/>
      <c r="I903" s="211"/>
      <c r="J903" s="26"/>
      <c r="K903" s="11">
        <f t="shared" si="39"/>
        <v>0</v>
      </c>
      <c r="L903" s="11">
        <f t="shared" si="40"/>
        <v>0</v>
      </c>
    </row>
    <row r="904" spans="1:12" x14ac:dyDescent="0.2">
      <c r="A904" s="11">
        <f t="shared" si="41"/>
        <v>895</v>
      </c>
      <c r="B904" s="12" t="s">
        <v>17786</v>
      </c>
      <c r="C904" s="12" t="s">
        <v>17787</v>
      </c>
      <c r="D904" s="12" t="s">
        <v>17788</v>
      </c>
      <c r="E904" s="14">
        <v>1</v>
      </c>
      <c r="F904" s="12" t="s">
        <v>9</v>
      </c>
      <c r="G904" s="11"/>
      <c r="H904" s="11"/>
      <c r="I904" s="211"/>
      <c r="J904" s="26"/>
      <c r="K904" s="11">
        <f t="shared" si="39"/>
        <v>0</v>
      </c>
      <c r="L904" s="11">
        <f t="shared" si="40"/>
        <v>0</v>
      </c>
    </row>
    <row r="905" spans="1:12" x14ac:dyDescent="0.2">
      <c r="A905" s="11">
        <f t="shared" si="41"/>
        <v>896</v>
      </c>
      <c r="B905" s="12" t="s">
        <v>17789</v>
      </c>
      <c r="C905" s="12" t="s">
        <v>17790</v>
      </c>
      <c r="D905" s="12" t="s">
        <v>17791</v>
      </c>
      <c r="E905" s="14">
        <v>3</v>
      </c>
      <c r="F905" s="12" t="s">
        <v>9</v>
      </c>
      <c r="G905" s="11"/>
      <c r="H905" s="11"/>
      <c r="I905" s="211"/>
      <c r="J905" s="26"/>
      <c r="K905" s="11">
        <f t="shared" si="39"/>
        <v>0</v>
      </c>
      <c r="L905" s="11">
        <f t="shared" si="40"/>
        <v>0</v>
      </c>
    </row>
    <row r="906" spans="1:12" x14ac:dyDescent="0.2">
      <c r="A906" s="11">
        <f t="shared" si="41"/>
        <v>897</v>
      </c>
      <c r="B906" s="12" t="s">
        <v>17792</v>
      </c>
      <c r="C906" s="12" t="s">
        <v>17793</v>
      </c>
      <c r="D906" s="12" t="s">
        <v>17794</v>
      </c>
      <c r="E906" s="14">
        <v>1</v>
      </c>
      <c r="F906" s="12" t="s">
        <v>9</v>
      </c>
      <c r="G906" s="11"/>
      <c r="H906" s="11"/>
      <c r="I906" s="211"/>
      <c r="J906" s="26"/>
      <c r="K906" s="11">
        <f t="shared" si="39"/>
        <v>0</v>
      </c>
      <c r="L906" s="11">
        <f t="shared" si="40"/>
        <v>0</v>
      </c>
    </row>
    <row r="907" spans="1:12" x14ac:dyDescent="0.2">
      <c r="A907" s="11">
        <f t="shared" si="41"/>
        <v>898</v>
      </c>
      <c r="B907" s="12" t="s">
        <v>17795</v>
      </c>
      <c r="C907" s="12" t="s">
        <v>17796</v>
      </c>
      <c r="D907" s="12" t="s">
        <v>17797</v>
      </c>
      <c r="E907" s="14">
        <v>1</v>
      </c>
      <c r="F907" s="12" t="s">
        <v>9</v>
      </c>
      <c r="G907" s="11"/>
      <c r="H907" s="11"/>
      <c r="I907" s="211"/>
      <c r="J907" s="26"/>
      <c r="K907" s="11">
        <f t="shared" ref="K907:K910" si="42">I907*(100-J907)/100</f>
        <v>0</v>
      </c>
      <c r="L907" s="11">
        <f t="shared" ref="L907:L910" si="43">E907*K907</f>
        <v>0</v>
      </c>
    </row>
    <row r="908" spans="1:12" x14ac:dyDescent="0.2">
      <c r="A908" s="11">
        <f t="shared" ref="A908:A910" si="44">A907+1</f>
        <v>899</v>
      </c>
      <c r="B908" s="12" t="s">
        <v>17798</v>
      </c>
      <c r="C908" s="12" t="s">
        <v>17799</v>
      </c>
      <c r="D908" s="12" t="s">
        <v>17800</v>
      </c>
      <c r="E908" s="14">
        <v>1</v>
      </c>
      <c r="F908" s="12" t="s">
        <v>9</v>
      </c>
      <c r="G908" s="11"/>
      <c r="H908" s="11"/>
      <c r="I908" s="211"/>
      <c r="J908" s="26"/>
      <c r="K908" s="11">
        <f t="shared" si="42"/>
        <v>0</v>
      </c>
      <c r="L908" s="11">
        <f t="shared" si="43"/>
        <v>0</v>
      </c>
    </row>
    <row r="909" spans="1:12" x14ac:dyDescent="0.2">
      <c r="A909" s="11">
        <f t="shared" si="44"/>
        <v>900</v>
      </c>
      <c r="B909" s="12" t="s">
        <v>17801</v>
      </c>
      <c r="C909" s="12" t="s">
        <v>17802</v>
      </c>
      <c r="D909" s="12" t="s">
        <v>17803</v>
      </c>
      <c r="E909" s="14">
        <v>2</v>
      </c>
      <c r="F909" s="12" t="s">
        <v>9</v>
      </c>
      <c r="G909" s="11"/>
      <c r="H909" s="11"/>
      <c r="I909" s="211"/>
      <c r="J909" s="26"/>
      <c r="K909" s="11">
        <f t="shared" si="42"/>
        <v>0</v>
      </c>
      <c r="L909" s="11">
        <f t="shared" si="43"/>
        <v>0</v>
      </c>
    </row>
    <row r="910" spans="1:12" x14ac:dyDescent="0.2">
      <c r="A910" s="11">
        <f t="shared" si="44"/>
        <v>901</v>
      </c>
      <c r="B910" s="12" t="s">
        <v>17804</v>
      </c>
      <c r="C910" s="12" t="s">
        <v>17805</v>
      </c>
      <c r="D910" s="12" t="s">
        <v>17806</v>
      </c>
      <c r="E910" s="14">
        <v>1</v>
      </c>
      <c r="F910" s="12" t="s">
        <v>9</v>
      </c>
      <c r="G910" s="11"/>
      <c r="H910" s="11"/>
      <c r="I910" s="211"/>
      <c r="J910" s="26"/>
      <c r="K910" s="11">
        <f t="shared" si="42"/>
        <v>0</v>
      </c>
      <c r="L910" s="11">
        <f t="shared" si="43"/>
        <v>0</v>
      </c>
    </row>
    <row r="911" spans="1:12" s="3" customFormat="1" ht="12.95" customHeight="1" x14ac:dyDescent="0.2">
      <c r="A911" s="27"/>
      <c r="B911" s="4"/>
      <c r="E911" s="4"/>
      <c r="F911" s="169" t="s">
        <v>6995</v>
      </c>
      <c r="G911" s="170"/>
      <c r="H911" s="170"/>
      <c r="I911" s="170"/>
      <c r="J911" s="171"/>
      <c r="K911" s="171"/>
      <c r="L911" s="28">
        <f>SUM(L10:L910)</f>
        <v>0</v>
      </c>
    </row>
    <row r="912" spans="1:12" s="3" customFormat="1" ht="12.95" customHeight="1" x14ac:dyDescent="0.2">
      <c r="B912" s="4"/>
      <c r="F912" s="17"/>
      <c r="G912" s="17"/>
      <c r="H912" s="18"/>
      <c r="I912" s="15"/>
      <c r="J912" s="4"/>
    </row>
    <row r="913" spans="2:11" s="3" customFormat="1" ht="12.95" customHeight="1" x14ac:dyDescent="0.2">
      <c r="B913" s="4"/>
      <c r="F913" s="17"/>
      <c r="G913" s="17"/>
      <c r="H913" s="18"/>
      <c r="I913" s="15"/>
      <c r="J913" s="4"/>
    </row>
    <row r="914" spans="2:11" s="3" customFormat="1" ht="12.95" customHeight="1" x14ac:dyDescent="0.2">
      <c r="B914" s="4"/>
      <c r="F914" s="17"/>
      <c r="G914" s="17"/>
      <c r="H914" s="18"/>
      <c r="I914" s="15"/>
      <c r="J914" s="4"/>
    </row>
    <row r="915" spans="2:11" s="3" customFormat="1" ht="10.5" customHeight="1" x14ac:dyDescent="0.2">
      <c r="B915" s="4"/>
      <c r="C915" s="155" t="s">
        <v>10</v>
      </c>
      <c r="D915" s="156"/>
      <c r="E915" s="21"/>
      <c r="F915" s="21"/>
      <c r="G915" s="21"/>
      <c r="H915" s="157"/>
      <c r="I915" s="157"/>
      <c r="J915" s="157"/>
      <c r="K915" s="20"/>
    </row>
    <row r="916" spans="2:11" s="3" customFormat="1" ht="17.45" customHeight="1" x14ac:dyDescent="0.2">
      <c r="B916" s="4"/>
      <c r="C916" s="22" t="s">
        <v>6997</v>
      </c>
      <c r="D916" s="23"/>
      <c r="E916" s="24"/>
      <c r="F916" s="24"/>
      <c r="G916" s="24" t="s">
        <v>11</v>
      </c>
      <c r="H916" s="142" t="s">
        <v>6</v>
      </c>
      <c r="I916" s="142"/>
      <c r="J916" s="143"/>
      <c r="K916" s="20"/>
    </row>
  </sheetData>
  <mergeCells count="19">
    <mergeCell ref="A8:A9"/>
    <mergeCell ref="C8:C9"/>
    <mergeCell ref="D8:D9"/>
    <mergeCell ref="E8:E9"/>
    <mergeCell ref="F8:F9"/>
    <mergeCell ref="K8:K9"/>
    <mergeCell ref="L8:L9"/>
    <mergeCell ref="F911:K911"/>
    <mergeCell ref="C1:G1"/>
    <mergeCell ref="C3:H3"/>
    <mergeCell ref="C5:H5"/>
    <mergeCell ref="C6:L6"/>
    <mergeCell ref="G8:G9"/>
    <mergeCell ref="C915:D915"/>
    <mergeCell ref="H915:J915"/>
    <mergeCell ref="H916:J916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910">
      <formula1>15</formula1>
      <formula2>100</formula2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24</vt:i4>
      </vt:variant>
      <vt:variant>
        <vt:lpstr>Imenovani obsegi</vt:lpstr>
      </vt:variant>
      <vt:variant>
        <vt:i4>11</vt:i4>
      </vt:variant>
    </vt:vector>
  </HeadingPairs>
  <TitlesOfParts>
    <vt:vector size="35" baseType="lpstr">
      <vt:lpstr>Sklop1</vt:lpstr>
      <vt:lpstr>Sklop2</vt:lpstr>
      <vt:lpstr>Sklop3</vt:lpstr>
      <vt:lpstr>Sklop4</vt:lpstr>
      <vt:lpstr>Sklop5</vt:lpstr>
      <vt:lpstr>Sklop 6</vt:lpstr>
      <vt:lpstr>Sklop7</vt:lpstr>
      <vt:lpstr>Sklop8</vt:lpstr>
      <vt:lpstr>Sklop9</vt:lpstr>
      <vt:lpstr>Sklop10</vt:lpstr>
      <vt:lpstr>Sklop 11</vt:lpstr>
      <vt:lpstr>Sklop 12</vt:lpstr>
      <vt:lpstr>Sklop13</vt:lpstr>
      <vt:lpstr>Sklop14</vt:lpstr>
      <vt:lpstr>Sklop 15</vt:lpstr>
      <vt:lpstr>Sklop 16</vt:lpstr>
      <vt:lpstr>Sklop 17</vt:lpstr>
      <vt:lpstr>Sklop 18</vt:lpstr>
      <vt:lpstr>Sklop 19</vt:lpstr>
      <vt:lpstr>Sklop 20</vt:lpstr>
      <vt:lpstr>Sklop 21</vt:lpstr>
      <vt:lpstr>Sklop 22</vt:lpstr>
      <vt:lpstr>Sklop 23</vt:lpstr>
      <vt:lpstr>Sklop24</vt:lpstr>
      <vt:lpstr>'Sklop 12'!Tiskanje_naslovov</vt:lpstr>
      <vt:lpstr>'Sklop 15'!Tiskanje_naslovov</vt:lpstr>
      <vt:lpstr>'Sklop 16'!Tiskanje_naslovov</vt:lpstr>
      <vt:lpstr>'Sklop 17'!Tiskanje_naslovov</vt:lpstr>
      <vt:lpstr>'Sklop 18'!Tiskanje_naslovov</vt:lpstr>
      <vt:lpstr>'Sklop 19'!Tiskanje_naslovov</vt:lpstr>
      <vt:lpstr>'Sklop 20'!Tiskanje_naslovov</vt:lpstr>
      <vt:lpstr>'Sklop 21'!Tiskanje_naslovov</vt:lpstr>
      <vt:lpstr>'Sklop 22'!Tiskanje_naslovov</vt:lpstr>
      <vt:lpstr>'Sklop 23'!Tiskanje_naslovov</vt:lpstr>
      <vt:lpstr>'Sklop 6'!Tiskanje_naslovov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VKS-90/24</dc:title>
  <dc:creator>Darko Pintaric;Matej Nučič</dc:creator>
  <cp:lastModifiedBy>matej.nucic</cp:lastModifiedBy>
  <cp:lastPrinted>2020-12-09T10:54:48Z</cp:lastPrinted>
  <dcterms:created xsi:type="dcterms:W3CDTF">2009-08-05T12:45:59Z</dcterms:created>
  <dcterms:modified xsi:type="dcterms:W3CDTF">2024-06-21T11:10:29Z</dcterms:modified>
</cp:coreProperties>
</file>