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195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Popis!$H$111</definedName>
    <definedName name="SU_NABAVAMAT">Popis!$H$180</definedName>
    <definedName name="SU_ZAKLJDELA">Popis!$H$189</definedName>
    <definedName name="SU_ZEMDELA">Popis!$H$66</definedName>
    <definedName name="Sub_11">Popis!$H$192</definedName>
    <definedName name="Sub_12">Popis!$H$196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01" i="2" l="1"/>
  <c r="H167" i="2"/>
  <c r="H166" i="2"/>
  <c r="H165" i="2"/>
  <c r="H164" i="2"/>
  <c r="H163" i="2"/>
  <c r="H157" i="2"/>
  <c r="H160" i="2"/>
  <c r="H159" i="2"/>
  <c r="H158" i="2"/>
  <c r="H156" i="2"/>
  <c r="H174" i="2"/>
  <c r="H173" i="2"/>
  <c r="H172" i="2"/>
  <c r="H171" i="2"/>
  <c r="H170" i="2"/>
  <c r="H134" i="2"/>
  <c r="H132" i="2"/>
  <c r="H128" i="2"/>
  <c r="H126" i="2"/>
  <c r="H81" i="2"/>
  <c r="H75" i="2"/>
  <c r="H79" i="2" l="1"/>
  <c r="H144" i="2" l="1"/>
  <c r="H136" i="2"/>
  <c r="H120" i="2"/>
  <c r="H95" i="2"/>
  <c r="H87" i="2"/>
  <c r="H73" i="2"/>
  <c r="H140" i="2" l="1"/>
  <c r="H146" i="2"/>
  <c r="H138" i="2"/>
  <c r="H122" i="2"/>
  <c r="H93" i="2" l="1"/>
  <c r="H83" i="2"/>
  <c r="H89" i="2"/>
  <c r="H62" i="2"/>
  <c r="H56" i="2"/>
  <c r="H54" i="2"/>
  <c r="H124" i="2" l="1"/>
  <c r="H153" i="2" l="1"/>
  <c r="H152" i="2"/>
  <c r="H151" i="2"/>
  <c r="H150" i="2"/>
  <c r="H149" i="2"/>
  <c r="H142" i="2"/>
  <c r="H60" i="2"/>
  <c r="H97" i="2"/>
  <c r="H130" i="2"/>
  <c r="H185" i="2"/>
  <c r="H187" i="2" s="1"/>
  <c r="H189" i="2" s="1"/>
  <c r="H43" i="2" s="1"/>
  <c r="H91" i="2"/>
  <c r="H118" i="2"/>
  <c r="H99" i="2"/>
  <c r="H77" i="2"/>
  <c r="H71" i="2"/>
  <c r="H85" i="2"/>
  <c r="H103" i="2"/>
  <c r="H105" i="2"/>
  <c r="H107" i="2"/>
  <c r="E17" i="1"/>
  <c r="H22" i="1" s="1"/>
  <c r="H64" i="2" l="1"/>
  <c r="H66" i="2" s="1"/>
  <c r="H34" i="2" s="1"/>
  <c r="H176" i="2"/>
  <c r="H178" i="2"/>
  <c r="H109" i="2"/>
  <c r="H111" i="2" s="1"/>
  <c r="H37" i="2" s="1"/>
  <c r="H180" i="2" l="1"/>
  <c r="H40" i="2" s="1"/>
  <c r="H48" i="2" s="1"/>
</calcChain>
</file>

<file path=xl/sharedStrings.xml><?xml version="1.0" encoding="utf-8"?>
<sst xmlns="http://schemas.openxmlformats.org/spreadsheetml/2006/main" count="191" uniqueCount="92">
  <si>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</si>
  <si>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</si>
  <si>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</si>
  <si>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</si>
  <si>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</si>
  <si>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</si>
  <si>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</si>
  <si>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</si>
  <si>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</si>
  <si>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</si>
  <si>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</si>
  <si>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</si>
  <si>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</si>
  <si>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</si>
  <si>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</si>
  <si>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</si>
  <si>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</si>
  <si>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</si>
  <si>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</si>
  <si>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</si>
  <si>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</si>
  <si>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</si>
  <si>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</si>
  <si>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</si>
  <si>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</si>
  <si>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</si>
  <si>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</si>
  <si>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</si>
  <si>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</si>
  <si>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</si>
  <si>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</si>
  <si>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</si>
  <si>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</si>
  <si>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</si>
  <si>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</si>
  <si>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</si>
  <si>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</si>
  <si>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</si>
  <si>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</si>
  <si>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</si>
  <si>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</si>
  <si>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</si>
  <si>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</si>
  <si>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</si>
  <si>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</si>
  <si>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</si>
  <si>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</si>
  <si>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</si>
  <si>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</si>
  <si>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</si>
  <si>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</si>
  <si>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Obnova vodovodnega omrežja v območju aglomeracij v MOL -3637- Gameljne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</si>
  <si>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</si>
  <si>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</si>
  <si>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</si>
  <si>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</si>
  <si>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Montaža univerzalnega navrtnega zasuna za cevovod NL DN 100 z montažo vgradne garniture in cestne kape, vključno s prehodno ločno spojko za PE cev d 50. Obračun za 1 kos.</t>
  </si>
  <si>
    <t>Montaža univerzalnega navrtnega zasuna za cevovod PE d 63 z montažo vgradne garniture in cestne kape, vključno s prehodno ločno spojko za PE cev d 32. Obračun za 1 kos.</t>
  </si>
  <si>
    <t>Spajanje obstoječe in nove  cevi PE 100, PN 16, d 50 s spojko. Obračun za 1 kos.</t>
  </si>
  <si>
    <t xml:space="preserve">Cev PE 100, PN 16, d 50.      </t>
  </si>
  <si>
    <t>Spojka za PE cev d 50.</t>
  </si>
  <si>
    <t>Univerzalni navrtni zasun za NL cev kompletno s stremenom, ločno vrtljivo spojko za PE cev d 32, z vgradno garnituro in cestno kapo s podložnim obročem
DN 100 / d 50</t>
  </si>
  <si>
    <t>hišni priključki; Zg. Gameljne, odsek 2</t>
  </si>
  <si>
    <t>Montaža univerzalnega navrtnega zasuna za cevovod NL DN 100 z montažo vgradne garniture in cestne kape, vključno s prehodno ločno spojko za PE cev d 40. Obračun za 1 kos.</t>
  </si>
  <si>
    <t>Spajanje obstoječe in nove  cevi PE 100, PN 16, d 40 s spojko. Obračun za 1 kos.</t>
  </si>
  <si>
    <t xml:space="preserve">Cev PE 100, PN 16, d 40.      </t>
  </si>
  <si>
    <t>Spojka za PE cev d 40.</t>
  </si>
  <si>
    <t>Izvedba tlačnega preizkusa. Obračun na 1 kos.</t>
  </si>
  <si>
    <t>Univerzalni navrtni zasun za PE cev kompletno s stremenom, ločno vrtljivo spojko za PE cev d 32, z vgradno garnituro in cestno kapo s podložnim obročem
d 63 / d 32</t>
  </si>
  <si>
    <t>Univerzalni navrtni zasun za NL cev kompletno s stremenom, ločno vrtljivo spojko za PE cev d 40, z vgradno garnituro in cestno kapo s podložnim obročem
DN 100 / d 40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</si>
  <si>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</si>
  <si>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</si>
  <si>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</si>
  <si>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</si>
  <si>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cevi  PE 100, PN 16, d 50 za hišne priključke v zaščitno cev vključno s povezavo na ločno spojko pri zasunu. Obračun za 1 m1.</t>
  </si>
  <si>
    <t>Montaža zaščitne cevi PE 80, PN 8, d 90. Obračun za 1 m1.</t>
  </si>
  <si>
    <t xml:space="preserve">Cev PE 80, PN 8, d 75.      </t>
  </si>
  <si>
    <t xml:space="preserve">Cev PE 80, PN 8, d 90.      </t>
  </si>
  <si>
    <t>Tesnilni zamašek d 75/40</t>
  </si>
  <si>
    <t>Tesnilni zamašek d 90/50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</si>
  <si>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</si>
  <si>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</si>
  <si>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</si>
  <si>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</si>
  <si>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</si>
  <si>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</si>
  <si>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vodomerno mesto 2x DN 20 - obstoječe - se obnovi</t>
  </si>
  <si>
    <t>vodomerno mesto 4x DN 20 - obstoječe - se obnovi</t>
  </si>
  <si>
    <t>Montaža elementov na vodomernem mestu s predhodno demontažo obstoječih (do 4 vodomeri).
Obračun za 1 vodomerni jašek.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</si>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</sst>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2-41D3-B279-B5326E1A95C8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3782-41D3-B279-B5326E1A95C8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82-41D3-B279-B5326E1A9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5112712"/>
        <c:axId val="325109968"/>
      </c:barChart>
      <c:catAx>
        <c:axId val="325112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32510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5109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325112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"/>
  <sheetViews>
    <sheetView tabSelected="1" view="pageBreakPreview" topLeftCell="A6" zoomScaleNormal="100" zoomScaleSheetLayoutView="100" workbookViewId="0">
      <selection activeCell="A6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51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62</v>
      </c>
    </row>
    <row r="15" spans="1:8" ht="62.5">
      <c r="A15" s="40" t="s">
        <v>2</v>
      </c>
      <c r="D15" s="35" t="s">
        <v>52</v>
      </c>
    </row>
    <row r="16" spans="1:8">
      <c r="D16" s="49"/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70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71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89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91</v>
      </c>
      <c r="E54" s="113" t="s">
        <v>11</v>
      </c>
      <c r="F54" s="109">
        <v>54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53</v>
      </c>
      <c r="E56" s="113" t="s">
        <v>54</v>
      </c>
      <c r="F56" s="109">
        <v>65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90</v>
      </c>
      <c r="E58" s="127" t="s">
        <v>11</v>
      </c>
      <c r="F58" s="122">
        <v>216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43</v>
      </c>
      <c r="E60" s="113" t="s">
        <v>11</v>
      </c>
      <c r="F60" s="109">
        <v>567</v>
      </c>
      <c r="G60" s="26"/>
      <c r="H60" s="114">
        <f>F60*G60</f>
        <v>0</v>
      </c>
    </row>
    <row r="61" spans="1:8" s="122" customFormat="1" ht="11.5">
      <c r="A61" s="123"/>
      <c r="B61" s="124" t="s">
        <v>8</v>
      </c>
      <c r="C61" s="129"/>
      <c r="D61" s="118"/>
      <c r="E61" s="119"/>
      <c r="F61" s="120"/>
      <c r="G61" s="31"/>
      <c r="H61" s="121"/>
    </row>
    <row r="62" spans="1:8" s="122" customFormat="1" ht="161">
      <c r="A62" s="123"/>
      <c r="B62" s="124"/>
      <c r="C62" s="130">
        <v>1.05</v>
      </c>
      <c r="D62" s="126" t="s">
        <v>55</v>
      </c>
      <c r="E62" s="127" t="s">
        <v>12</v>
      </c>
      <c r="F62" s="122">
        <v>28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1"/>
      <c r="B67" s="132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3"/>
      <c r="E68" s="119"/>
      <c r="F68" s="134"/>
      <c r="G68" s="24"/>
      <c r="H68" s="135"/>
    </row>
    <row r="69" spans="1:8" s="122" customFormat="1" ht="13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57.5">
      <c r="A71" s="131"/>
      <c r="B71" s="132"/>
      <c r="C71" s="125">
        <v>2.0099999999999998</v>
      </c>
      <c r="D71" s="126" t="s">
        <v>33</v>
      </c>
      <c r="E71" s="127" t="s">
        <v>11</v>
      </c>
      <c r="F71" s="122">
        <v>930</v>
      </c>
      <c r="G71" s="23"/>
      <c r="H71" s="128">
        <f>F71*G71</f>
        <v>0</v>
      </c>
    </row>
    <row r="72" spans="1:8" s="122" customFormat="1" ht="11.5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57.5">
      <c r="A73" s="131"/>
      <c r="B73" s="132"/>
      <c r="C73" s="125">
        <v>2.02</v>
      </c>
      <c r="D73" s="126" t="s">
        <v>72</v>
      </c>
      <c r="E73" s="127" t="s">
        <v>11</v>
      </c>
      <c r="F73" s="122">
        <v>18</v>
      </c>
      <c r="G73" s="23"/>
      <c r="H73" s="128">
        <f>F73*G73</f>
        <v>0</v>
      </c>
    </row>
    <row r="74" spans="1:8" s="122" customFormat="1" ht="11.5">
      <c r="B74" s="124" t="s">
        <v>16</v>
      </c>
      <c r="C74" s="136"/>
      <c r="D74" s="133"/>
      <c r="E74" s="119"/>
      <c r="F74" s="134"/>
      <c r="G74" s="24"/>
      <c r="H74" s="135"/>
    </row>
    <row r="75" spans="1:8" s="122" customFormat="1" ht="46">
      <c r="A75" s="131"/>
      <c r="B75" s="132"/>
      <c r="C75" s="125">
        <v>2.0299999999999998</v>
      </c>
      <c r="D75" s="126" t="s">
        <v>74</v>
      </c>
      <c r="E75" s="127" t="s">
        <v>11</v>
      </c>
      <c r="F75" s="122">
        <v>5</v>
      </c>
      <c r="G75" s="23"/>
      <c r="H75" s="128">
        <f>F75*G75</f>
        <v>0</v>
      </c>
    </row>
    <row r="76" spans="1:8" s="122" customFormat="1" ht="11.5">
      <c r="B76" s="124" t="s">
        <v>16</v>
      </c>
      <c r="C76" s="136"/>
      <c r="D76" s="133"/>
      <c r="E76" s="119"/>
      <c r="F76" s="134"/>
      <c r="G76" s="24"/>
      <c r="H76" s="135"/>
    </row>
    <row r="77" spans="1:8" s="122" customFormat="1" ht="23">
      <c r="A77" s="131"/>
      <c r="B77" s="132"/>
      <c r="C77" s="125">
        <v>2.04</v>
      </c>
      <c r="D77" s="126" t="s">
        <v>34</v>
      </c>
      <c r="E77" s="127" t="s">
        <v>11</v>
      </c>
      <c r="F77" s="122">
        <v>818</v>
      </c>
      <c r="G77" s="23"/>
      <c r="H77" s="128">
        <f>F77*G77</f>
        <v>0</v>
      </c>
    </row>
    <row r="78" spans="1:8" s="122" customFormat="1" ht="11.5">
      <c r="B78" s="124" t="s">
        <v>16</v>
      </c>
      <c r="C78" s="136"/>
      <c r="D78" s="133"/>
      <c r="E78" s="119"/>
      <c r="F78" s="134"/>
      <c r="G78" s="24"/>
      <c r="H78" s="135"/>
    </row>
    <row r="79" spans="1:8" s="122" customFormat="1" ht="23">
      <c r="A79" s="131"/>
      <c r="B79" s="132"/>
      <c r="C79" s="125">
        <v>2.0499999999999998</v>
      </c>
      <c r="D79" s="126" t="s">
        <v>73</v>
      </c>
      <c r="E79" s="127" t="s">
        <v>11</v>
      </c>
      <c r="F79" s="122">
        <v>18</v>
      </c>
      <c r="G79" s="23"/>
      <c r="H79" s="128">
        <f>F79*G79</f>
        <v>0</v>
      </c>
    </row>
    <row r="80" spans="1:8" s="122" customFormat="1" ht="11.5">
      <c r="B80" s="124" t="s">
        <v>16</v>
      </c>
      <c r="C80" s="136"/>
      <c r="D80" s="133"/>
      <c r="E80" s="119"/>
      <c r="F80" s="134"/>
      <c r="G80" s="24"/>
      <c r="H80" s="135"/>
    </row>
    <row r="81" spans="1:8" s="122" customFormat="1" ht="23">
      <c r="A81" s="131"/>
      <c r="B81" s="132"/>
      <c r="C81" s="125">
        <v>2.06</v>
      </c>
      <c r="D81" s="126" t="s">
        <v>75</v>
      </c>
      <c r="E81" s="127" t="s">
        <v>11</v>
      </c>
      <c r="F81" s="122">
        <v>5</v>
      </c>
      <c r="G81" s="23"/>
      <c r="H81" s="128">
        <f>F81*G81</f>
        <v>0</v>
      </c>
    </row>
    <row r="82" spans="1:8" s="122" customFormat="1" ht="11.5">
      <c r="B82" s="124" t="s">
        <v>10</v>
      </c>
      <c r="C82" s="136"/>
      <c r="D82" s="126"/>
      <c r="E82" s="127"/>
      <c r="G82" s="27"/>
      <c r="H82" s="128"/>
    </row>
    <row r="83" spans="1:8" s="109" customFormat="1" ht="57.5">
      <c r="B83" s="111"/>
      <c r="C83" s="125">
        <v>2.0699999999999998</v>
      </c>
      <c r="D83" s="126" t="s">
        <v>57</v>
      </c>
      <c r="E83" s="127" t="s">
        <v>12</v>
      </c>
      <c r="F83" s="122">
        <v>6</v>
      </c>
      <c r="G83" s="23"/>
      <c r="H83" s="128">
        <f>F83*G83</f>
        <v>0</v>
      </c>
    </row>
    <row r="84" spans="1:8" s="122" customFormat="1" ht="11.5">
      <c r="B84" s="124" t="s">
        <v>10</v>
      </c>
      <c r="C84" s="136"/>
      <c r="D84" s="126"/>
      <c r="E84" s="127"/>
      <c r="G84" s="27"/>
      <c r="H84" s="128"/>
    </row>
    <row r="85" spans="1:8" s="109" customFormat="1" ht="57.5">
      <c r="B85" s="111"/>
      <c r="C85" s="125">
        <v>2.08</v>
      </c>
      <c r="D85" s="126" t="s">
        <v>44</v>
      </c>
      <c r="E85" s="127" t="s">
        <v>12</v>
      </c>
      <c r="F85" s="122">
        <v>28</v>
      </c>
      <c r="G85" s="23"/>
      <c r="H85" s="128">
        <f>F85*G85</f>
        <v>0</v>
      </c>
    </row>
    <row r="86" spans="1:8" s="122" customFormat="1" ht="11.5">
      <c r="B86" s="124" t="s">
        <v>10</v>
      </c>
      <c r="C86" s="136"/>
      <c r="D86" s="126"/>
      <c r="E86" s="127"/>
      <c r="G86" s="27"/>
      <c r="H86" s="128"/>
    </row>
    <row r="87" spans="1:8" s="109" customFormat="1" ht="57.5">
      <c r="B87" s="111"/>
      <c r="C87" s="125">
        <v>2.09</v>
      </c>
      <c r="D87" s="126" t="s">
        <v>63</v>
      </c>
      <c r="E87" s="127" t="s">
        <v>12</v>
      </c>
      <c r="F87" s="122">
        <v>3</v>
      </c>
      <c r="G87" s="23"/>
      <c r="H87" s="128">
        <f>F87*G87</f>
        <v>0</v>
      </c>
    </row>
    <row r="88" spans="1:8" s="122" customFormat="1" ht="11.5">
      <c r="B88" s="124" t="s">
        <v>10</v>
      </c>
      <c r="C88" s="136"/>
      <c r="D88" s="126"/>
      <c r="E88" s="127"/>
      <c r="G88" s="27"/>
      <c r="H88" s="128"/>
    </row>
    <row r="89" spans="1:8" s="109" customFormat="1" ht="57.5">
      <c r="B89" s="111"/>
      <c r="C89" s="125">
        <v>2.1</v>
      </c>
      <c r="D89" s="126" t="s">
        <v>56</v>
      </c>
      <c r="E89" s="127" t="s">
        <v>12</v>
      </c>
      <c r="F89" s="122">
        <v>1</v>
      </c>
      <c r="G89" s="23"/>
      <c r="H89" s="128">
        <f>F89*G89</f>
        <v>0</v>
      </c>
    </row>
    <row r="90" spans="1:8" s="122" customFormat="1" ht="11.5">
      <c r="B90" s="124" t="s">
        <v>10</v>
      </c>
      <c r="C90" s="136"/>
      <c r="D90" s="126"/>
      <c r="E90" s="127"/>
      <c r="G90" s="23"/>
      <c r="H90" s="128"/>
    </row>
    <row r="91" spans="1:8" s="122" customFormat="1" ht="34.5">
      <c r="B91" s="124"/>
      <c r="C91" s="125">
        <v>2.11</v>
      </c>
      <c r="D91" s="126" t="s">
        <v>39</v>
      </c>
      <c r="E91" s="127" t="s">
        <v>12</v>
      </c>
      <c r="F91" s="122">
        <v>4</v>
      </c>
      <c r="G91" s="23"/>
      <c r="H91" s="128">
        <f>F91*G91</f>
        <v>0</v>
      </c>
    </row>
    <row r="92" spans="1:8" s="122" customFormat="1" ht="11.5">
      <c r="B92" s="124" t="s">
        <v>10</v>
      </c>
      <c r="C92" s="136"/>
      <c r="D92" s="126"/>
      <c r="E92" s="127"/>
      <c r="G92" s="23"/>
      <c r="H92" s="128"/>
    </row>
    <row r="93" spans="1:8" s="122" customFormat="1" ht="34.5">
      <c r="B93" s="124"/>
      <c r="C93" s="125">
        <v>2.12</v>
      </c>
      <c r="D93" s="126" t="s">
        <v>64</v>
      </c>
      <c r="E93" s="127" t="s">
        <v>12</v>
      </c>
      <c r="F93" s="122">
        <v>1</v>
      </c>
      <c r="G93" s="23"/>
      <c r="H93" s="128">
        <f>F93*G93</f>
        <v>0</v>
      </c>
    </row>
    <row r="94" spans="1:8" s="122" customFormat="1" ht="11.5">
      <c r="B94" s="124" t="s">
        <v>10</v>
      </c>
      <c r="C94" s="136"/>
      <c r="D94" s="126"/>
      <c r="E94" s="127"/>
      <c r="G94" s="23"/>
      <c r="H94" s="128"/>
    </row>
    <row r="95" spans="1:8" s="122" customFormat="1" ht="34.5">
      <c r="B95" s="124"/>
      <c r="C95" s="125">
        <v>2.13</v>
      </c>
      <c r="D95" s="126" t="s">
        <v>58</v>
      </c>
      <c r="E95" s="127" t="s">
        <v>12</v>
      </c>
      <c r="F95" s="122">
        <v>1</v>
      </c>
      <c r="G95" s="23"/>
      <c r="H95" s="128">
        <f>F95*G95</f>
        <v>0</v>
      </c>
    </row>
    <row r="96" spans="1:8" s="122" customFormat="1" ht="11.5">
      <c r="B96" s="124" t="s">
        <v>10</v>
      </c>
      <c r="C96" s="136"/>
      <c r="D96" s="126"/>
      <c r="E96" s="127"/>
      <c r="G96" s="23"/>
      <c r="H96" s="128"/>
    </row>
    <row r="97" spans="1:8" s="122" customFormat="1" ht="11.5">
      <c r="B97" s="124"/>
      <c r="C97" s="125">
        <v>2.14</v>
      </c>
      <c r="D97" s="126" t="s">
        <v>38</v>
      </c>
      <c r="E97" s="127" t="s">
        <v>12</v>
      </c>
      <c r="F97" s="122">
        <v>60</v>
      </c>
      <c r="G97" s="23"/>
      <c r="H97" s="128">
        <f>F97*G97</f>
        <v>0</v>
      </c>
    </row>
    <row r="98" spans="1:8" s="122" customFormat="1" ht="11.5">
      <c r="B98" s="124"/>
      <c r="C98" s="136"/>
      <c r="D98" s="126"/>
      <c r="E98" s="127"/>
      <c r="G98" s="23"/>
      <c r="H98" s="128"/>
    </row>
    <row r="99" spans="1:8" s="122" customFormat="1" ht="46">
      <c r="B99" s="124"/>
      <c r="C99" s="125">
        <v>2.15</v>
      </c>
      <c r="D99" s="126" t="s">
        <v>41</v>
      </c>
      <c r="E99" s="127" t="s">
        <v>12</v>
      </c>
      <c r="F99" s="122">
        <v>31</v>
      </c>
      <c r="G99" s="23"/>
      <c r="H99" s="128">
        <f>F99*G99</f>
        <v>0</v>
      </c>
    </row>
    <row r="100" spans="1:8" s="122" customFormat="1" ht="11.5">
      <c r="B100" s="124"/>
      <c r="C100" s="136"/>
      <c r="D100" s="126"/>
      <c r="E100" s="127"/>
      <c r="G100" s="23"/>
      <c r="H100" s="128"/>
    </row>
    <row r="101" spans="1:8" s="122" customFormat="1" ht="46">
      <c r="B101" s="124"/>
      <c r="C101" s="125">
        <v>2.16</v>
      </c>
      <c r="D101" s="126" t="s">
        <v>88</v>
      </c>
      <c r="E101" s="127" t="s">
        <v>12</v>
      </c>
      <c r="F101" s="122">
        <v>1</v>
      </c>
      <c r="G101" s="23"/>
      <c r="H101" s="128">
        <f>F101*G101</f>
        <v>0</v>
      </c>
    </row>
    <row r="102" spans="1:8" s="122" customFormat="1" ht="11.5">
      <c r="B102" s="124" t="s">
        <v>10</v>
      </c>
      <c r="C102" s="136"/>
      <c r="D102" s="126"/>
      <c r="E102" s="127"/>
      <c r="G102" s="23"/>
      <c r="H102" s="128"/>
    </row>
    <row r="103" spans="1:8" s="122" customFormat="1" ht="23">
      <c r="B103" s="124"/>
      <c r="C103" s="125">
        <v>2.17</v>
      </c>
      <c r="D103" s="126" t="s">
        <v>67</v>
      </c>
      <c r="E103" s="127" t="s">
        <v>12</v>
      </c>
      <c r="F103" s="122">
        <v>39</v>
      </c>
      <c r="G103" s="23"/>
      <c r="H103" s="128">
        <f>F103*G103</f>
        <v>0</v>
      </c>
    </row>
    <row r="104" spans="1:8" s="122" customFormat="1" ht="11.5">
      <c r="B104" s="124" t="s">
        <v>10</v>
      </c>
      <c r="C104" s="136"/>
      <c r="D104" s="126"/>
      <c r="E104" s="127"/>
      <c r="G104" s="23"/>
      <c r="H104" s="128"/>
    </row>
    <row r="105" spans="1:8" s="122" customFormat="1" ht="23">
      <c r="B105" s="124"/>
      <c r="C105" s="125">
        <v>2.1800000000000002</v>
      </c>
      <c r="D105" s="126" t="s">
        <v>20</v>
      </c>
      <c r="E105" s="127" t="s">
        <v>12</v>
      </c>
      <c r="F105" s="122">
        <v>39</v>
      </c>
      <c r="G105" s="23"/>
      <c r="H105" s="128">
        <f>F105*G105</f>
        <v>0</v>
      </c>
    </row>
    <row r="106" spans="1:8" s="122" customFormat="1" ht="11.5">
      <c r="B106" s="124" t="s">
        <v>10</v>
      </c>
      <c r="C106" s="136"/>
      <c r="D106" s="126"/>
      <c r="E106" s="127"/>
      <c r="G106" s="23"/>
      <c r="H106" s="128"/>
    </row>
    <row r="107" spans="1:8" s="122" customFormat="1" ht="34.5">
      <c r="B107" s="124"/>
      <c r="C107" s="125">
        <v>2.19</v>
      </c>
      <c r="D107" s="126" t="s">
        <v>47</v>
      </c>
      <c r="E107" s="127" t="s">
        <v>11</v>
      </c>
      <c r="F107" s="122">
        <v>841</v>
      </c>
      <c r="G107" s="23"/>
      <c r="H107" s="128">
        <f>F107*G107</f>
        <v>0</v>
      </c>
    </row>
    <row r="108" spans="1:8">
      <c r="A108" s="122"/>
      <c r="B108" s="124"/>
      <c r="C108" s="136"/>
      <c r="D108" s="126"/>
      <c r="E108" s="127"/>
      <c r="F108" s="122"/>
      <c r="G108" s="23"/>
      <c r="H108" s="128"/>
    </row>
    <row r="109" spans="1:8" ht="69">
      <c r="A109" s="123"/>
      <c r="B109" s="124"/>
      <c r="C109" s="125">
        <v>2.2000000000000002</v>
      </c>
      <c r="D109" s="126" t="s">
        <v>15</v>
      </c>
      <c r="E109" s="127"/>
      <c r="F109" s="122"/>
      <c r="G109" s="23"/>
      <c r="H109" s="128">
        <f>SUM(H69:H108)*0.1</f>
        <v>0</v>
      </c>
    </row>
    <row r="110" spans="1:8" ht="13">
      <c r="A110" s="40"/>
      <c r="B110" s="41"/>
      <c r="C110" s="125"/>
      <c r="D110" s="126"/>
      <c r="E110" s="127"/>
      <c r="F110" s="122"/>
      <c r="G110" s="23"/>
      <c r="H110" s="128"/>
    </row>
    <row r="111" spans="1:8" ht="13">
      <c r="A111" s="40"/>
      <c r="B111" s="41"/>
      <c r="D111" s="78" t="s">
        <v>6</v>
      </c>
      <c r="E111" s="75"/>
      <c r="F111" s="39"/>
      <c r="G111" s="25"/>
      <c r="H111" s="76">
        <f>SUM(H69:H109)</f>
        <v>0</v>
      </c>
    </row>
    <row r="112" spans="1:8" s="122" customFormat="1" ht="13">
      <c r="A112" s="40"/>
      <c r="B112" s="41"/>
      <c r="C112" s="34"/>
      <c r="D112" s="78"/>
      <c r="E112" s="75"/>
      <c r="F112" s="39"/>
      <c r="G112" s="25"/>
      <c r="H112" s="76"/>
    </row>
    <row r="113" spans="1:8" s="122" customFormat="1" ht="13">
      <c r="A113" s="32"/>
      <c r="B113" s="41"/>
      <c r="C113" s="34"/>
      <c r="D113" s="78"/>
      <c r="E113" s="75"/>
      <c r="F113" s="39"/>
      <c r="G113" s="25"/>
      <c r="H113" s="76"/>
    </row>
    <row r="114" spans="1:8" s="122" customFormat="1" ht="13">
      <c r="A114" s="110"/>
      <c r="B114" s="104"/>
      <c r="C114" s="77">
        <v>3</v>
      </c>
      <c r="D114" s="40" t="s">
        <v>7</v>
      </c>
      <c r="E114" s="75"/>
      <c r="F114" s="39"/>
      <c r="G114" s="25"/>
      <c r="H114" s="76"/>
    </row>
    <row r="115" spans="1:8" s="122" customFormat="1" ht="11.5">
      <c r="A115" s="110"/>
      <c r="B115" s="104"/>
      <c r="C115" s="104"/>
      <c r="D115" s="109"/>
      <c r="E115" s="113"/>
      <c r="F115" s="109"/>
      <c r="G115" s="30"/>
      <c r="H115" s="114"/>
    </row>
    <row r="116" spans="1:8" s="122" customFormat="1" ht="57.5">
      <c r="A116" s="131"/>
      <c r="B116" s="132"/>
      <c r="C116" s="104"/>
      <c r="D116" s="126" t="s">
        <v>42</v>
      </c>
      <c r="E116" s="113"/>
      <c r="F116" s="109"/>
      <c r="G116" s="30"/>
      <c r="H116" s="114"/>
    </row>
    <row r="117" spans="1:8" s="122" customFormat="1" ht="11.5">
      <c r="B117" s="124" t="s">
        <v>14</v>
      </c>
      <c r="C117" s="125"/>
      <c r="D117" s="133"/>
      <c r="E117" s="119"/>
      <c r="F117" s="134"/>
      <c r="G117" s="24"/>
      <c r="H117" s="135"/>
    </row>
    <row r="118" spans="1:8" s="122" customFormat="1" ht="11.5">
      <c r="A118" s="131"/>
      <c r="B118" s="132"/>
      <c r="C118" s="125">
        <v>3.01</v>
      </c>
      <c r="D118" s="126" t="s">
        <v>48</v>
      </c>
      <c r="E118" s="127" t="s">
        <v>11</v>
      </c>
      <c r="F118" s="122">
        <v>977</v>
      </c>
      <c r="G118" s="23"/>
      <c r="H118" s="128">
        <f>F118*G118</f>
        <v>0</v>
      </c>
    </row>
    <row r="119" spans="1:8" s="122" customFormat="1" ht="11.5">
      <c r="B119" s="124" t="s">
        <v>14</v>
      </c>
      <c r="C119" s="125"/>
      <c r="D119" s="133"/>
      <c r="E119" s="119"/>
      <c r="F119" s="134"/>
      <c r="G119" s="24"/>
      <c r="H119" s="135"/>
    </row>
    <row r="120" spans="1:8" s="122" customFormat="1" ht="11.5">
      <c r="A120" s="131"/>
      <c r="B120" s="132"/>
      <c r="C120" s="125">
        <v>3.02</v>
      </c>
      <c r="D120" s="126" t="s">
        <v>65</v>
      </c>
      <c r="E120" s="127" t="s">
        <v>11</v>
      </c>
      <c r="F120" s="122">
        <v>19</v>
      </c>
      <c r="G120" s="23"/>
      <c r="H120" s="128">
        <f>F120*G120</f>
        <v>0</v>
      </c>
    </row>
    <row r="121" spans="1:8" s="122" customFormat="1" ht="11.5">
      <c r="B121" s="124" t="s">
        <v>14</v>
      </c>
      <c r="C121" s="125"/>
      <c r="D121" s="133"/>
      <c r="E121" s="119"/>
      <c r="F121" s="134"/>
      <c r="G121" s="24"/>
      <c r="H121" s="135"/>
    </row>
    <row r="122" spans="1:8" s="122" customFormat="1" ht="11.5">
      <c r="A122" s="131"/>
      <c r="B122" s="132"/>
      <c r="C122" s="125">
        <v>3.03</v>
      </c>
      <c r="D122" s="126" t="s">
        <v>59</v>
      </c>
      <c r="E122" s="127" t="s">
        <v>11</v>
      </c>
      <c r="F122" s="122">
        <v>5</v>
      </c>
      <c r="G122" s="23"/>
      <c r="H122" s="128">
        <f>F122*G122</f>
        <v>0</v>
      </c>
    </row>
    <row r="123" spans="1:8" s="122" customFormat="1" ht="11.5">
      <c r="B123" s="124" t="s">
        <v>14</v>
      </c>
      <c r="C123" s="125"/>
      <c r="D123" s="133"/>
      <c r="E123" s="119"/>
      <c r="F123" s="134"/>
      <c r="G123" s="24"/>
      <c r="H123" s="135"/>
    </row>
    <row r="124" spans="1:8" s="122" customFormat="1" ht="11.5">
      <c r="B124" s="124"/>
      <c r="C124" s="125">
        <v>3.04</v>
      </c>
      <c r="D124" s="126" t="s">
        <v>49</v>
      </c>
      <c r="E124" s="127" t="s">
        <v>11</v>
      </c>
      <c r="F124" s="122">
        <v>867</v>
      </c>
      <c r="G124" s="23"/>
      <c r="H124" s="128">
        <f>F124*G124</f>
        <v>0</v>
      </c>
    </row>
    <row r="125" spans="1:8" s="122" customFormat="1" ht="11.5">
      <c r="B125" s="124" t="s">
        <v>14</v>
      </c>
      <c r="C125" s="125"/>
      <c r="D125" s="133"/>
      <c r="E125" s="119"/>
      <c r="F125" s="134"/>
      <c r="G125" s="24"/>
      <c r="H125" s="135"/>
    </row>
    <row r="126" spans="1:8" s="122" customFormat="1" ht="11.5">
      <c r="B126" s="124"/>
      <c r="C126" s="125">
        <v>3.05</v>
      </c>
      <c r="D126" s="126" t="s">
        <v>76</v>
      </c>
      <c r="E126" s="127" t="s">
        <v>11</v>
      </c>
      <c r="F126" s="122">
        <v>19</v>
      </c>
      <c r="G126" s="23"/>
      <c r="H126" s="128">
        <f>F126*G126</f>
        <v>0</v>
      </c>
    </row>
    <row r="127" spans="1:8" s="122" customFormat="1" ht="11.5">
      <c r="B127" s="124" t="s">
        <v>14</v>
      </c>
      <c r="C127" s="125"/>
      <c r="D127" s="133"/>
      <c r="E127" s="119"/>
      <c r="F127" s="134"/>
      <c r="G127" s="24"/>
      <c r="H127" s="135"/>
    </row>
    <row r="128" spans="1:8" s="122" customFormat="1" ht="11.5">
      <c r="B128" s="124"/>
      <c r="C128" s="125">
        <v>3.06</v>
      </c>
      <c r="D128" s="126" t="s">
        <v>77</v>
      </c>
      <c r="E128" s="127" t="s">
        <v>11</v>
      </c>
      <c r="F128" s="122">
        <v>5</v>
      </c>
      <c r="G128" s="23"/>
      <c r="H128" s="128">
        <f>F128*G128</f>
        <v>0</v>
      </c>
    </row>
    <row r="129" spans="1:8" s="122" customFormat="1" ht="11.5">
      <c r="B129" s="124"/>
      <c r="C129" s="125"/>
      <c r="D129" s="126"/>
      <c r="E129" s="127"/>
      <c r="G129" s="23"/>
      <c r="H129" s="128"/>
    </row>
    <row r="130" spans="1:8" s="122" customFormat="1" ht="11.5">
      <c r="A130" s="131"/>
      <c r="B130" s="132"/>
      <c r="C130" s="125">
        <v>3.07</v>
      </c>
      <c r="D130" s="126" t="s">
        <v>40</v>
      </c>
      <c r="E130" s="127" t="s">
        <v>12</v>
      </c>
      <c r="F130" s="122">
        <v>50</v>
      </c>
      <c r="G130" s="23"/>
      <c r="H130" s="128">
        <f>F130*G130</f>
        <v>0</v>
      </c>
    </row>
    <row r="131" spans="1:8" s="122" customFormat="1" ht="11.5">
      <c r="B131" s="124"/>
      <c r="C131" s="125"/>
      <c r="D131" s="126"/>
      <c r="E131" s="127"/>
      <c r="G131" s="23"/>
      <c r="H131" s="128"/>
    </row>
    <row r="132" spans="1:8" s="122" customFormat="1" ht="11.5">
      <c r="A132" s="131"/>
      <c r="B132" s="132"/>
      <c r="C132" s="125">
        <v>3.08</v>
      </c>
      <c r="D132" s="126" t="s">
        <v>78</v>
      </c>
      <c r="E132" s="127" t="s">
        <v>12</v>
      </c>
      <c r="F132" s="122">
        <v>8</v>
      </c>
      <c r="G132" s="23"/>
      <c r="H132" s="128">
        <f>F132*G132</f>
        <v>0</v>
      </c>
    </row>
    <row r="133" spans="1:8" s="122" customFormat="1" ht="11.5">
      <c r="B133" s="124"/>
      <c r="C133" s="125"/>
      <c r="D133" s="126"/>
      <c r="E133" s="127"/>
      <c r="G133" s="23"/>
      <c r="H133" s="128"/>
    </row>
    <row r="134" spans="1:8" s="122" customFormat="1" ht="11.5">
      <c r="A134" s="131"/>
      <c r="B134" s="132"/>
      <c r="C134" s="125">
        <v>3.09</v>
      </c>
      <c r="D134" s="126" t="s">
        <v>79</v>
      </c>
      <c r="E134" s="127" t="s">
        <v>12</v>
      </c>
      <c r="F134" s="122">
        <v>2</v>
      </c>
      <c r="G134" s="23"/>
      <c r="H134" s="128">
        <f>F134*G134</f>
        <v>0</v>
      </c>
    </row>
    <row r="135" spans="1:8" s="122" customFormat="1" ht="11.5">
      <c r="B135" s="124"/>
      <c r="C135" s="125"/>
      <c r="D135" s="126"/>
      <c r="E135" s="127"/>
      <c r="G135" s="23"/>
      <c r="H135" s="128"/>
    </row>
    <row r="136" spans="1:8" s="122" customFormat="1" ht="11.5">
      <c r="A136" s="131"/>
      <c r="B136" s="132"/>
      <c r="C136" s="125">
        <v>3.1</v>
      </c>
      <c r="D136" s="126" t="s">
        <v>66</v>
      </c>
      <c r="E136" s="127" t="s">
        <v>12</v>
      </c>
      <c r="F136" s="122">
        <v>1</v>
      </c>
      <c r="G136" s="23"/>
      <c r="H136" s="128">
        <f>F136*G136</f>
        <v>0</v>
      </c>
    </row>
    <row r="137" spans="1:8" s="122" customFormat="1" ht="11.5">
      <c r="B137" s="124"/>
      <c r="C137" s="125"/>
      <c r="D137" s="126"/>
      <c r="E137" s="127"/>
      <c r="G137" s="23"/>
      <c r="H137" s="128"/>
    </row>
    <row r="138" spans="1:8" s="122" customFormat="1" ht="11.5">
      <c r="A138" s="131"/>
      <c r="B138" s="132"/>
      <c r="C138" s="125">
        <v>3.11</v>
      </c>
      <c r="D138" s="126" t="s">
        <v>60</v>
      </c>
      <c r="E138" s="127" t="s">
        <v>12</v>
      </c>
      <c r="F138" s="122">
        <v>1</v>
      </c>
      <c r="G138" s="23"/>
      <c r="H138" s="128">
        <f>F138*G138</f>
        <v>0</v>
      </c>
    </row>
    <row r="139" spans="1:8" s="109" customFormat="1" ht="11.5">
      <c r="A139" s="122"/>
      <c r="B139" s="124"/>
      <c r="C139" s="125"/>
      <c r="D139" s="122"/>
      <c r="E139" s="127"/>
      <c r="F139" s="122"/>
      <c r="G139" s="23"/>
      <c r="H139" s="128"/>
    </row>
    <row r="140" spans="1:8" s="109" customFormat="1" ht="69">
      <c r="A140" s="122"/>
      <c r="B140" s="124"/>
      <c r="C140" s="125">
        <v>3.12</v>
      </c>
      <c r="D140" s="126" t="s">
        <v>68</v>
      </c>
      <c r="E140" s="127" t="s">
        <v>12</v>
      </c>
      <c r="F140" s="122">
        <v>6</v>
      </c>
      <c r="G140" s="23"/>
      <c r="H140" s="128">
        <f>F140*G140</f>
        <v>0</v>
      </c>
    </row>
    <row r="141" spans="1:8" s="109" customFormat="1" ht="11.5">
      <c r="A141" s="122"/>
      <c r="B141" s="124"/>
      <c r="C141" s="125"/>
      <c r="D141" s="133"/>
      <c r="E141" s="119"/>
      <c r="F141" s="134"/>
      <c r="G141" s="24"/>
      <c r="H141" s="135"/>
    </row>
    <row r="142" spans="1:8" s="109" customFormat="1" ht="69">
      <c r="A142" s="122"/>
      <c r="B142" s="124"/>
      <c r="C142" s="125">
        <v>3.13</v>
      </c>
      <c r="D142" s="126" t="s">
        <v>45</v>
      </c>
      <c r="E142" s="127" t="s">
        <v>12</v>
      </c>
      <c r="F142" s="122">
        <v>28</v>
      </c>
      <c r="G142" s="23"/>
      <c r="H142" s="128">
        <f>F142*G142</f>
        <v>0</v>
      </c>
    </row>
    <row r="143" spans="1:8" s="109" customFormat="1" ht="11.5">
      <c r="A143" s="122"/>
      <c r="B143" s="124"/>
      <c r="C143" s="125"/>
      <c r="D143" s="133"/>
      <c r="E143" s="119"/>
      <c r="F143" s="134"/>
      <c r="G143" s="24"/>
      <c r="H143" s="135"/>
    </row>
    <row r="144" spans="1:8" s="109" customFormat="1" ht="69">
      <c r="A144" s="122"/>
      <c r="B144" s="124"/>
      <c r="C144" s="125">
        <v>3.14</v>
      </c>
      <c r="D144" s="126" t="s">
        <v>69</v>
      </c>
      <c r="E144" s="127" t="s">
        <v>12</v>
      </c>
      <c r="F144" s="122">
        <v>3</v>
      </c>
      <c r="G144" s="23"/>
      <c r="H144" s="128">
        <f>F144*G144</f>
        <v>0</v>
      </c>
    </row>
    <row r="145" spans="1:8" s="109" customFormat="1" ht="11.5">
      <c r="A145" s="122"/>
      <c r="B145" s="124"/>
      <c r="C145" s="125"/>
      <c r="D145" s="122"/>
      <c r="E145" s="127"/>
      <c r="F145" s="122"/>
      <c r="G145" s="23"/>
      <c r="H145" s="128"/>
    </row>
    <row r="146" spans="1:8" s="109" customFormat="1" ht="69">
      <c r="A146" s="122"/>
      <c r="B146" s="124"/>
      <c r="C146" s="125">
        <v>3.15</v>
      </c>
      <c r="D146" s="126" t="s">
        <v>61</v>
      </c>
      <c r="E146" s="127" t="s">
        <v>12</v>
      </c>
      <c r="F146" s="122">
        <v>1</v>
      </c>
      <c r="G146" s="23"/>
      <c r="H146" s="128">
        <f>F146*G146</f>
        <v>0</v>
      </c>
    </row>
    <row r="147" spans="1:8" s="109" customFormat="1" ht="11.5">
      <c r="B147" s="111"/>
      <c r="C147" s="125"/>
      <c r="D147" s="122"/>
      <c r="E147" s="127"/>
      <c r="F147" s="122"/>
      <c r="G147" s="23"/>
      <c r="H147" s="128"/>
    </row>
    <row r="148" spans="1:8" s="109" customFormat="1" ht="23">
      <c r="B148" s="111"/>
      <c r="C148" s="113"/>
      <c r="D148" s="137" t="s">
        <v>46</v>
      </c>
      <c r="E148" s="113"/>
      <c r="G148" s="26"/>
      <c r="H148" s="114"/>
    </row>
    <row r="149" spans="1:8" s="109" customFormat="1" ht="11.5">
      <c r="B149" s="111"/>
      <c r="C149" s="125">
        <v>3.16</v>
      </c>
      <c r="D149" s="112" t="s">
        <v>35</v>
      </c>
      <c r="E149" s="113" t="s">
        <v>12</v>
      </c>
      <c r="F149" s="109">
        <v>48</v>
      </c>
      <c r="G149" s="26"/>
      <c r="H149" s="114">
        <f>F149*G149</f>
        <v>0</v>
      </c>
    </row>
    <row r="150" spans="1:8" s="122" customFormat="1" ht="11.5">
      <c r="A150" s="109"/>
      <c r="B150" s="111"/>
      <c r="C150" s="113">
        <v>3.17</v>
      </c>
      <c r="D150" s="112" t="s">
        <v>23</v>
      </c>
      <c r="E150" s="113" t="s">
        <v>12</v>
      </c>
      <c r="F150" s="109">
        <v>48</v>
      </c>
      <c r="G150" s="26"/>
      <c r="H150" s="114">
        <f>F150*G150</f>
        <v>0</v>
      </c>
    </row>
    <row r="151" spans="1:8" s="122" customFormat="1" ht="11.5">
      <c r="A151" s="109"/>
      <c r="B151" s="111"/>
      <c r="C151" s="125">
        <v>3.18</v>
      </c>
      <c r="D151" s="112" t="s">
        <v>24</v>
      </c>
      <c r="E151" s="113" t="s">
        <v>12</v>
      </c>
      <c r="F151" s="109">
        <v>24</v>
      </c>
      <c r="G151" s="26"/>
      <c r="H151" s="114">
        <f>F151*G151</f>
        <v>0</v>
      </c>
    </row>
    <row r="152" spans="1:8" s="109" customFormat="1" ht="11.5">
      <c r="A152" s="122"/>
      <c r="B152" s="124"/>
      <c r="C152" s="125">
        <v>3.19</v>
      </c>
      <c r="D152" s="112" t="s">
        <v>25</v>
      </c>
      <c r="E152" s="113" t="s">
        <v>12</v>
      </c>
      <c r="F152" s="109">
        <v>24</v>
      </c>
      <c r="G152" s="26"/>
      <c r="H152" s="114">
        <f>F152*G152</f>
        <v>0</v>
      </c>
    </row>
    <row r="153" spans="1:8" s="109" customFormat="1" ht="23">
      <c r="A153" s="122"/>
      <c r="B153" s="124"/>
      <c r="C153" s="125">
        <v>3.2</v>
      </c>
      <c r="D153" s="126" t="s">
        <v>30</v>
      </c>
      <c r="E153" s="127" t="s">
        <v>12</v>
      </c>
      <c r="F153" s="122">
        <v>24</v>
      </c>
      <c r="G153" s="23"/>
      <c r="H153" s="114">
        <f>F153*G153</f>
        <v>0</v>
      </c>
    </row>
    <row r="154" spans="1:8" s="109" customFormat="1" ht="11.5">
      <c r="A154" s="122"/>
      <c r="B154" s="124"/>
      <c r="C154" s="125"/>
      <c r="D154" s="126"/>
      <c r="E154" s="127"/>
      <c r="F154" s="122"/>
      <c r="G154" s="23"/>
      <c r="H154" s="114"/>
    </row>
    <row r="155" spans="1:8" s="109" customFormat="1" ht="23">
      <c r="B155" s="111"/>
      <c r="C155" s="113"/>
      <c r="D155" s="137" t="s">
        <v>86</v>
      </c>
      <c r="E155" s="113"/>
      <c r="G155" s="26"/>
      <c r="H155" s="114"/>
    </row>
    <row r="156" spans="1:8" s="109" customFormat="1" ht="11.5">
      <c r="B156" s="111"/>
      <c r="C156" s="125">
        <v>3.21</v>
      </c>
      <c r="D156" s="112" t="s">
        <v>35</v>
      </c>
      <c r="E156" s="113" t="s">
        <v>12</v>
      </c>
      <c r="F156" s="109">
        <v>6</v>
      </c>
      <c r="G156" s="26"/>
      <c r="H156" s="114">
        <f>F156*G156</f>
        <v>0</v>
      </c>
    </row>
    <row r="157" spans="1:8" s="122" customFormat="1" ht="11.5">
      <c r="A157" s="109"/>
      <c r="B157" s="111"/>
      <c r="C157" s="113">
        <v>3.22</v>
      </c>
      <c r="D157" s="112" t="s">
        <v>23</v>
      </c>
      <c r="E157" s="113" t="s">
        <v>12</v>
      </c>
      <c r="F157" s="109">
        <v>12</v>
      </c>
      <c r="G157" s="26"/>
      <c r="H157" s="114">
        <f t="shared" ref="H157" si="0">F157*G157</f>
        <v>0</v>
      </c>
    </row>
    <row r="158" spans="1:8" s="122" customFormat="1" ht="11.5">
      <c r="A158" s="109"/>
      <c r="B158" s="111"/>
      <c r="C158" s="125">
        <v>3.23</v>
      </c>
      <c r="D158" s="112" t="s">
        <v>24</v>
      </c>
      <c r="E158" s="113" t="s">
        <v>12</v>
      </c>
      <c r="F158" s="109">
        <v>6</v>
      </c>
      <c r="G158" s="26"/>
      <c r="H158" s="114">
        <f>F158*G158</f>
        <v>0</v>
      </c>
    </row>
    <row r="159" spans="1:8" s="109" customFormat="1" ht="11.5">
      <c r="A159" s="122"/>
      <c r="B159" s="124"/>
      <c r="C159" s="125">
        <v>3.24</v>
      </c>
      <c r="D159" s="112" t="s">
        <v>25</v>
      </c>
      <c r="E159" s="113" t="s">
        <v>12</v>
      </c>
      <c r="F159" s="109">
        <v>6</v>
      </c>
      <c r="G159" s="26"/>
      <c r="H159" s="114">
        <f>F159*G159</f>
        <v>0</v>
      </c>
    </row>
    <row r="160" spans="1:8" s="109" customFormat="1" ht="23">
      <c r="A160" s="122"/>
      <c r="B160" s="124"/>
      <c r="C160" s="125">
        <v>3.25</v>
      </c>
      <c r="D160" s="126" t="s">
        <v>30</v>
      </c>
      <c r="E160" s="127" t="s">
        <v>12</v>
      </c>
      <c r="F160" s="122">
        <v>6</v>
      </c>
      <c r="G160" s="23"/>
      <c r="H160" s="114">
        <f>F160*G160</f>
        <v>0</v>
      </c>
    </row>
    <row r="161" spans="1:8" s="109" customFormat="1" ht="11.5">
      <c r="A161" s="122"/>
      <c r="B161" s="124"/>
      <c r="C161" s="125"/>
      <c r="D161" s="126"/>
      <c r="E161" s="127"/>
      <c r="F161" s="122"/>
      <c r="G161" s="23"/>
      <c r="H161" s="114"/>
    </row>
    <row r="162" spans="1:8" s="109" customFormat="1" ht="23">
      <c r="B162" s="111"/>
      <c r="C162" s="113"/>
      <c r="D162" s="137" t="s">
        <v>87</v>
      </c>
      <c r="E162" s="113"/>
      <c r="G162" s="26"/>
      <c r="H162" s="114"/>
    </row>
    <row r="163" spans="1:8" s="109" customFormat="1" ht="11.5">
      <c r="B163" s="111"/>
      <c r="C163" s="125">
        <v>3.26</v>
      </c>
      <c r="D163" s="112" t="s">
        <v>35</v>
      </c>
      <c r="E163" s="113" t="s">
        <v>12</v>
      </c>
      <c r="F163" s="109">
        <v>8</v>
      </c>
      <c r="G163" s="26"/>
      <c r="H163" s="114">
        <f>F163*G163</f>
        <v>0</v>
      </c>
    </row>
    <row r="164" spans="1:8" s="122" customFormat="1" ht="11.5">
      <c r="A164" s="109"/>
      <c r="B164" s="111"/>
      <c r="C164" s="113">
        <v>3.27</v>
      </c>
      <c r="D164" s="112" t="s">
        <v>23</v>
      </c>
      <c r="E164" s="113" t="s">
        <v>12</v>
      </c>
      <c r="F164" s="109">
        <v>8</v>
      </c>
      <c r="G164" s="26"/>
      <c r="H164" s="114">
        <f t="shared" ref="H164" si="1">F164*G164</f>
        <v>0</v>
      </c>
    </row>
    <row r="165" spans="1:8" s="122" customFormat="1" ht="11.5">
      <c r="A165" s="109"/>
      <c r="B165" s="111"/>
      <c r="C165" s="125">
        <v>3.28</v>
      </c>
      <c r="D165" s="112" t="s">
        <v>24</v>
      </c>
      <c r="E165" s="113" t="s">
        <v>12</v>
      </c>
      <c r="F165" s="109">
        <v>4</v>
      </c>
      <c r="G165" s="26"/>
      <c r="H165" s="114">
        <f>F165*G165</f>
        <v>0</v>
      </c>
    </row>
    <row r="166" spans="1:8" s="109" customFormat="1" ht="11.5">
      <c r="A166" s="122"/>
      <c r="B166" s="124"/>
      <c r="C166" s="125">
        <v>3.29</v>
      </c>
      <c r="D166" s="112" t="s">
        <v>25</v>
      </c>
      <c r="E166" s="113" t="s">
        <v>12</v>
      </c>
      <c r="F166" s="109">
        <v>4</v>
      </c>
      <c r="G166" s="26"/>
      <c r="H166" s="114">
        <f>F166*G166</f>
        <v>0</v>
      </c>
    </row>
    <row r="167" spans="1:8" s="109" customFormat="1" ht="23">
      <c r="A167" s="122"/>
      <c r="B167" s="124"/>
      <c r="C167" s="125">
        <v>3.3</v>
      </c>
      <c r="D167" s="126" t="s">
        <v>30</v>
      </c>
      <c r="E167" s="127" t="s">
        <v>12</v>
      </c>
      <c r="F167" s="122">
        <v>4</v>
      </c>
      <c r="G167" s="23"/>
      <c r="H167" s="114">
        <f>F167*G167</f>
        <v>0</v>
      </c>
    </row>
    <row r="168" spans="1:8" s="122" customFormat="1" ht="11.5">
      <c r="B168" s="124"/>
      <c r="C168" s="125"/>
      <c r="E168" s="127"/>
      <c r="G168" s="23"/>
      <c r="H168" s="128"/>
    </row>
    <row r="169" spans="1:8" s="122" customFormat="1" ht="23">
      <c r="B169" s="124"/>
      <c r="C169" s="127"/>
      <c r="D169" s="138" t="s">
        <v>80</v>
      </c>
      <c r="E169" s="127"/>
      <c r="G169" s="23"/>
      <c r="H169" s="128"/>
    </row>
    <row r="170" spans="1:8" s="122" customFormat="1" ht="11.5">
      <c r="B170" s="124"/>
      <c r="C170" s="125">
        <v>3.31</v>
      </c>
      <c r="D170" s="126" t="s">
        <v>81</v>
      </c>
      <c r="E170" s="127" t="s">
        <v>12</v>
      </c>
      <c r="F170" s="122">
        <v>6</v>
      </c>
      <c r="G170" s="23"/>
      <c r="H170" s="128">
        <f>F170*G170</f>
        <v>0</v>
      </c>
    </row>
    <row r="171" spans="1:8" s="122" customFormat="1" ht="11.5">
      <c r="B171" s="124"/>
      <c r="C171" s="127">
        <v>3.32</v>
      </c>
      <c r="D171" s="126" t="s">
        <v>82</v>
      </c>
      <c r="E171" s="127" t="s">
        <v>12</v>
      </c>
      <c r="F171" s="122">
        <v>6</v>
      </c>
      <c r="G171" s="23"/>
      <c r="H171" s="128">
        <f>F171*G171</f>
        <v>0</v>
      </c>
    </row>
    <row r="172" spans="1:8" s="122" customFormat="1" ht="11.5">
      <c r="B172" s="124"/>
      <c r="C172" s="125">
        <v>3.33</v>
      </c>
      <c r="D172" s="126" t="s">
        <v>83</v>
      </c>
      <c r="E172" s="127" t="s">
        <v>12</v>
      </c>
      <c r="F172" s="122">
        <v>3</v>
      </c>
      <c r="G172" s="23"/>
      <c r="H172" s="128">
        <f>F172*G172</f>
        <v>0</v>
      </c>
    </row>
    <row r="173" spans="1:8" s="122" customFormat="1" ht="11.5">
      <c r="B173" s="124"/>
      <c r="C173" s="125">
        <v>3.34</v>
      </c>
      <c r="D173" s="126" t="s">
        <v>84</v>
      </c>
      <c r="E173" s="127" t="s">
        <v>12</v>
      </c>
      <c r="F173" s="122">
        <v>3</v>
      </c>
      <c r="G173" s="23"/>
      <c r="H173" s="128">
        <f>F173*G173</f>
        <v>0</v>
      </c>
    </row>
    <row r="174" spans="1:8" s="122" customFormat="1" ht="23">
      <c r="B174" s="124"/>
      <c r="C174" s="125">
        <v>3.35</v>
      </c>
      <c r="D174" s="126" t="s">
        <v>85</v>
      </c>
      <c r="E174" s="127" t="s">
        <v>12</v>
      </c>
      <c r="F174" s="122">
        <v>3</v>
      </c>
      <c r="G174" s="23"/>
      <c r="H174" s="128">
        <f>F174*G174</f>
        <v>0</v>
      </c>
    </row>
    <row r="175" spans="1:8" s="122" customFormat="1" ht="11.5">
      <c r="B175" s="124"/>
      <c r="C175" s="125"/>
      <c r="D175" s="126"/>
      <c r="E175" s="127"/>
      <c r="G175" s="23"/>
      <c r="H175" s="128"/>
    </row>
    <row r="176" spans="1:8">
      <c r="A176" s="122"/>
      <c r="B176" s="124"/>
      <c r="C176" s="125">
        <v>3.36</v>
      </c>
      <c r="D176" s="126" t="s">
        <v>22</v>
      </c>
      <c r="E176" s="127" t="s">
        <v>12</v>
      </c>
      <c r="F176" s="122">
        <v>1</v>
      </c>
      <c r="G176" s="27"/>
      <c r="H176" s="122">
        <f>F176*G176</f>
        <v>0</v>
      </c>
    </row>
    <row r="177" spans="1:8" s="109" customFormat="1" ht="11.5">
      <c r="A177" s="122"/>
      <c r="B177" s="124"/>
      <c r="C177" s="125"/>
      <c r="D177" s="126"/>
      <c r="E177" s="127"/>
      <c r="F177" s="122"/>
      <c r="G177" s="27"/>
      <c r="H177" s="122"/>
    </row>
    <row r="178" spans="1:8" s="109" customFormat="1" ht="11.5">
      <c r="A178" s="123"/>
      <c r="B178" s="124"/>
      <c r="C178" s="125">
        <v>3.37</v>
      </c>
      <c r="D178" s="126" t="s">
        <v>17</v>
      </c>
      <c r="E178" s="127" t="s">
        <v>12</v>
      </c>
      <c r="F178" s="122">
        <v>1</v>
      </c>
      <c r="G178" s="27"/>
      <c r="H178" s="122">
        <f>F178*G178</f>
        <v>0</v>
      </c>
    </row>
    <row r="179" spans="1:8" s="122" customFormat="1" ht="13">
      <c r="A179" s="40"/>
      <c r="B179" s="41"/>
      <c r="C179" s="125"/>
      <c r="D179" s="126"/>
      <c r="E179" s="127"/>
      <c r="G179" s="27"/>
      <c r="H179" s="128"/>
    </row>
    <row r="180" spans="1:8" s="122" customFormat="1" ht="26">
      <c r="A180" s="40"/>
      <c r="B180" s="41"/>
      <c r="C180" s="34"/>
      <c r="D180" s="78" t="s">
        <v>13</v>
      </c>
      <c r="E180" s="75"/>
      <c r="F180" s="39"/>
      <c r="G180" s="28"/>
      <c r="H180" s="76">
        <f>SUM(H114:H179)</f>
        <v>0</v>
      </c>
    </row>
    <row r="181" spans="1:8" s="122" customFormat="1" ht="13">
      <c r="A181" s="40"/>
      <c r="B181" s="41"/>
      <c r="C181" s="34"/>
      <c r="D181" s="78"/>
      <c r="E181" s="75"/>
      <c r="F181" s="39"/>
      <c r="G181" s="28"/>
      <c r="H181" s="76"/>
    </row>
    <row r="182" spans="1:8" ht="13">
      <c r="B182" s="41"/>
      <c r="D182" s="78"/>
      <c r="E182" s="75"/>
      <c r="F182" s="39"/>
      <c r="G182" s="28"/>
      <c r="H182" s="76"/>
    </row>
    <row r="183" spans="1:8" ht="13">
      <c r="A183" s="102"/>
      <c r="B183" s="103"/>
      <c r="C183" s="77">
        <v>4</v>
      </c>
      <c r="D183" s="40" t="s">
        <v>36</v>
      </c>
      <c r="E183" s="75"/>
      <c r="F183" s="39"/>
      <c r="G183" s="25"/>
      <c r="H183" s="76"/>
    </row>
    <row r="184" spans="1:8">
      <c r="A184" s="110"/>
      <c r="B184" s="111" t="s">
        <v>8</v>
      </c>
      <c r="C184" s="104"/>
      <c r="D184" s="105"/>
      <c r="E184" s="106"/>
      <c r="F184" s="107"/>
      <c r="G184" s="29"/>
      <c r="H184" s="108"/>
    </row>
    <row r="185" spans="1:8" s="39" customFormat="1" ht="92">
      <c r="A185" s="123"/>
      <c r="B185" s="124"/>
      <c r="C185" s="104">
        <v>4.01</v>
      </c>
      <c r="D185" s="112" t="s">
        <v>50</v>
      </c>
      <c r="E185" s="113" t="s">
        <v>12</v>
      </c>
      <c r="F185" s="109">
        <v>39</v>
      </c>
      <c r="G185" s="26"/>
      <c r="H185" s="114">
        <f>F185*G185</f>
        <v>0</v>
      </c>
    </row>
    <row r="186" spans="1:8" s="39" customFormat="1" ht="13">
      <c r="A186" s="123"/>
      <c r="B186" s="124"/>
      <c r="C186" s="125"/>
      <c r="D186" s="126"/>
      <c r="E186" s="127"/>
      <c r="F186" s="122"/>
      <c r="G186" s="23"/>
      <c r="H186" s="128"/>
    </row>
    <row r="187" spans="1:8" s="139" customFormat="1" ht="69">
      <c r="A187" s="123"/>
      <c r="B187" s="124"/>
      <c r="C187" s="125">
        <v>4.0199999999999996</v>
      </c>
      <c r="D187" s="126" t="s">
        <v>37</v>
      </c>
      <c r="E187" s="127"/>
      <c r="F187" s="122"/>
      <c r="G187" s="23"/>
      <c r="H187" s="128">
        <f>SUM(H185:H185)*0.1</f>
        <v>0</v>
      </c>
    </row>
    <row r="188" spans="1:8" s="39" customFormat="1" ht="13">
      <c r="A188" s="40"/>
      <c r="B188" s="41"/>
      <c r="C188" s="125"/>
      <c r="D188" s="126"/>
      <c r="E188" s="127"/>
      <c r="F188" s="122"/>
      <c r="G188" s="23"/>
      <c r="H188" s="128"/>
    </row>
    <row r="189" spans="1:8" ht="13">
      <c r="A189" s="40"/>
      <c r="B189" s="41"/>
      <c r="D189" s="78" t="s">
        <v>36</v>
      </c>
      <c r="E189" s="75"/>
      <c r="F189" s="39"/>
      <c r="G189" s="25"/>
      <c r="H189" s="76">
        <f>SUM(H185:H188)</f>
        <v>0</v>
      </c>
    </row>
    <row r="190" spans="1:8" ht="13">
      <c r="D190" s="78"/>
      <c r="E190" s="75"/>
      <c r="F190" s="39"/>
      <c r="G190" s="25"/>
      <c r="H190" s="76"/>
    </row>
    <row r="236" spans="1:8" s="39" customFormat="1" ht="13">
      <c r="A236" s="32"/>
      <c r="B236" s="33"/>
      <c r="C236" s="34"/>
      <c r="D236" s="35"/>
      <c r="E236" s="36"/>
      <c r="F236" s="37"/>
      <c r="G236" s="12"/>
      <c r="H236" s="38"/>
    </row>
    <row r="237" spans="1:8" s="39" customFormat="1" ht="13">
      <c r="A237" s="32"/>
      <c r="B237" s="33"/>
      <c r="C237" s="34"/>
      <c r="D237" s="35"/>
      <c r="E237" s="36"/>
      <c r="F237" s="37"/>
      <c r="G237" s="12"/>
      <c r="H237" s="38"/>
    </row>
    <row r="238" spans="1:8" s="39" customFormat="1" ht="13">
      <c r="A238" s="32"/>
      <c r="B238" s="33"/>
      <c r="C238" s="34"/>
      <c r="D238" s="35"/>
      <c r="E238" s="36"/>
      <c r="F238" s="37"/>
      <c r="G238" s="12"/>
      <c r="H238" s="38"/>
    </row>
  </sheetData>
  <sheetProtection algorithmName="SHA-512" hashValue="S1SiufWBi/VOv7jZ2Twjnl5bwwIO1cUnXhjcXHDiFya4UMImRR61EMTjPxhDYOGSN6yf3EMl2GQ9osVhUysRvA==" saltValue="aLvdSVkSyHUL/GpwOEOQ3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&amp;R&amp;"Frutiger,Italic"&amp;8Zg. Gameljne, odsek 2
hišni priključki</oddHeader>
    <oddFooter>&amp;R&amp;"Frutiger,Italic"&amp;8&amp;P
&amp;F</oddFooter>
  </headerFooter>
  <rowBreaks count="1" manualBreakCount="1">
    <brk id="49" max="16383" man="1"/>
  </rowBreaks>
  <ignoredErrors>
    <ignoredError sqref="H102:H108 H65 H85 H179 H112:H1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