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1560" yWindow="60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Popis!$H$87</definedName>
    <definedName name="SU_NABAVAMAT">Popis!$H$108</definedName>
    <definedName name="SU_ZAKLJDELA">Popis!$H$117</definedName>
    <definedName name="SU_ZEMDELA">Popis!$H$60</definedName>
    <definedName name="Sub_11">Popis!$H$120</definedName>
    <definedName name="Sub_12">Popis!$H$124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2" l="1"/>
  <c r="H100" i="2" l="1"/>
  <c r="H69" i="2"/>
  <c r="H54" i="2"/>
  <c r="H96" i="2" l="1"/>
  <c r="H73" i="2" l="1"/>
  <c r="H102" i="2"/>
  <c r="H77" i="2"/>
  <c r="H98" i="2"/>
  <c r="H113" i="2"/>
  <c r="H115" i="2" s="1"/>
  <c r="H117" i="2" s="1"/>
  <c r="H43" i="2" s="1"/>
  <c r="H75" i="2"/>
  <c r="H94" i="2"/>
  <c r="H67" i="2"/>
  <c r="H65" i="2"/>
  <c r="H71" i="2"/>
  <c r="H79" i="2"/>
  <c r="H81" i="2"/>
  <c r="H83" i="2"/>
  <c r="E17" i="1"/>
  <c r="H22" i="1"/>
  <c r="H58" i="2" l="1"/>
  <c r="H60" i="2" s="1"/>
  <c r="H34" i="2" s="1"/>
  <c r="H104" i="2"/>
  <c r="H106" i="2"/>
  <c r="H85" i="2"/>
  <c r="H87" i="2" s="1"/>
  <c r="H37" i="2" s="1"/>
  <c r="H108" i="2" l="1"/>
  <c r="H40" i="2" s="1"/>
  <c r="H48" i="2" s="1"/>
</calcChain>
</file>

<file path=xl/sharedStrings.xml><?xml version="1.0" encoding="utf-8"?>
<sst xmlns="http://schemas.openxmlformats.org/spreadsheetml/2006/main" count="90" uniqueCount="55">
  <si>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</si>
  <si>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</si>
  <si>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</si>
  <si>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</si>
  <si>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</si>
  <si>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</si>
  <si>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</si>
  <si>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</si>
  <si>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</si>
  <si>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</si>
  <si>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</si>
  <si>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</si>
  <si>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</si>
  <si>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</si>
  <si>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</si>
  <si>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</si>
  <si>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</si>
  <si>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</si>
  <si>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</si>
  <si>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</si>
  <si>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</si>
  <si>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</si>
  <si>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</si>
  <si>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</si>
  <si>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</si>
  <si>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</si>
  <si>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</si>
  <si>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</si>
  <si>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</si>
  <si>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</si>
  <si>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</si>
  <si>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</si>
  <si>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</si>
  <si>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</si>
  <si>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Spajanje obstoječe in nove zaščitne cevi PE 80, PN 6, d 63 z varjenjem. Obračun za 1 kos.</t>
  </si>
  <si>
    <t>Tesnilni zamašek d 63/32</t>
  </si>
  <si>
    <t>opomba:
trasa v javni cesti se obračunava po postavki 1,02 (neutrjene površine), ker bodo vsa dela na zgornjem ustroju cestišča vključena  v postavko ureditve ceste</t>
  </si>
  <si>
    <t>opomba: 
v obstoječih vodomernih mestih zamenjava vodomera ni upoštevana, upoštevana je menjava fitingov in fazonskih kosov in vgradnja konzole</t>
  </si>
  <si>
    <t>Prevezava cevi obstoječega hišnega priključka na nov navrtni zasun. Obračun za 1 kos.</t>
  </si>
  <si>
    <t>Univerzalni navrtni zasun za NL cev kompletno s stremenom, ločno vrtljivo spojko za PE cev d 32, z vgradno garnituro in cestno kapo s podložnim obročem
DN 100 / d 32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</si>
  <si>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</si>
  <si>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</si>
  <si>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</si>
  <si>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</si>
  <si>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Obnova vodovodnega omrežja v območju aglomeracij v MOL -3637- Gameljne</t>
  </si>
  <si>
    <t>hišni priključki; Zg. Gameljne, odsek 1</t>
  </si>
  <si>
    <t>Javno podjetje
VODOVOD KANALIZACIJA SNAGA d.o.o.
Vodovodna cesta 90
1000 Ljubljana</t>
  </si>
  <si>
    <t>Izvedba tlačnega preizkusa. Obračun na 1 kos.</t>
  </si>
  <si>
    <t>Univerzalni navrtni zasun za PE cev kompletno s stremenom, ločno vrtljivo spojko za PE cev d 32, z vgradno garnituro in cestno kapo s podložnim obročem
d 63 / d 32</t>
  </si>
  <si>
    <t>Montaža univerzalnega navrtnega zasuna za cevovod PE d 63 z montažo vgradne garniture in cestne kape, vključno s prehodno ločno spojko za cev PE d 32. Obračun za 1 kos.</t>
  </si>
  <si>
    <t>Montaža univerzalnega navrtnega zasuna za cevovod NL DN 100 z montažo vgradne garniture in cestne kape, vključno s prehodno ločno spojko za cev PE d 32. Obračun za 1 kos.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</si>
  <si>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</si>
  <si>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8834_V</t>
  </si>
  <si>
    <t>september 2021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</si>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</sst>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" fillId="0" borderId="0" xfId="0" applyNumberFormat="1" applyFont="1" applyProtection="1"/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D2-401C-A7E0-47862741F5E4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AED2-401C-A7E0-47862741F5E4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D2-401C-A7E0-47862741F5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103744"/>
        <c:axId val="251102176"/>
      </c:barChart>
      <c:catAx>
        <c:axId val="25110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1102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1021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11037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view="pageBreakPreview" topLeftCell="A55" zoomScaleNormal="100" zoomScaleSheetLayoutView="100" workbookViewId="0">
      <selection activeCell="F56" sqref="F56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1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8" customFormat="1" ht="13">
      <c r="A5" s="32"/>
      <c r="B5" s="33"/>
      <c r="C5" s="34"/>
      <c r="D5" s="35"/>
      <c r="E5" s="36"/>
      <c r="F5" s="37"/>
      <c r="G5" s="12"/>
      <c r="H5" s="31"/>
    </row>
    <row r="6" spans="1:8" ht="31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7.5">
      <c r="A9" s="39" t="s">
        <v>1</v>
      </c>
      <c r="D9" s="47" t="s">
        <v>44</v>
      </c>
    </row>
    <row r="11" spans="1:8" ht="13">
      <c r="A11" s="39" t="s">
        <v>19</v>
      </c>
      <c r="D11" s="47" t="s">
        <v>21</v>
      </c>
    </row>
    <row r="12" spans="1:8" ht="13">
      <c r="A12" s="39"/>
      <c r="D12" s="47"/>
    </row>
    <row r="13" spans="1:8" ht="25">
      <c r="A13" s="39" t="s">
        <v>18</v>
      </c>
      <c r="D13" s="47" t="s">
        <v>45</v>
      </c>
    </row>
    <row r="15" spans="1:8" ht="62.5">
      <c r="A15" s="39" t="s">
        <v>2</v>
      </c>
      <c r="D15" s="35" t="s">
        <v>46</v>
      </c>
    </row>
    <row r="16" spans="1:8">
      <c r="D16" s="48"/>
      <c r="G16" s="11"/>
    </row>
    <row r="17" spans="1:8">
      <c r="D17" s="48"/>
      <c r="G17" s="11"/>
    </row>
    <row r="18" spans="1:8" ht="13">
      <c r="A18" s="39" t="s">
        <v>3</v>
      </c>
      <c r="D18" s="49">
        <v>8834</v>
      </c>
      <c r="G18" s="11"/>
    </row>
    <row r="19" spans="1:8">
      <c r="D19" s="49"/>
      <c r="G19" s="11"/>
    </row>
    <row r="20" spans="1:8" ht="13">
      <c r="A20" s="39" t="s">
        <v>26</v>
      </c>
      <c r="D20" s="50" t="s">
        <v>52</v>
      </c>
      <c r="G20" s="11"/>
    </row>
    <row r="21" spans="1:8">
      <c r="G21" s="11"/>
    </row>
    <row r="23" spans="1:8" ht="13">
      <c r="A23" s="39" t="s">
        <v>27</v>
      </c>
      <c r="D23" s="51" t="s">
        <v>28</v>
      </c>
      <c r="G23" s="11"/>
    </row>
    <row r="25" spans="1:8" ht="13">
      <c r="A25" s="39" t="s">
        <v>4</v>
      </c>
      <c r="D25" s="52" t="s">
        <v>53</v>
      </c>
    </row>
    <row r="26" spans="1:8">
      <c r="D26" s="52"/>
    </row>
    <row r="27" spans="1:8" ht="13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 ht="13">
      <c r="B30" s="68"/>
      <c r="C30" s="69"/>
      <c r="D30" s="70" t="s">
        <v>5</v>
      </c>
      <c r="E30" s="71"/>
      <c r="G30" s="17"/>
      <c r="H30" s="72"/>
    </row>
    <row r="34" spans="1:8" s="38" customFormat="1" ht="13">
      <c r="B34" s="40"/>
      <c r="C34" s="73">
        <v>1</v>
      </c>
      <c r="D34" s="39" t="s">
        <v>23</v>
      </c>
      <c r="E34" s="74"/>
      <c r="G34" s="18"/>
      <c r="H34" s="75">
        <f>SU_ZEMDELA</f>
        <v>0</v>
      </c>
    </row>
    <row r="35" spans="1:8" s="38" customFormat="1" ht="13">
      <c r="B35" s="40"/>
      <c r="C35" s="76"/>
      <c r="D35" s="77"/>
      <c r="E35" s="74"/>
      <c r="G35" s="18"/>
      <c r="H35" s="75"/>
    </row>
    <row r="36" spans="1:8" s="38" customFormat="1" ht="13">
      <c r="B36" s="40"/>
      <c r="C36" s="76"/>
      <c r="D36" s="77"/>
      <c r="E36" s="74"/>
      <c r="G36" s="18"/>
      <c r="H36" s="75"/>
    </row>
    <row r="37" spans="1:8" s="38" customFormat="1" ht="13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 ht="13">
      <c r="C38" s="76"/>
    </row>
    <row r="39" spans="1:8" ht="13">
      <c r="C39" s="76"/>
      <c r="H39" s="37"/>
    </row>
    <row r="40" spans="1:8" s="78" customFormat="1" ht="13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 ht="13">
      <c r="C41" s="76"/>
    </row>
    <row r="42" spans="1:8" ht="13">
      <c r="C42" s="76"/>
      <c r="H42" s="37"/>
    </row>
    <row r="43" spans="1:8" s="78" customFormat="1" ht="13">
      <c r="B43" s="79"/>
      <c r="C43" s="80">
        <v>4</v>
      </c>
      <c r="D43" s="81" t="s">
        <v>31</v>
      </c>
      <c r="E43" s="82"/>
      <c r="G43" s="19"/>
      <c r="H43" s="83">
        <f>SU_ZAKLJDELA</f>
        <v>0</v>
      </c>
    </row>
    <row r="44" spans="1:8" s="38" customFormat="1" ht="13">
      <c r="A44" s="78"/>
      <c r="B44" s="79"/>
      <c r="C44" s="62"/>
      <c r="D44" s="81"/>
      <c r="E44" s="82"/>
      <c r="F44" s="78"/>
      <c r="G44" s="19"/>
      <c r="H44" s="83"/>
    </row>
    <row r="45" spans="1:8" s="38" customFormat="1" ht="13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 ht="13">
      <c r="B48" s="40"/>
      <c r="C48" s="34"/>
      <c r="D48" s="39" t="s">
        <v>24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 ht="13">
      <c r="A50" s="37"/>
      <c r="B50" s="96"/>
      <c r="C50" s="76">
        <v>1</v>
      </c>
      <c r="D50" s="97" t="s">
        <v>23</v>
      </c>
      <c r="E50" s="74"/>
      <c r="F50" s="98"/>
      <c r="G50" s="22"/>
      <c r="H50" s="99"/>
    </row>
    <row r="51" spans="1:8" ht="13">
      <c r="A51" s="37"/>
      <c r="B51" s="96"/>
      <c r="C51" s="76"/>
      <c r="D51" s="97"/>
      <c r="E51" s="74"/>
      <c r="F51" s="98"/>
      <c r="G51" s="22"/>
      <c r="H51" s="99"/>
    </row>
    <row r="52" spans="1:8" ht="69">
      <c r="A52" s="37"/>
      <c r="B52" s="96"/>
      <c r="C52" s="76"/>
      <c r="D52" s="100" t="s">
        <v>36</v>
      </c>
      <c r="E52" s="74"/>
      <c r="F52" s="98"/>
      <c r="G52" s="22"/>
      <c r="H52" s="99"/>
    </row>
    <row r="53" spans="1:8" s="108" customFormat="1" ht="11.5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30">
      <c r="A54" s="109"/>
      <c r="B54" s="110" t="s">
        <v>8</v>
      </c>
      <c r="C54" s="103">
        <v>1.01</v>
      </c>
      <c r="D54" s="111" t="s">
        <v>54</v>
      </c>
      <c r="E54" s="112" t="s">
        <v>11</v>
      </c>
      <c r="F54" s="108">
        <v>9</v>
      </c>
      <c r="G54" s="26"/>
      <c r="H54" s="113">
        <f>F54*G54</f>
        <v>0</v>
      </c>
    </row>
    <row r="55" spans="1:8" s="108" customFormat="1" ht="11.5">
      <c r="A55" s="109"/>
      <c r="B55" s="110" t="s">
        <v>8</v>
      </c>
      <c r="C55" s="103"/>
      <c r="D55" s="104"/>
      <c r="E55" s="105"/>
      <c r="F55" s="106"/>
      <c r="G55" s="29"/>
      <c r="H55" s="107"/>
    </row>
    <row r="56" spans="1:8" s="108" customFormat="1" ht="195.5">
      <c r="A56" s="109"/>
      <c r="B56" s="110"/>
      <c r="C56" s="103">
        <v>1.02</v>
      </c>
      <c r="D56" s="111" t="s">
        <v>51</v>
      </c>
      <c r="E56" s="112" t="s">
        <v>11</v>
      </c>
      <c r="F56" s="108">
        <v>3</v>
      </c>
      <c r="G56" s="26"/>
      <c r="H56" s="113">
        <f>F56*G56</f>
        <v>0</v>
      </c>
    </row>
    <row r="57" spans="1:8" s="108" customFormat="1" ht="11.5">
      <c r="A57" s="101"/>
      <c r="B57" s="102"/>
      <c r="C57" s="103"/>
      <c r="D57" s="104"/>
      <c r="E57" s="105"/>
      <c r="F57" s="106"/>
      <c r="G57" s="29"/>
      <c r="H57" s="107"/>
    </row>
    <row r="58" spans="1:8" ht="69">
      <c r="A58" s="114"/>
      <c r="B58" s="115"/>
      <c r="C58" s="116">
        <v>1.03</v>
      </c>
      <c r="D58" s="117" t="s">
        <v>25</v>
      </c>
      <c r="E58" s="118"/>
      <c r="F58" s="119"/>
      <c r="G58" s="23"/>
      <c r="H58" s="120">
        <f>SUM(H50:H54)*0.1</f>
        <v>0</v>
      </c>
    </row>
    <row r="59" spans="1:8" s="119" customFormat="1" ht="13">
      <c r="A59" s="39"/>
      <c r="B59" s="40"/>
      <c r="C59" s="116"/>
      <c r="D59" s="117"/>
      <c r="E59" s="118"/>
      <c r="G59" s="23"/>
      <c r="H59" s="120"/>
    </row>
    <row r="60" spans="1:8" ht="13">
      <c r="A60" s="39"/>
      <c r="B60" s="40"/>
      <c r="D60" s="77" t="s">
        <v>23</v>
      </c>
      <c r="E60" s="74"/>
      <c r="F60" s="38"/>
      <c r="G60" s="25"/>
      <c r="H60" s="75">
        <f>SUM(H50:H59)</f>
        <v>0</v>
      </c>
    </row>
    <row r="61" spans="1:8" s="119" customFormat="1" ht="13">
      <c r="A61" s="121"/>
      <c r="B61" s="122"/>
      <c r="C61" s="34"/>
      <c r="D61" s="77"/>
      <c r="E61" s="74"/>
      <c r="F61" s="38"/>
      <c r="G61" s="25"/>
      <c r="H61" s="75"/>
    </row>
    <row r="62" spans="1:8" s="119" customFormat="1" ht="13">
      <c r="A62" s="32"/>
      <c r="B62" s="40"/>
      <c r="C62" s="116"/>
      <c r="D62" s="123"/>
      <c r="E62" s="124"/>
      <c r="F62" s="125"/>
      <c r="G62" s="24"/>
      <c r="H62" s="126"/>
    </row>
    <row r="63" spans="1:8" s="119" customFormat="1" ht="13">
      <c r="A63" s="121"/>
      <c r="B63" s="122"/>
      <c r="C63" s="76">
        <v>2</v>
      </c>
      <c r="D63" s="39" t="s">
        <v>6</v>
      </c>
      <c r="E63" s="74"/>
      <c r="F63" s="38"/>
      <c r="G63" s="25"/>
      <c r="H63" s="75"/>
    </row>
    <row r="64" spans="1:8" s="119" customFormat="1" ht="11.5">
      <c r="B64" s="115" t="s">
        <v>9</v>
      </c>
      <c r="C64" s="127"/>
      <c r="D64" s="123"/>
      <c r="E64" s="124"/>
      <c r="F64" s="125"/>
      <c r="G64" s="24"/>
      <c r="H64" s="126"/>
    </row>
    <row r="65" spans="1:8" s="119" customFormat="1" ht="57.5">
      <c r="A65" s="121"/>
      <c r="B65" s="122"/>
      <c r="C65" s="116">
        <v>2.0099999999999998</v>
      </c>
      <c r="D65" s="117" t="s">
        <v>29</v>
      </c>
      <c r="E65" s="118" t="s">
        <v>11</v>
      </c>
      <c r="F65" s="119">
        <v>67</v>
      </c>
      <c r="G65" s="23"/>
      <c r="H65" s="120">
        <f>F65*G65</f>
        <v>0</v>
      </c>
    </row>
    <row r="66" spans="1:8" s="119" customFormat="1" ht="11.5">
      <c r="B66" s="115" t="s">
        <v>16</v>
      </c>
      <c r="C66" s="127"/>
      <c r="D66" s="123"/>
      <c r="E66" s="124"/>
      <c r="F66" s="125"/>
      <c r="G66" s="24"/>
      <c r="H66" s="126"/>
    </row>
    <row r="67" spans="1:8" s="119" customFormat="1" ht="23">
      <c r="A67" s="121"/>
      <c r="B67" s="122"/>
      <c r="C67" s="116">
        <v>2.02</v>
      </c>
      <c r="D67" s="117" t="s">
        <v>30</v>
      </c>
      <c r="E67" s="118" t="s">
        <v>11</v>
      </c>
      <c r="F67" s="119">
        <v>7</v>
      </c>
      <c r="G67" s="23"/>
      <c r="H67" s="120">
        <f>F67*G67</f>
        <v>0</v>
      </c>
    </row>
    <row r="68" spans="1:8" s="119" customFormat="1" ht="11.5">
      <c r="B68" s="115" t="s">
        <v>10</v>
      </c>
      <c r="C68" s="127"/>
      <c r="D68" s="117"/>
      <c r="E68" s="118"/>
      <c r="G68" s="27"/>
      <c r="H68" s="120"/>
    </row>
    <row r="69" spans="1:8" s="108" customFormat="1" ht="57.5">
      <c r="B69" s="110"/>
      <c r="C69" s="116">
        <v>2.0299999999999998</v>
      </c>
      <c r="D69" s="117" t="s">
        <v>49</v>
      </c>
      <c r="E69" s="118" t="s">
        <v>12</v>
      </c>
      <c r="F69" s="119">
        <v>4</v>
      </c>
      <c r="G69" s="23"/>
      <c r="H69" s="120">
        <f>F69*G69</f>
        <v>0</v>
      </c>
    </row>
    <row r="70" spans="1:8" s="119" customFormat="1" ht="11.5">
      <c r="B70" s="115" t="s">
        <v>10</v>
      </c>
      <c r="C70" s="127"/>
      <c r="D70" s="117"/>
      <c r="E70" s="118"/>
      <c r="G70" s="27"/>
      <c r="H70" s="120"/>
    </row>
    <row r="71" spans="1:8" s="108" customFormat="1" ht="57.5">
      <c r="B71" s="110"/>
      <c r="C71" s="116">
        <v>2.04</v>
      </c>
      <c r="D71" s="117" t="s">
        <v>50</v>
      </c>
      <c r="E71" s="118" t="s">
        <v>12</v>
      </c>
      <c r="F71" s="119">
        <v>4</v>
      </c>
      <c r="G71" s="23"/>
      <c r="H71" s="120">
        <f>F71*G71</f>
        <v>0</v>
      </c>
    </row>
    <row r="72" spans="1:8" s="119" customFormat="1" ht="11.5">
      <c r="B72" s="115" t="s">
        <v>10</v>
      </c>
      <c r="C72" s="127"/>
      <c r="D72" s="111"/>
      <c r="E72" s="112"/>
      <c r="F72" s="108"/>
      <c r="G72" s="26"/>
      <c r="H72" s="113"/>
    </row>
    <row r="73" spans="1:8" s="119" customFormat="1" ht="34.5">
      <c r="B73" s="115"/>
      <c r="C73" s="116">
        <v>2.0499999999999998</v>
      </c>
      <c r="D73" s="117" t="s">
        <v>38</v>
      </c>
      <c r="E73" s="118" t="s">
        <v>12</v>
      </c>
      <c r="F73" s="119">
        <v>3</v>
      </c>
      <c r="G73" s="23"/>
      <c r="H73" s="120">
        <f>F73*G73</f>
        <v>0</v>
      </c>
    </row>
    <row r="74" spans="1:8" s="119" customFormat="1" ht="11.5">
      <c r="B74" s="115" t="s">
        <v>10</v>
      </c>
      <c r="C74" s="127"/>
      <c r="D74" s="117"/>
      <c r="E74" s="118"/>
      <c r="G74" s="23"/>
      <c r="H74" s="120"/>
    </row>
    <row r="75" spans="1:8" s="119" customFormat="1" ht="34.5">
      <c r="B75" s="115"/>
      <c r="C75" s="116">
        <v>2.06</v>
      </c>
      <c r="D75" s="117" t="s">
        <v>34</v>
      </c>
      <c r="E75" s="118" t="s">
        <v>12</v>
      </c>
      <c r="F75" s="119">
        <v>5</v>
      </c>
      <c r="G75" s="23"/>
      <c r="H75" s="120">
        <f>F75*G75</f>
        <v>0</v>
      </c>
    </row>
    <row r="76" spans="1:8" s="119" customFormat="1" ht="11.5">
      <c r="B76" s="115" t="s">
        <v>10</v>
      </c>
      <c r="C76" s="127"/>
      <c r="D76" s="117"/>
      <c r="E76" s="118"/>
      <c r="G76" s="23"/>
      <c r="H76" s="120"/>
    </row>
    <row r="77" spans="1:8" s="119" customFormat="1" ht="11.5">
      <c r="B77" s="115"/>
      <c r="C77" s="116">
        <v>2.0699999999999998</v>
      </c>
      <c r="D77" s="117" t="s">
        <v>33</v>
      </c>
      <c r="E77" s="118" t="s">
        <v>12</v>
      </c>
      <c r="F77" s="119">
        <v>5</v>
      </c>
      <c r="G77" s="23"/>
      <c r="H77" s="120">
        <f>F77*G77</f>
        <v>0</v>
      </c>
    </row>
    <row r="78" spans="1:8" s="119" customFormat="1" ht="11.5">
      <c r="B78" s="115" t="s">
        <v>10</v>
      </c>
      <c r="C78" s="127"/>
      <c r="D78" s="117"/>
      <c r="E78" s="118"/>
      <c r="G78" s="23"/>
      <c r="H78" s="120"/>
    </row>
    <row r="79" spans="1:8" s="119" customFormat="1" ht="23">
      <c r="B79" s="115"/>
      <c r="C79" s="116">
        <v>2.08</v>
      </c>
      <c r="D79" s="117" t="s">
        <v>47</v>
      </c>
      <c r="E79" s="118" t="s">
        <v>12</v>
      </c>
      <c r="F79" s="119">
        <v>5</v>
      </c>
      <c r="G79" s="23"/>
      <c r="H79" s="120">
        <f>F79*G79</f>
        <v>0</v>
      </c>
    </row>
    <row r="80" spans="1:8" s="119" customFormat="1" ht="11.5">
      <c r="B80" s="115" t="s">
        <v>10</v>
      </c>
      <c r="C80" s="127"/>
      <c r="D80" s="117"/>
      <c r="E80" s="118"/>
      <c r="G80" s="23"/>
      <c r="H80" s="120"/>
    </row>
    <row r="81" spans="1:8" s="119" customFormat="1" ht="23">
      <c r="B81" s="115"/>
      <c r="C81" s="116">
        <v>2.09</v>
      </c>
      <c r="D81" s="117" t="s">
        <v>20</v>
      </c>
      <c r="E81" s="118" t="s">
        <v>12</v>
      </c>
      <c r="F81" s="119">
        <v>5</v>
      </c>
      <c r="G81" s="23"/>
      <c r="H81" s="120">
        <f>F81*G81</f>
        <v>0</v>
      </c>
    </row>
    <row r="82" spans="1:8" s="119" customFormat="1" ht="11.5">
      <c r="B82" s="115" t="s">
        <v>10</v>
      </c>
      <c r="C82" s="127"/>
      <c r="D82" s="117"/>
      <c r="E82" s="118"/>
      <c r="G82" s="23"/>
      <c r="H82" s="120"/>
    </row>
    <row r="83" spans="1:8" s="119" customFormat="1" ht="34.5">
      <c r="B83" s="115"/>
      <c r="C83" s="116">
        <v>2.1</v>
      </c>
      <c r="D83" s="117" t="s">
        <v>40</v>
      </c>
      <c r="E83" s="118" t="s">
        <v>11</v>
      </c>
      <c r="F83" s="119">
        <v>7</v>
      </c>
      <c r="G83" s="23"/>
      <c r="H83" s="120">
        <f>F83*G83</f>
        <v>0</v>
      </c>
    </row>
    <row r="84" spans="1:8">
      <c r="A84" s="119"/>
      <c r="B84" s="115"/>
      <c r="C84" s="127"/>
      <c r="D84" s="117"/>
      <c r="E84" s="118"/>
      <c r="F84" s="119"/>
      <c r="G84" s="23"/>
      <c r="H84" s="120"/>
    </row>
    <row r="85" spans="1:8" ht="69">
      <c r="A85" s="114"/>
      <c r="B85" s="115"/>
      <c r="C85" s="116">
        <v>2.11</v>
      </c>
      <c r="D85" s="117" t="s">
        <v>15</v>
      </c>
      <c r="E85" s="118"/>
      <c r="F85" s="119"/>
      <c r="G85" s="23"/>
      <c r="H85" s="120">
        <f>SUM(H63:H84)*0.1</f>
        <v>0</v>
      </c>
    </row>
    <row r="86" spans="1:8" ht="13">
      <c r="A86" s="39"/>
      <c r="B86" s="40"/>
      <c r="C86" s="116"/>
      <c r="D86" s="117"/>
      <c r="E86" s="118"/>
      <c r="F86" s="119"/>
      <c r="G86" s="23"/>
      <c r="H86" s="120"/>
    </row>
    <row r="87" spans="1:8" ht="13">
      <c r="A87" s="39"/>
      <c r="B87" s="40"/>
      <c r="D87" s="77" t="s">
        <v>6</v>
      </c>
      <c r="E87" s="74"/>
      <c r="F87" s="38"/>
      <c r="G87" s="25"/>
      <c r="H87" s="75">
        <f>SUM(H63:H85)</f>
        <v>0</v>
      </c>
    </row>
    <row r="88" spans="1:8" s="119" customFormat="1" ht="13">
      <c r="A88" s="39"/>
      <c r="B88" s="40"/>
      <c r="C88" s="34"/>
      <c r="D88" s="77"/>
      <c r="E88" s="74"/>
      <c r="F88" s="38"/>
      <c r="G88" s="25"/>
      <c r="H88" s="75"/>
    </row>
    <row r="89" spans="1:8" s="119" customFormat="1" ht="13">
      <c r="A89" s="32"/>
      <c r="B89" s="40"/>
      <c r="C89" s="34"/>
      <c r="D89" s="77"/>
      <c r="E89" s="74"/>
      <c r="F89" s="38"/>
      <c r="G89" s="25"/>
      <c r="H89" s="75"/>
    </row>
    <row r="90" spans="1:8" s="119" customFormat="1" ht="13">
      <c r="A90" s="109"/>
      <c r="B90" s="103"/>
      <c r="C90" s="76">
        <v>3</v>
      </c>
      <c r="D90" s="39" t="s">
        <v>7</v>
      </c>
      <c r="E90" s="74"/>
      <c r="F90" s="38"/>
      <c r="G90" s="25"/>
      <c r="H90" s="75"/>
    </row>
    <row r="91" spans="1:8" s="119" customFormat="1" ht="11.5">
      <c r="A91" s="109"/>
      <c r="B91" s="103"/>
      <c r="C91" s="103"/>
      <c r="D91" s="108"/>
      <c r="E91" s="112"/>
      <c r="F91" s="108"/>
      <c r="G91" s="30"/>
      <c r="H91" s="113"/>
    </row>
    <row r="92" spans="1:8" s="119" customFormat="1" ht="57.5">
      <c r="A92" s="121"/>
      <c r="B92" s="122"/>
      <c r="C92" s="103"/>
      <c r="D92" s="117" t="s">
        <v>37</v>
      </c>
      <c r="E92" s="112"/>
      <c r="F92" s="108"/>
      <c r="G92" s="30"/>
      <c r="H92" s="113"/>
    </row>
    <row r="93" spans="1:8" s="119" customFormat="1" ht="11.5">
      <c r="B93" s="115" t="s">
        <v>14</v>
      </c>
      <c r="C93" s="116"/>
      <c r="D93" s="123"/>
      <c r="E93" s="124"/>
      <c r="F93" s="125"/>
      <c r="G93" s="24"/>
      <c r="H93" s="126"/>
    </row>
    <row r="94" spans="1:8" s="119" customFormat="1" ht="11.5">
      <c r="A94" s="121"/>
      <c r="B94" s="122"/>
      <c r="C94" s="116">
        <v>3.01</v>
      </c>
      <c r="D94" s="117" t="s">
        <v>41</v>
      </c>
      <c r="E94" s="118" t="s">
        <v>11</v>
      </c>
      <c r="F94" s="119">
        <v>71</v>
      </c>
      <c r="G94" s="23"/>
      <c r="H94" s="120">
        <f>F94*G94</f>
        <v>0</v>
      </c>
    </row>
    <row r="95" spans="1:8" s="119" customFormat="1" ht="11.5">
      <c r="B95" s="115" t="s">
        <v>14</v>
      </c>
      <c r="C95" s="116"/>
      <c r="D95" s="123"/>
      <c r="E95" s="124"/>
      <c r="F95" s="125"/>
      <c r="G95" s="24"/>
      <c r="H95" s="126"/>
    </row>
    <row r="96" spans="1:8" s="119" customFormat="1" ht="11.5">
      <c r="B96" s="115"/>
      <c r="C96" s="116">
        <v>3.02</v>
      </c>
      <c r="D96" s="117" t="s">
        <v>42</v>
      </c>
      <c r="E96" s="118" t="s">
        <v>11</v>
      </c>
      <c r="F96" s="119">
        <v>8</v>
      </c>
      <c r="G96" s="23"/>
      <c r="H96" s="120">
        <f>F96*G96</f>
        <v>0</v>
      </c>
    </row>
    <row r="97" spans="1:8" s="119" customFormat="1" ht="11.5">
      <c r="B97" s="115"/>
      <c r="C97" s="116"/>
      <c r="D97" s="117"/>
      <c r="E97" s="118"/>
      <c r="G97" s="23"/>
      <c r="H97" s="120"/>
    </row>
    <row r="98" spans="1:8" s="119" customFormat="1" ht="11.5">
      <c r="A98" s="121"/>
      <c r="B98" s="122"/>
      <c r="C98" s="116">
        <v>3.03</v>
      </c>
      <c r="D98" s="117" t="s">
        <v>35</v>
      </c>
      <c r="E98" s="118" t="s">
        <v>12</v>
      </c>
      <c r="F98" s="119">
        <v>5</v>
      </c>
      <c r="G98" s="23"/>
      <c r="H98" s="120">
        <f>F98*G98</f>
        <v>0</v>
      </c>
    </row>
    <row r="99" spans="1:8" s="108" customFormat="1" ht="11.5">
      <c r="A99" s="119"/>
      <c r="B99" s="115"/>
      <c r="C99" s="116"/>
      <c r="D99" s="119"/>
      <c r="E99" s="118"/>
      <c r="F99" s="119"/>
      <c r="G99" s="23"/>
      <c r="H99" s="120"/>
    </row>
    <row r="100" spans="1:8" s="108" customFormat="1" ht="69">
      <c r="A100" s="119"/>
      <c r="B100" s="115"/>
      <c r="C100" s="116">
        <v>3.04</v>
      </c>
      <c r="D100" s="117" t="s">
        <v>48</v>
      </c>
      <c r="E100" s="118" t="s">
        <v>12</v>
      </c>
      <c r="F100" s="119">
        <v>4</v>
      </c>
      <c r="G100" s="23"/>
      <c r="H100" s="120">
        <f>F100*G100</f>
        <v>0</v>
      </c>
    </row>
    <row r="101" spans="1:8" s="108" customFormat="1" ht="11.5">
      <c r="A101" s="119"/>
      <c r="B101" s="115"/>
      <c r="C101" s="116"/>
      <c r="D101" s="123"/>
      <c r="E101" s="124"/>
      <c r="F101" s="125"/>
      <c r="G101" s="24"/>
      <c r="H101" s="126"/>
    </row>
    <row r="102" spans="1:8" s="108" customFormat="1" ht="69">
      <c r="A102" s="119"/>
      <c r="B102" s="115"/>
      <c r="C102" s="116">
        <v>3.05</v>
      </c>
      <c r="D102" s="117" t="s">
        <v>39</v>
      </c>
      <c r="E102" s="118" t="s">
        <v>12</v>
      </c>
      <c r="F102" s="119">
        <v>4</v>
      </c>
      <c r="G102" s="23"/>
      <c r="H102" s="120">
        <f>F102*G102</f>
        <v>0</v>
      </c>
    </row>
    <row r="103" spans="1:8" s="119" customFormat="1" ht="11.5">
      <c r="B103" s="115"/>
      <c r="C103" s="116"/>
      <c r="D103" s="117"/>
      <c r="E103" s="118"/>
      <c r="G103" s="23"/>
      <c r="H103" s="120"/>
    </row>
    <row r="104" spans="1:8">
      <c r="A104" s="119"/>
      <c r="B104" s="115"/>
      <c r="C104" s="116">
        <v>3.06</v>
      </c>
      <c r="D104" s="117" t="s">
        <v>22</v>
      </c>
      <c r="E104" s="118" t="s">
        <v>12</v>
      </c>
      <c r="F104" s="119">
        <v>1</v>
      </c>
      <c r="G104" s="27"/>
      <c r="H104" s="119">
        <f>F104*G104</f>
        <v>0</v>
      </c>
    </row>
    <row r="105" spans="1:8" s="108" customFormat="1" ht="11.5">
      <c r="A105" s="119"/>
      <c r="B105" s="115"/>
      <c r="C105" s="116"/>
      <c r="D105" s="117"/>
      <c r="E105" s="118"/>
      <c r="F105" s="119"/>
      <c r="G105" s="27"/>
      <c r="H105" s="119"/>
    </row>
    <row r="106" spans="1:8" s="108" customFormat="1" ht="11.5">
      <c r="A106" s="114"/>
      <c r="B106" s="115"/>
      <c r="C106" s="116">
        <v>3.07</v>
      </c>
      <c r="D106" s="117" t="s">
        <v>17</v>
      </c>
      <c r="E106" s="118" t="s">
        <v>12</v>
      </c>
      <c r="F106" s="119">
        <v>1</v>
      </c>
      <c r="G106" s="27"/>
      <c r="H106" s="119">
        <f>F106*G106</f>
        <v>0</v>
      </c>
    </row>
    <row r="107" spans="1:8" s="119" customFormat="1" ht="13">
      <c r="A107" s="39"/>
      <c r="B107" s="40"/>
      <c r="C107" s="116"/>
      <c r="D107" s="117"/>
      <c r="E107" s="118"/>
      <c r="G107" s="27"/>
      <c r="H107" s="120"/>
    </row>
    <row r="108" spans="1:8" s="119" customFormat="1" ht="26">
      <c r="A108" s="39"/>
      <c r="B108" s="40"/>
      <c r="C108" s="34"/>
      <c r="D108" s="77" t="s">
        <v>13</v>
      </c>
      <c r="E108" s="74"/>
      <c r="F108" s="38"/>
      <c r="G108" s="28"/>
      <c r="H108" s="75">
        <f>SUM(H90:H107)</f>
        <v>0</v>
      </c>
    </row>
    <row r="109" spans="1:8" s="119" customFormat="1" ht="13">
      <c r="A109" s="39"/>
      <c r="B109" s="40"/>
      <c r="C109" s="34"/>
      <c r="D109" s="77"/>
      <c r="E109" s="74"/>
      <c r="F109" s="38"/>
      <c r="G109" s="28"/>
      <c r="H109" s="75"/>
    </row>
    <row r="110" spans="1:8" ht="13">
      <c r="B110" s="40"/>
      <c r="D110" s="77"/>
      <c r="E110" s="74"/>
      <c r="F110" s="38"/>
      <c r="G110" s="28"/>
      <c r="H110" s="75"/>
    </row>
    <row r="111" spans="1:8" ht="13">
      <c r="A111" s="101"/>
      <c r="B111" s="102"/>
      <c r="C111" s="76">
        <v>4</v>
      </c>
      <c r="D111" s="39" t="s">
        <v>31</v>
      </c>
      <c r="E111" s="74"/>
      <c r="F111" s="38"/>
      <c r="G111" s="25"/>
      <c r="H111" s="75"/>
    </row>
    <row r="112" spans="1:8">
      <c r="A112" s="109"/>
      <c r="B112" s="110" t="s">
        <v>8</v>
      </c>
      <c r="C112" s="103"/>
      <c r="D112" s="104"/>
      <c r="E112" s="105"/>
      <c r="F112" s="106"/>
      <c r="G112" s="29"/>
      <c r="H112" s="107"/>
    </row>
    <row r="113" spans="1:8" s="38" customFormat="1" ht="92">
      <c r="A113" s="114"/>
      <c r="B113" s="115"/>
      <c r="C113" s="103">
        <v>4.01</v>
      </c>
      <c r="D113" s="111" t="s">
        <v>43</v>
      </c>
      <c r="E113" s="112" t="s">
        <v>12</v>
      </c>
      <c r="F113" s="108">
        <v>5</v>
      </c>
      <c r="G113" s="26"/>
      <c r="H113" s="113">
        <f>F113*G113</f>
        <v>0</v>
      </c>
    </row>
    <row r="114" spans="1:8" s="38" customFormat="1" ht="13">
      <c r="A114" s="114"/>
      <c r="B114" s="115"/>
      <c r="C114" s="116"/>
      <c r="D114" s="117"/>
      <c r="E114" s="118"/>
      <c r="F114" s="119"/>
      <c r="G114" s="23"/>
      <c r="H114" s="120"/>
    </row>
    <row r="115" spans="1:8" s="128" customFormat="1" ht="69">
      <c r="A115" s="114"/>
      <c r="B115" s="115"/>
      <c r="C115" s="116">
        <v>4.0199999999999996</v>
      </c>
      <c r="D115" s="117" t="s">
        <v>32</v>
      </c>
      <c r="E115" s="118"/>
      <c r="F115" s="119"/>
      <c r="G115" s="23"/>
      <c r="H115" s="120">
        <f>SUM(H113:H113)*0.1</f>
        <v>0</v>
      </c>
    </row>
    <row r="116" spans="1:8" s="38" customFormat="1" ht="13">
      <c r="A116" s="39"/>
      <c r="B116" s="40"/>
      <c r="C116" s="116"/>
      <c r="D116" s="117"/>
      <c r="E116" s="118"/>
      <c r="F116" s="119"/>
      <c r="G116" s="23"/>
      <c r="H116" s="120"/>
    </row>
    <row r="117" spans="1:8" ht="13">
      <c r="A117" s="39"/>
      <c r="B117" s="40"/>
      <c r="D117" s="77" t="s">
        <v>31</v>
      </c>
      <c r="E117" s="74"/>
      <c r="F117" s="38"/>
      <c r="G117" s="25"/>
      <c r="H117" s="75">
        <f>SUM(H113:H116)</f>
        <v>0</v>
      </c>
    </row>
    <row r="118" spans="1:8" ht="13">
      <c r="D118" s="77"/>
      <c r="E118" s="74"/>
      <c r="F118" s="38"/>
      <c r="G118" s="25"/>
      <c r="H118" s="75"/>
    </row>
    <row r="164" spans="1:8" s="38" customFormat="1" ht="13">
      <c r="A164" s="32"/>
      <c r="B164" s="33"/>
      <c r="C164" s="34"/>
      <c r="D164" s="35"/>
      <c r="E164" s="36"/>
      <c r="F164" s="37"/>
      <c r="G164" s="12"/>
      <c r="H164" s="31"/>
    </row>
    <row r="165" spans="1:8" s="38" customFormat="1" ht="13">
      <c r="A165" s="32"/>
      <c r="B165" s="33"/>
      <c r="C165" s="34"/>
      <c r="D165" s="35"/>
      <c r="E165" s="36"/>
      <c r="F165" s="37"/>
      <c r="G165" s="12"/>
      <c r="H165" s="31"/>
    </row>
    <row r="166" spans="1:8" s="38" customFormat="1" ht="13">
      <c r="A166" s="32"/>
      <c r="B166" s="33"/>
      <c r="C166" s="34"/>
      <c r="D166" s="35"/>
      <c r="E166" s="36"/>
      <c r="F166" s="37"/>
      <c r="G166" s="12"/>
      <c r="H166" s="31"/>
    </row>
  </sheetData>
  <sheetProtection algorithmName="SHA-512" hashValue="V0uAAYu2VdvC9Sojb7hb43bGGWmsXSuZSm11s9SqFi/Ihjbd6Eh5582dHueKHNQYDhhp6eljD33wfMEltmiHVg==" saltValue="dqmrKfb61M0i0sxUsTKjI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&amp;R&amp;"Frutiger,Italic"&amp;8Zg. Gameljne, odsek 1
hišni priključki</oddHeader>
    <oddFooter>&amp;R&amp;"Frutiger,Italic"&amp;8&amp;P
&amp;F</oddFooter>
  </headerFooter>
  <rowBreaks count="1" manualBreakCount="1">
    <brk id="49" max="16383" man="1"/>
  </rowBreaks>
  <ignoredErrors>
    <ignoredError sqref="H78:H84 H59 H71 H107 H88:H9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2022-06-17T06:58:08Z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