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7280" yWindow="0" windowWidth="2144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Popis!$H$89</definedName>
    <definedName name="SU_NABAVAMAT">Popis!$H$121</definedName>
    <definedName name="SU_ZAKLJDELA">Popis!$H$130</definedName>
    <definedName name="SU_ZEMDELA">Popis!$H$66</definedName>
    <definedName name="Sub_11">Popis!$H$133</definedName>
    <definedName name="Sub_12">Popis!$H$137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3" i="2" l="1"/>
  <c r="H112" i="2"/>
  <c r="H111" i="2"/>
  <c r="H110" i="2"/>
  <c r="H109" i="2"/>
  <c r="H58" i="2"/>
  <c r="H100" i="2" l="1"/>
  <c r="H60" i="2" l="1"/>
  <c r="H62" i="2" l="1"/>
  <c r="H56" i="2"/>
  <c r="H54" i="2"/>
  <c r="H98" i="2" l="1"/>
  <c r="H115" i="2" l="1"/>
  <c r="H106" i="2"/>
  <c r="H105" i="2"/>
  <c r="H104" i="2"/>
  <c r="H103" i="2"/>
  <c r="H77" i="2"/>
  <c r="H126" i="2"/>
  <c r="H128" i="2" s="1"/>
  <c r="H130" i="2" s="1"/>
  <c r="H43" i="2" s="1"/>
  <c r="H96" i="2"/>
  <c r="H79" i="2"/>
  <c r="H73" i="2"/>
  <c r="H71" i="2"/>
  <c r="H75" i="2"/>
  <c r="H81" i="2"/>
  <c r="H83" i="2"/>
  <c r="H85" i="2"/>
  <c r="E17" i="1"/>
  <c r="H22" i="1" s="1"/>
  <c r="H64" i="2" l="1"/>
  <c r="H66" i="2" s="1"/>
  <c r="H34" i="2" s="1"/>
  <c r="H117" i="2"/>
  <c r="H119" i="2"/>
  <c r="H87" i="2"/>
  <c r="H89" i="2" s="1"/>
  <c r="H37" i="2" s="1"/>
  <c r="H121" i="2" l="1"/>
  <c r="H40" i="2" s="1"/>
  <c r="H48" i="2" s="1"/>
</calcChain>
</file>

<file path=xl/sharedStrings.xml><?xml version="1.0" encoding="utf-8"?>
<sst xmlns="http://schemas.openxmlformats.org/spreadsheetml/2006/main" count="108" uniqueCount="63">
  <si>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</si>
  <si>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</si>
  <si>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</si>
  <si>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</si>
  <si>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</si>
  <si>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</si>
  <si>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</si>
  <si>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</si>
  <si>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</si>
  <si>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</si>
  <si>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</si>
  <si>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</si>
  <si>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</si>
  <si>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</si>
  <si>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</si>
  <si>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</si>
  <si>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</si>
  <si>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</si>
  <si>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</si>
  <si>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</si>
  <si>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</si>
  <si>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</si>
  <si>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</si>
  <si>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</si>
  <si>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</si>
  <si>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</si>
  <si>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</si>
  <si>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</si>
  <si>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</si>
  <si>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</si>
  <si>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</si>
  <si>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</si>
  <si>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</si>
  <si>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</si>
  <si>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</si>
  <si>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</si>
  <si>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</si>
  <si>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</si>
  <si>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</si>
  <si>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</si>
  <si>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</si>
  <si>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</si>
  <si>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</si>
  <si>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</si>
  <si>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</si>
  <si>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</si>
  <si>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</si>
  <si>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</si>
  <si>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</si>
  <si>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</si>
  <si>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</si>
  <si>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</si>
  <si>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</si>
  <si>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</si>
  <si>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- 22 - Gameljne</t>
  </si>
  <si>
    <t>8834_V</t>
  </si>
  <si>
    <t>september 2021</t>
  </si>
  <si>
    <t>hišni priključki; Sr. Gameljne, odsek 8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</si>
  <si>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</si>
  <si>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</si>
  <si>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</si>
  <si>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vodomerno mesto DN 20 - obstoječe - se obnovi- s hišnim regulatorjem tlaka</t>
  </si>
  <si>
    <t>regulator tlaka,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</si>
</sst>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showWhiteSpace="0" view="pageBreakPreview" topLeftCell="A82" zoomScaleNormal="100" zoomScaleSheetLayoutView="100" workbookViewId="0">
      <selection activeCell="H88" sqref="H88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54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57</v>
      </c>
    </row>
    <row r="15" spans="1:8" ht="62.5">
      <c r="A15" s="40" t="s">
        <v>2</v>
      </c>
      <c r="D15" s="35" t="s">
        <v>49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55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56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58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60</v>
      </c>
      <c r="E54" s="113" t="s">
        <v>11</v>
      </c>
      <c r="F54" s="109">
        <v>44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50</v>
      </c>
      <c r="E56" s="113" t="s">
        <v>51</v>
      </c>
      <c r="F56" s="109">
        <v>65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4">
      <c r="A58" s="123"/>
      <c r="B58" s="124" t="s">
        <v>8</v>
      </c>
      <c r="C58" s="125">
        <v>1.03</v>
      </c>
      <c r="D58" s="126" t="s">
        <v>59</v>
      </c>
      <c r="E58" s="127" t="s">
        <v>11</v>
      </c>
      <c r="F58" s="122">
        <v>101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41</v>
      </c>
      <c r="E60" s="113" t="s">
        <v>11</v>
      </c>
      <c r="F60" s="109">
        <v>78</v>
      </c>
      <c r="G60" s="26"/>
      <c r="H60" s="114">
        <f>F60*G60</f>
        <v>0</v>
      </c>
    </row>
    <row r="61" spans="1:8" s="122" customFormat="1" ht="11.5">
      <c r="A61" s="123"/>
      <c r="B61" s="124"/>
      <c r="C61" s="129"/>
      <c r="D61" s="126"/>
      <c r="E61" s="127"/>
      <c r="G61" s="23"/>
      <c r="H61" s="128"/>
    </row>
    <row r="62" spans="1:8" s="122" customFormat="1" ht="161">
      <c r="A62" s="123"/>
      <c r="B62" s="124"/>
      <c r="C62" s="130">
        <v>1.05</v>
      </c>
      <c r="D62" s="126" t="s">
        <v>52</v>
      </c>
      <c r="E62" s="127" t="s">
        <v>12</v>
      </c>
      <c r="F62" s="122">
        <v>11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1"/>
      <c r="B67" s="132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3"/>
      <c r="E68" s="119"/>
      <c r="F68" s="134"/>
      <c r="G68" s="24"/>
      <c r="H68" s="135"/>
    </row>
    <row r="69" spans="1:8" s="122" customFormat="1" ht="13">
      <c r="A69" s="131"/>
      <c r="B69" s="132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6"/>
      <c r="D70" s="133"/>
      <c r="E70" s="119"/>
      <c r="F70" s="134"/>
      <c r="G70" s="24"/>
      <c r="H70" s="135"/>
    </row>
    <row r="71" spans="1:8" s="122" customFormat="1" ht="57.5">
      <c r="A71" s="131"/>
      <c r="B71" s="132"/>
      <c r="C71" s="125">
        <v>2.0099999999999998</v>
      </c>
      <c r="D71" s="126" t="s">
        <v>33</v>
      </c>
      <c r="E71" s="127" t="s">
        <v>11</v>
      </c>
      <c r="F71" s="122">
        <v>184</v>
      </c>
      <c r="G71" s="23"/>
      <c r="H71" s="128">
        <f>F71*G71</f>
        <v>0</v>
      </c>
    </row>
    <row r="72" spans="1:8" s="122" customFormat="1" ht="11.5">
      <c r="B72" s="124" t="s">
        <v>16</v>
      </c>
      <c r="C72" s="136"/>
      <c r="D72" s="133"/>
      <c r="E72" s="119"/>
      <c r="F72" s="134"/>
      <c r="G72" s="24"/>
      <c r="H72" s="135"/>
    </row>
    <row r="73" spans="1:8" s="122" customFormat="1" ht="23">
      <c r="A73" s="131"/>
      <c r="B73" s="132"/>
      <c r="C73" s="125">
        <v>2.02</v>
      </c>
      <c r="D73" s="126" t="s">
        <v>34</v>
      </c>
      <c r="E73" s="127" t="s">
        <v>11</v>
      </c>
      <c r="F73" s="122">
        <v>184</v>
      </c>
      <c r="G73" s="23"/>
      <c r="H73" s="128">
        <f>F73*G73</f>
        <v>0</v>
      </c>
    </row>
    <row r="74" spans="1:8" s="122" customFormat="1" ht="11.5">
      <c r="B74" s="124" t="s">
        <v>10</v>
      </c>
      <c r="C74" s="136"/>
      <c r="D74" s="126"/>
      <c r="E74" s="127"/>
      <c r="G74" s="27"/>
      <c r="H74" s="128"/>
    </row>
    <row r="75" spans="1:8" s="109" customFormat="1" ht="57.5">
      <c r="B75" s="111"/>
      <c r="C75" s="125">
        <v>2.0299999999999998</v>
      </c>
      <c r="D75" s="126" t="s">
        <v>42</v>
      </c>
      <c r="E75" s="127" t="s">
        <v>12</v>
      </c>
      <c r="F75" s="122">
        <v>11</v>
      </c>
      <c r="G75" s="23"/>
      <c r="H75" s="128">
        <f>F75*G75</f>
        <v>0</v>
      </c>
    </row>
    <row r="76" spans="1:8" s="122" customFormat="1" ht="11.5">
      <c r="B76" s="124" t="s">
        <v>10</v>
      </c>
      <c r="C76" s="136"/>
      <c r="D76" s="126"/>
      <c r="E76" s="127"/>
      <c r="G76" s="27"/>
      <c r="H76" s="128"/>
    </row>
    <row r="77" spans="1:8" s="122" customFormat="1" ht="11.5">
      <c r="B77" s="124"/>
      <c r="C77" s="125">
        <v>2.04</v>
      </c>
      <c r="D77" s="126" t="s">
        <v>38</v>
      </c>
      <c r="E77" s="127" t="s">
        <v>12</v>
      </c>
      <c r="F77" s="122">
        <v>22</v>
      </c>
      <c r="G77" s="23"/>
      <c r="H77" s="128">
        <f>F77*G77</f>
        <v>0</v>
      </c>
    </row>
    <row r="78" spans="1:8" s="122" customFormat="1" ht="11.5">
      <c r="B78" s="124"/>
      <c r="C78" s="136"/>
      <c r="D78" s="126"/>
      <c r="E78" s="127"/>
      <c r="G78" s="23"/>
      <c r="H78" s="128"/>
    </row>
    <row r="79" spans="1:8" s="122" customFormat="1" ht="46">
      <c r="B79" s="124"/>
      <c r="C79" s="125">
        <v>2.0499999999999998</v>
      </c>
      <c r="D79" s="126" t="s">
        <v>39</v>
      </c>
      <c r="E79" s="127" t="s">
        <v>12</v>
      </c>
      <c r="F79" s="122">
        <v>11</v>
      </c>
      <c r="G79" s="23"/>
      <c r="H79" s="128">
        <f>F79*G79</f>
        <v>0</v>
      </c>
    </row>
    <row r="80" spans="1:8" s="122" customFormat="1" ht="11.5">
      <c r="B80" s="124" t="s">
        <v>10</v>
      </c>
      <c r="C80" s="136"/>
      <c r="D80" s="126"/>
      <c r="E80" s="127"/>
      <c r="G80" s="23"/>
      <c r="H80" s="128"/>
    </row>
    <row r="81" spans="1:8" s="122" customFormat="1" ht="23">
      <c r="B81" s="124"/>
      <c r="C81" s="125">
        <v>2.06</v>
      </c>
      <c r="D81" s="126" t="s">
        <v>53</v>
      </c>
      <c r="E81" s="127" t="s">
        <v>12</v>
      </c>
      <c r="F81" s="122">
        <v>11</v>
      </c>
      <c r="G81" s="23"/>
      <c r="H81" s="128">
        <f>F81*G81</f>
        <v>0</v>
      </c>
    </row>
    <row r="82" spans="1:8" s="122" customFormat="1" ht="11.5">
      <c r="B82" s="124" t="s">
        <v>10</v>
      </c>
      <c r="C82" s="136"/>
      <c r="D82" s="126"/>
      <c r="E82" s="127"/>
      <c r="G82" s="23"/>
      <c r="H82" s="128"/>
    </row>
    <row r="83" spans="1:8" s="122" customFormat="1" ht="23">
      <c r="B83" s="124"/>
      <c r="C83" s="125">
        <v>2.0699999999999998</v>
      </c>
      <c r="D83" s="126" t="s">
        <v>20</v>
      </c>
      <c r="E83" s="127" t="s">
        <v>12</v>
      </c>
      <c r="F83" s="122">
        <v>11</v>
      </c>
      <c r="G83" s="23"/>
      <c r="H83" s="128">
        <f>F83*G83</f>
        <v>0</v>
      </c>
    </row>
    <row r="84" spans="1:8" s="122" customFormat="1" ht="11.5">
      <c r="B84" s="124" t="s">
        <v>10</v>
      </c>
      <c r="C84" s="136"/>
      <c r="D84" s="126"/>
      <c r="E84" s="127"/>
      <c r="G84" s="23"/>
      <c r="H84" s="128"/>
    </row>
    <row r="85" spans="1:8" s="122" customFormat="1" ht="34.5">
      <c r="B85" s="124"/>
      <c r="C85" s="125">
        <v>2.08</v>
      </c>
      <c r="D85" s="126" t="s">
        <v>45</v>
      </c>
      <c r="E85" s="127" t="s">
        <v>11</v>
      </c>
      <c r="F85" s="122">
        <v>184</v>
      </c>
      <c r="G85" s="23"/>
      <c r="H85" s="128">
        <f>F85*G85</f>
        <v>0</v>
      </c>
    </row>
    <row r="86" spans="1:8">
      <c r="A86" s="122"/>
      <c r="B86" s="124"/>
      <c r="C86" s="136"/>
      <c r="D86" s="126"/>
      <c r="E86" s="127"/>
      <c r="F86" s="122"/>
      <c r="G86" s="23"/>
      <c r="H86" s="128"/>
    </row>
    <row r="87" spans="1:8" ht="69">
      <c r="A87" s="123"/>
      <c r="B87" s="124"/>
      <c r="C87" s="125">
        <v>2.09</v>
      </c>
      <c r="D87" s="126" t="s">
        <v>15</v>
      </c>
      <c r="E87" s="127"/>
      <c r="F87" s="122"/>
      <c r="G87" s="23"/>
      <c r="H87" s="128">
        <f>SUM(H69:H86)*0.1</f>
        <v>0</v>
      </c>
    </row>
    <row r="88" spans="1:8" ht="13">
      <c r="A88" s="40"/>
      <c r="B88" s="41"/>
      <c r="C88" s="125"/>
      <c r="D88" s="126"/>
      <c r="E88" s="127"/>
      <c r="F88" s="122"/>
      <c r="G88" s="23"/>
      <c r="H88" s="128"/>
    </row>
    <row r="89" spans="1:8" ht="13">
      <c r="A89" s="40"/>
      <c r="B89" s="41"/>
      <c r="D89" s="78" t="s">
        <v>6</v>
      </c>
      <c r="E89" s="75"/>
      <c r="F89" s="39"/>
      <c r="G89" s="25"/>
      <c r="H89" s="76">
        <f>SUM(H69:H87)</f>
        <v>0</v>
      </c>
    </row>
    <row r="90" spans="1:8" s="122" customFormat="1" ht="13">
      <c r="A90" s="40"/>
      <c r="B90" s="41"/>
      <c r="C90" s="34"/>
      <c r="D90" s="78"/>
      <c r="E90" s="75"/>
      <c r="F90" s="39"/>
      <c r="G90" s="25"/>
      <c r="H90" s="76"/>
    </row>
    <row r="91" spans="1:8" s="122" customFormat="1" ht="13">
      <c r="A91" s="32"/>
      <c r="B91" s="41"/>
      <c r="C91" s="34"/>
      <c r="D91" s="78"/>
      <c r="E91" s="75"/>
      <c r="F91" s="39"/>
      <c r="G91" s="25"/>
      <c r="H91" s="76"/>
    </row>
    <row r="92" spans="1:8" s="122" customFormat="1" ht="13">
      <c r="A92" s="110"/>
      <c r="B92" s="104"/>
      <c r="C92" s="77">
        <v>3</v>
      </c>
      <c r="D92" s="40" t="s">
        <v>7</v>
      </c>
      <c r="E92" s="75"/>
      <c r="F92" s="39"/>
      <c r="G92" s="25"/>
      <c r="H92" s="76"/>
    </row>
    <row r="93" spans="1:8" s="122" customFormat="1" ht="11.5">
      <c r="A93" s="110"/>
      <c r="B93" s="104"/>
      <c r="C93" s="104"/>
      <c r="D93" s="109"/>
      <c r="E93" s="113"/>
      <c r="F93" s="109"/>
      <c r="G93" s="30"/>
      <c r="H93" s="114"/>
    </row>
    <row r="94" spans="1:8" s="122" customFormat="1" ht="57.5">
      <c r="A94" s="131"/>
      <c r="B94" s="132"/>
      <c r="C94" s="104"/>
      <c r="D94" s="126" t="s">
        <v>40</v>
      </c>
      <c r="E94" s="113"/>
      <c r="F94" s="109"/>
      <c r="G94" s="30"/>
      <c r="H94" s="114"/>
    </row>
    <row r="95" spans="1:8" s="122" customFormat="1" ht="11.5">
      <c r="B95" s="124" t="s">
        <v>14</v>
      </c>
      <c r="C95" s="125"/>
      <c r="D95" s="133"/>
      <c r="E95" s="119"/>
      <c r="F95" s="134"/>
      <c r="G95" s="24"/>
      <c r="H95" s="135"/>
    </row>
    <row r="96" spans="1:8" s="122" customFormat="1" ht="11.5">
      <c r="A96" s="131"/>
      <c r="B96" s="132"/>
      <c r="C96" s="125">
        <v>3.01</v>
      </c>
      <c r="D96" s="126" t="s">
        <v>46</v>
      </c>
      <c r="E96" s="127" t="s">
        <v>11</v>
      </c>
      <c r="F96" s="122">
        <v>193</v>
      </c>
      <c r="G96" s="23"/>
      <c r="H96" s="128">
        <f>F96*G96</f>
        <v>0</v>
      </c>
    </row>
    <row r="97" spans="1:8" s="122" customFormat="1" ht="11.5">
      <c r="B97" s="124" t="s">
        <v>14</v>
      </c>
      <c r="C97" s="125"/>
      <c r="D97" s="133"/>
      <c r="E97" s="119"/>
      <c r="F97" s="134"/>
      <c r="G97" s="24"/>
      <c r="H97" s="135"/>
    </row>
    <row r="98" spans="1:8" s="122" customFormat="1" ht="11.5">
      <c r="B98" s="124"/>
      <c r="C98" s="125">
        <v>3.02</v>
      </c>
      <c r="D98" s="126" t="s">
        <v>47</v>
      </c>
      <c r="E98" s="127" t="s">
        <v>11</v>
      </c>
      <c r="F98" s="122">
        <v>193</v>
      </c>
      <c r="G98" s="23"/>
      <c r="H98" s="128">
        <f>F98*G98</f>
        <v>0</v>
      </c>
    </row>
    <row r="99" spans="1:8" s="109" customFormat="1" ht="11.5">
      <c r="A99" s="122"/>
      <c r="B99" s="124"/>
      <c r="C99" s="125"/>
      <c r="D99" s="122"/>
      <c r="E99" s="127"/>
      <c r="F99" s="122"/>
      <c r="G99" s="23"/>
      <c r="H99" s="128"/>
    </row>
    <row r="100" spans="1:8" s="109" customFormat="1" ht="69">
      <c r="A100" s="122"/>
      <c r="B100" s="124"/>
      <c r="C100" s="125">
        <v>3.03</v>
      </c>
      <c r="D100" s="126" t="s">
        <v>43</v>
      </c>
      <c r="E100" s="127" t="s">
        <v>12</v>
      </c>
      <c r="F100" s="122">
        <v>11</v>
      </c>
      <c r="G100" s="23"/>
      <c r="H100" s="128">
        <f>F100*G100</f>
        <v>0</v>
      </c>
    </row>
    <row r="101" spans="1:8" s="109" customFormat="1" ht="11.5">
      <c r="A101" s="122"/>
      <c r="B101" s="124"/>
      <c r="C101" s="125"/>
      <c r="D101" s="133"/>
      <c r="E101" s="119"/>
      <c r="F101" s="134"/>
      <c r="G101" s="24"/>
      <c r="H101" s="135"/>
    </row>
    <row r="102" spans="1:8" s="109" customFormat="1" ht="23">
      <c r="B102" s="111"/>
      <c r="C102" s="113"/>
      <c r="D102" s="137" t="s">
        <v>44</v>
      </c>
      <c r="E102" s="113"/>
      <c r="G102" s="26"/>
      <c r="H102" s="114"/>
    </row>
    <row r="103" spans="1:8" s="109" customFormat="1" ht="11.5">
      <c r="B103" s="111"/>
      <c r="C103" s="125">
        <v>3.04</v>
      </c>
      <c r="D103" s="112" t="s">
        <v>35</v>
      </c>
      <c r="E103" s="113" t="s">
        <v>12</v>
      </c>
      <c r="F103" s="109">
        <v>14</v>
      </c>
      <c r="G103" s="26"/>
      <c r="H103" s="114">
        <f>F103*G103</f>
        <v>0</v>
      </c>
    </row>
    <row r="104" spans="1:8" s="122" customFormat="1" ht="11.5">
      <c r="A104" s="109"/>
      <c r="B104" s="111"/>
      <c r="C104" s="113">
        <v>3.05</v>
      </c>
      <c r="D104" s="112" t="s">
        <v>23</v>
      </c>
      <c r="E104" s="113" t="s">
        <v>12</v>
      </c>
      <c r="F104" s="109">
        <v>14</v>
      </c>
      <c r="G104" s="26"/>
      <c r="H104" s="114">
        <f>F104*G104</f>
        <v>0</v>
      </c>
    </row>
    <row r="105" spans="1:8" s="122" customFormat="1" ht="11.5">
      <c r="A105" s="109"/>
      <c r="B105" s="111"/>
      <c r="C105" s="125">
        <v>3.06</v>
      </c>
      <c r="D105" s="112" t="s">
        <v>24</v>
      </c>
      <c r="E105" s="113" t="s">
        <v>12</v>
      </c>
      <c r="F105" s="109">
        <v>7</v>
      </c>
      <c r="G105" s="26"/>
      <c r="H105" s="114">
        <f>F105*G105</f>
        <v>0</v>
      </c>
    </row>
    <row r="106" spans="1:8" s="109" customFormat="1" ht="11.5">
      <c r="A106" s="122"/>
      <c r="B106" s="124"/>
      <c r="C106" s="125">
        <v>3.07</v>
      </c>
      <c r="D106" s="112" t="s">
        <v>25</v>
      </c>
      <c r="E106" s="113" t="s">
        <v>12</v>
      </c>
      <c r="F106" s="109">
        <v>7</v>
      </c>
      <c r="G106" s="26"/>
      <c r="H106" s="114">
        <f>F106*G106</f>
        <v>0</v>
      </c>
    </row>
    <row r="107" spans="1:8" s="109" customFormat="1" ht="11.5">
      <c r="A107" s="122"/>
      <c r="B107" s="124"/>
      <c r="C107" s="125"/>
      <c r="D107" s="133"/>
      <c r="E107" s="119"/>
      <c r="F107" s="134"/>
      <c r="G107" s="24"/>
      <c r="H107" s="135"/>
    </row>
    <row r="108" spans="1:8" s="109" customFormat="1" ht="34.5">
      <c r="B108" s="111"/>
      <c r="C108" s="113"/>
      <c r="D108" s="137" t="s">
        <v>61</v>
      </c>
      <c r="E108" s="113"/>
      <c r="G108" s="26"/>
      <c r="H108" s="114"/>
    </row>
    <row r="109" spans="1:8" s="109" customFormat="1" ht="11.5">
      <c r="B109" s="111"/>
      <c r="C109" s="125">
        <v>3.08</v>
      </c>
      <c r="D109" s="112" t="s">
        <v>35</v>
      </c>
      <c r="E109" s="113" t="s">
        <v>12</v>
      </c>
      <c r="F109" s="109">
        <v>8</v>
      </c>
      <c r="G109" s="26"/>
      <c r="H109" s="114">
        <f>F109*G109</f>
        <v>0</v>
      </c>
    </row>
    <row r="110" spans="1:8" s="122" customFormat="1" ht="11.5">
      <c r="A110" s="109"/>
      <c r="B110" s="111"/>
      <c r="C110" s="113">
        <v>3.09</v>
      </c>
      <c r="D110" s="112" t="s">
        <v>23</v>
      </c>
      <c r="E110" s="113" t="s">
        <v>12</v>
      </c>
      <c r="F110" s="109">
        <v>8</v>
      </c>
      <c r="G110" s="26"/>
      <c r="H110" s="114">
        <f>F110*G110</f>
        <v>0</v>
      </c>
    </row>
    <row r="111" spans="1:8" s="122" customFormat="1" ht="11.5">
      <c r="A111" s="109"/>
      <c r="B111" s="111"/>
      <c r="C111" s="125">
        <v>3.1</v>
      </c>
      <c r="D111" s="112" t="s">
        <v>24</v>
      </c>
      <c r="E111" s="113" t="s">
        <v>12</v>
      </c>
      <c r="F111" s="109">
        <v>4</v>
      </c>
      <c r="G111" s="26"/>
      <c r="H111" s="114">
        <f>F111*G111</f>
        <v>0</v>
      </c>
    </row>
    <row r="112" spans="1:8" s="109" customFormat="1" ht="11.5">
      <c r="A112" s="122"/>
      <c r="B112" s="124"/>
      <c r="C112" s="125">
        <v>3.11</v>
      </c>
      <c r="D112" s="112" t="s">
        <v>25</v>
      </c>
      <c r="E112" s="113" t="s">
        <v>12</v>
      </c>
      <c r="F112" s="109">
        <v>4</v>
      </c>
      <c r="G112" s="26"/>
      <c r="H112" s="114">
        <f>F112*G112</f>
        <v>0</v>
      </c>
    </row>
    <row r="113" spans="1:8" s="109" customFormat="1" ht="11.5">
      <c r="A113" s="122"/>
      <c r="B113" s="124"/>
      <c r="C113" s="125">
        <v>3.12</v>
      </c>
      <c r="D113" s="112" t="s">
        <v>62</v>
      </c>
      <c r="E113" s="113" t="s">
        <v>12</v>
      </c>
      <c r="F113" s="109">
        <v>4</v>
      </c>
      <c r="G113" s="26"/>
      <c r="H113" s="114">
        <f>F113*G113</f>
        <v>0</v>
      </c>
    </row>
    <row r="114" spans="1:8" s="109" customFormat="1" ht="11.5">
      <c r="A114" s="122"/>
      <c r="B114" s="124"/>
      <c r="C114" s="125"/>
      <c r="D114" s="112"/>
      <c r="E114" s="113"/>
      <c r="G114" s="26"/>
      <c r="H114" s="114"/>
    </row>
    <row r="115" spans="1:8" s="109" customFormat="1" ht="23">
      <c r="A115" s="122"/>
      <c r="B115" s="124"/>
      <c r="C115" s="125">
        <v>3.13</v>
      </c>
      <c r="D115" s="126" t="s">
        <v>30</v>
      </c>
      <c r="E115" s="127" t="s">
        <v>12</v>
      </c>
      <c r="F115" s="122">
        <v>11</v>
      </c>
      <c r="G115" s="23"/>
      <c r="H115" s="114">
        <f>F115*G115</f>
        <v>0</v>
      </c>
    </row>
    <row r="116" spans="1:8" s="122" customFormat="1" ht="11.5">
      <c r="B116" s="124"/>
      <c r="C116" s="125"/>
      <c r="E116" s="127"/>
      <c r="G116" s="23"/>
      <c r="H116" s="128"/>
    </row>
    <row r="117" spans="1:8">
      <c r="A117" s="122"/>
      <c r="B117" s="124"/>
      <c r="C117" s="125">
        <v>3.14</v>
      </c>
      <c r="D117" s="126" t="s">
        <v>22</v>
      </c>
      <c r="E117" s="127" t="s">
        <v>12</v>
      </c>
      <c r="F117" s="122">
        <v>1</v>
      </c>
      <c r="G117" s="27"/>
      <c r="H117" s="122">
        <f>F117*G117</f>
        <v>0</v>
      </c>
    </row>
    <row r="118" spans="1:8" s="109" customFormat="1" ht="11.5">
      <c r="A118" s="122"/>
      <c r="B118" s="124"/>
      <c r="C118" s="125"/>
      <c r="D118" s="126"/>
      <c r="E118" s="127"/>
      <c r="F118" s="122"/>
      <c r="G118" s="27"/>
      <c r="H118" s="122"/>
    </row>
    <row r="119" spans="1:8" s="109" customFormat="1" ht="11.5">
      <c r="A119" s="123"/>
      <c r="B119" s="124"/>
      <c r="C119" s="125">
        <v>3.15</v>
      </c>
      <c r="D119" s="126" t="s">
        <v>17</v>
      </c>
      <c r="E119" s="127" t="s">
        <v>12</v>
      </c>
      <c r="F119" s="122">
        <v>1</v>
      </c>
      <c r="G119" s="27"/>
      <c r="H119" s="122">
        <f>F119*G119</f>
        <v>0</v>
      </c>
    </row>
    <row r="120" spans="1:8" s="122" customFormat="1" ht="13">
      <c r="A120" s="40"/>
      <c r="B120" s="41"/>
      <c r="C120" s="125"/>
      <c r="D120" s="126"/>
      <c r="E120" s="127"/>
      <c r="G120" s="27"/>
      <c r="H120" s="128"/>
    </row>
    <row r="121" spans="1:8" s="122" customFormat="1" ht="26">
      <c r="A121" s="40"/>
      <c r="B121" s="41"/>
      <c r="C121" s="34"/>
      <c r="D121" s="78" t="s">
        <v>13</v>
      </c>
      <c r="E121" s="75"/>
      <c r="F121" s="39"/>
      <c r="G121" s="28"/>
      <c r="H121" s="76">
        <f>SUM(H92:H120)</f>
        <v>0</v>
      </c>
    </row>
    <row r="122" spans="1:8" s="122" customFormat="1" ht="13">
      <c r="A122" s="40"/>
      <c r="B122" s="41"/>
      <c r="C122" s="34"/>
      <c r="D122" s="78"/>
      <c r="E122" s="75"/>
      <c r="F122" s="39"/>
      <c r="G122" s="28"/>
      <c r="H122" s="76"/>
    </row>
    <row r="123" spans="1:8" ht="13">
      <c r="B123" s="41"/>
      <c r="D123" s="78"/>
      <c r="E123" s="75"/>
      <c r="F123" s="39"/>
      <c r="G123" s="28"/>
      <c r="H123" s="76"/>
    </row>
    <row r="124" spans="1:8" ht="13">
      <c r="A124" s="102"/>
      <c r="B124" s="103"/>
      <c r="C124" s="77">
        <v>4</v>
      </c>
      <c r="D124" s="40" t="s">
        <v>36</v>
      </c>
      <c r="E124" s="75"/>
      <c r="F124" s="39"/>
      <c r="G124" s="25"/>
      <c r="H124" s="76"/>
    </row>
    <row r="125" spans="1:8">
      <c r="A125" s="110"/>
      <c r="B125" s="111" t="s">
        <v>8</v>
      </c>
      <c r="C125" s="104"/>
      <c r="D125" s="105"/>
      <c r="E125" s="106"/>
      <c r="F125" s="107"/>
      <c r="G125" s="29"/>
      <c r="H125" s="108"/>
    </row>
    <row r="126" spans="1:8" s="39" customFormat="1" ht="92">
      <c r="A126" s="123"/>
      <c r="B126" s="124"/>
      <c r="C126" s="104">
        <v>4.01</v>
      </c>
      <c r="D126" s="112" t="s">
        <v>48</v>
      </c>
      <c r="E126" s="113" t="s">
        <v>12</v>
      </c>
      <c r="F126" s="109">
        <v>11</v>
      </c>
      <c r="G126" s="26"/>
      <c r="H126" s="114">
        <f>F126*G126</f>
        <v>0</v>
      </c>
    </row>
    <row r="127" spans="1:8" s="39" customFormat="1" ht="13">
      <c r="A127" s="123"/>
      <c r="B127" s="124"/>
      <c r="C127" s="125"/>
      <c r="D127" s="126"/>
      <c r="E127" s="127"/>
      <c r="F127" s="122"/>
      <c r="G127" s="23"/>
      <c r="H127" s="128"/>
    </row>
    <row r="128" spans="1:8" s="138" customFormat="1" ht="69">
      <c r="A128" s="123"/>
      <c r="B128" s="124"/>
      <c r="C128" s="125">
        <v>4.0199999999999996</v>
      </c>
      <c r="D128" s="126" t="s">
        <v>37</v>
      </c>
      <c r="E128" s="127"/>
      <c r="F128" s="122"/>
      <c r="G128" s="23"/>
      <c r="H128" s="128">
        <f>SUM(H126:H126)*0.1</f>
        <v>0</v>
      </c>
    </row>
    <row r="129" spans="1:8" s="39" customFormat="1" ht="13">
      <c r="A129" s="40"/>
      <c r="B129" s="41"/>
      <c r="C129" s="125"/>
      <c r="D129" s="126"/>
      <c r="E129" s="127"/>
      <c r="F129" s="122"/>
      <c r="G129" s="23"/>
      <c r="H129" s="128"/>
    </row>
    <row r="130" spans="1:8" ht="13">
      <c r="A130" s="40"/>
      <c r="B130" s="41"/>
      <c r="D130" s="78" t="s">
        <v>36</v>
      </c>
      <c r="E130" s="75"/>
      <c r="F130" s="39"/>
      <c r="G130" s="25"/>
      <c r="H130" s="76">
        <f>SUM(H126:H129)</f>
        <v>0</v>
      </c>
    </row>
    <row r="131" spans="1:8" ht="13">
      <c r="D131" s="78"/>
      <c r="E131" s="75"/>
      <c r="F131" s="39"/>
      <c r="G131" s="25"/>
      <c r="H131" s="76"/>
    </row>
    <row r="177" spans="1:8" s="39" customFormat="1" ht="13">
      <c r="A177" s="32"/>
      <c r="B177" s="33"/>
      <c r="C177" s="34"/>
      <c r="D177" s="35"/>
      <c r="E177" s="36"/>
      <c r="F177" s="37"/>
      <c r="G177" s="12"/>
      <c r="H177" s="38"/>
    </row>
    <row r="178" spans="1:8" s="39" customFormat="1" ht="13">
      <c r="A178" s="32"/>
      <c r="B178" s="33"/>
      <c r="C178" s="34"/>
      <c r="D178" s="35"/>
      <c r="E178" s="36"/>
      <c r="F178" s="37"/>
      <c r="G178" s="12"/>
      <c r="H178" s="38"/>
    </row>
    <row r="179" spans="1:8" s="39" customFormat="1" ht="13">
      <c r="A179" s="32"/>
      <c r="B179" s="33"/>
      <c r="C179" s="34"/>
      <c r="D179" s="35"/>
      <c r="E179" s="36"/>
      <c r="F179" s="37"/>
      <c r="G179" s="12"/>
      <c r="H179" s="38"/>
    </row>
  </sheetData>
  <sheetProtection algorithmName="SHA-512" hashValue="1m2vYEkxYMkvhfdwtwH4XlqMeOZ89pNucH3EdP25YW/soSmF+/FikbImYQkSvZ5G/G8x8Qf5t5Ylyi+KQt34KQ==" saltValue="pqtXrBH4LM1qbx+Zf2aop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8
hišni priključki</oddHeader>
    <oddFooter>&amp;R&amp;"Frutiger,Italic"&amp;8&amp;P
&amp;F</oddFooter>
  </headerFooter>
  <rowBreaks count="1" manualBreakCount="1">
    <brk id="49" max="16383" man="1"/>
  </rowBreaks>
  <ignoredErrors>
    <ignoredError sqref="H80:H86 H65 H75 H120 H90:H9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