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78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Popis!$H$143</definedName>
    <definedName name="SU_ZAKLJDELA">Popis!$H$152</definedName>
    <definedName name="SU_ZEMDELA">Popis!$H$66</definedName>
    <definedName name="Sub_11">Popis!$H$155</definedName>
    <definedName name="Sub_12">Popis!$H$159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30" i="2"/>
  <c r="H129" i="2"/>
  <c r="H128" i="2"/>
  <c r="H127" i="2"/>
  <c r="H126" i="2"/>
  <c r="H137" i="2"/>
  <c r="H136" i="2"/>
  <c r="H135" i="2"/>
  <c r="H134" i="2"/>
  <c r="H133" i="2"/>
  <c r="H116" i="2"/>
  <c r="H112" i="2"/>
  <c r="H108" i="2"/>
  <c r="H104" i="2"/>
  <c r="H81" i="2"/>
  <c r="H77" i="2"/>
  <c r="H73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8" i="2"/>
  <c r="H150" i="2" s="1"/>
  <c r="H152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39" i="2"/>
  <c r="H141" i="2"/>
  <c r="H93" i="2"/>
  <c r="H95" i="2" s="1"/>
  <c r="H37" i="2" s="1"/>
  <c r="H143" i="2" l="1"/>
  <c r="H40" i="2" s="1"/>
  <c r="H48" i="2" s="1"/>
</calcChain>
</file>

<file path=xl/sharedStrings.xml><?xml version="1.0" encoding="utf-8"?>
<sst xmlns="http://schemas.openxmlformats.org/spreadsheetml/2006/main" count="142" uniqueCount="77">
  <si>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</si>
  <si>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</si>
  <si>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</si>
  <si>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</si>
  <si>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</si>
  <si>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</si>
  <si>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</si>
  <si>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</si>
  <si>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</si>
  <si>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</si>
  <si>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</si>
  <si>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</si>
  <si>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</si>
  <si>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</si>
  <si>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</si>
  <si>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</si>
  <si>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</si>
  <si>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</si>
  <si>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</si>
  <si>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</si>
  <si>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</si>
  <si>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</si>
  <si>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</si>
  <si>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</si>
  <si>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</si>
  <si>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</si>
  <si>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</si>
  <si>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</si>
  <si>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</si>
  <si>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</si>
  <si>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</si>
  <si>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</si>
  <si>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</si>
  <si>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</si>
  <si>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</si>
  <si>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</si>
  <si>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</si>
  <si>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</si>
  <si>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</si>
  <si>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</si>
  <si>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</si>
  <si>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</si>
  <si>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</si>
  <si>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</si>
  <si>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</si>
  <si>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</si>
  <si>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</si>
  <si>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</si>
  <si>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</si>
  <si>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</si>
  <si>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</si>
  <si>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</si>
  <si>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</si>
  <si>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Sr. Gameljne, odsek 5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</si>
  <si>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</si>
  <si>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</si>
  <si>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</si>
  <si>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</si>
  <si>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</si>
  <si>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</si>
  <si>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150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</si>
  <si>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</si>
  <si>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</si>
  <si>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 xml:space="preserve"> </t>
  </si>
  <si>
    <t>Univerzalni navrtni zasun za NL cev kompletno s stremenom, ločno vrtljivo spojko za PE cev d 40, z vgradno garnituro in cestno kapo s podložnim obročem
DN 150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</si>
  <si>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</si>
  <si>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</si>
  <si>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</si>
  <si>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</si>
  <si>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</si>
  <si>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</si>
  <si>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DN 2x20 - obstoječe - se obnovi</t>
  </si>
  <si>
    <t>Tesnilni zamašek d 63/32.</t>
  </si>
  <si>
    <t>Tesnilni zamašek d 75/40.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</si>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</sst>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F-45C2-A0C6-06E64F8AF8F2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7F0F-45C2-A0C6-06E64F8AF8F2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F-45C2-A0C6-06E64F8AF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402128"/>
        <c:axId val="148402512"/>
      </c:barChart>
      <c:catAx>
        <c:axId val="14840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4840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40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484021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54" zoomScaleNormal="100" zoomScaleSheetLayoutView="100" workbookViewId="0">
      <selection activeCell="A54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52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53</v>
      </c>
    </row>
    <row r="15" spans="1:8" ht="62.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56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57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74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76</v>
      </c>
      <c r="E54" s="113" t="s">
        <v>11</v>
      </c>
      <c r="F54" s="109">
        <v>45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48</v>
      </c>
      <c r="E56" s="113" t="s">
        <v>49</v>
      </c>
      <c r="F56" s="109">
        <v>50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75</v>
      </c>
      <c r="E58" s="127" t="s">
        <v>11</v>
      </c>
      <c r="F58" s="122">
        <v>104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41</v>
      </c>
      <c r="E60" s="113" t="s">
        <v>11</v>
      </c>
      <c r="F60" s="109">
        <v>78</v>
      </c>
      <c r="G60" s="26"/>
      <c r="H60" s="114">
        <f>F60*G60</f>
        <v>0</v>
      </c>
    </row>
    <row r="61" spans="1:8" s="109" customFormat="1" ht="11.5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61">
      <c r="A62" s="123"/>
      <c r="B62" s="124"/>
      <c r="C62" s="129">
        <v>1.05</v>
      </c>
      <c r="D62" s="126" t="s">
        <v>50</v>
      </c>
      <c r="E62" s="127" t="s">
        <v>12</v>
      </c>
      <c r="F62" s="122">
        <v>9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154</v>
      </c>
      <c r="G71" s="23"/>
      <c r="H71" s="128">
        <f>F71*G71</f>
        <v>0</v>
      </c>
    </row>
    <row r="72" spans="1:8" s="122" customFormat="1" ht="11.5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57.5">
      <c r="A73" s="130"/>
      <c r="B73" s="131"/>
      <c r="C73" s="125">
        <v>2.02</v>
      </c>
      <c r="D73" s="126" t="s">
        <v>58</v>
      </c>
      <c r="E73" s="127" t="s">
        <v>11</v>
      </c>
      <c r="F73" s="122">
        <v>43</v>
      </c>
      <c r="G73" s="23"/>
      <c r="H73" s="128">
        <f>F73*G73</f>
        <v>0</v>
      </c>
    </row>
    <row r="74" spans="1:8" s="122" customFormat="1" ht="11.5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3">
      <c r="A75" s="130"/>
      <c r="B75" s="131"/>
      <c r="C75" s="125">
        <v>2.0299999999999998</v>
      </c>
      <c r="D75" s="126" t="s">
        <v>34</v>
      </c>
      <c r="E75" s="127" t="s">
        <v>11</v>
      </c>
      <c r="F75" s="122">
        <v>154</v>
      </c>
      <c r="G75" s="23"/>
      <c r="H75" s="128">
        <f>F75*G75</f>
        <v>0</v>
      </c>
    </row>
    <row r="76" spans="1:8" s="122" customFormat="1" ht="11.5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3">
      <c r="A77" s="130"/>
      <c r="B77" s="131"/>
      <c r="C77" s="125">
        <v>2.04</v>
      </c>
      <c r="D77" s="126" t="s">
        <v>59</v>
      </c>
      <c r="E77" s="127" t="s">
        <v>11</v>
      </c>
      <c r="F77" s="122">
        <v>43</v>
      </c>
      <c r="G77" s="23"/>
      <c r="H77" s="128">
        <f>F77*G77</f>
        <v>0</v>
      </c>
    </row>
    <row r="78" spans="1:8" s="122" customFormat="1" ht="11.5">
      <c r="B78" s="124" t="s">
        <v>10</v>
      </c>
      <c r="C78" s="135"/>
      <c r="D78" s="126"/>
      <c r="E78" s="127"/>
      <c r="G78" s="27"/>
      <c r="H78" s="128"/>
    </row>
    <row r="79" spans="1:8" s="109" customFormat="1" ht="57.5">
      <c r="B79" s="111"/>
      <c r="C79" s="125">
        <v>2.0499999999999998</v>
      </c>
      <c r="D79" s="126" t="s">
        <v>54</v>
      </c>
      <c r="E79" s="127" t="s">
        <v>12</v>
      </c>
      <c r="F79" s="122">
        <v>8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7"/>
      <c r="H80" s="128"/>
    </row>
    <row r="81" spans="1:8" s="109" customFormat="1" ht="57.5">
      <c r="B81" s="111"/>
      <c r="C81" s="125">
        <v>2.06</v>
      </c>
      <c r="D81" s="126" t="s">
        <v>60</v>
      </c>
      <c r="E81" s="127" t="s">
        <v>12</v>
      </c>
      <c r="F81" s="122">
        <v>1</v>
      </c>
      <c r="G81" s="23"/>
      <c r="H81" s="128">
        <f>F81*G81</f>
        <v>0</v>
      </c>
    </row>
    <row r="82" spans="1:8" s="122" customFormat="1" ht="11.5">
      <c r="B82" s="124" t="s">
        <v>10</v>
      </c>
      <c r="C82" s="135"/>
      <c r="D82" s="126"/>
      <c r="E82" s="127"/>
      <c r="G82" s="27"/>
      <c r="H82" s="128"/>
    </row>
    <row r="83" spans="1:8" s="122" customFormat="1" ht="11.5">
      <c r="B83" s="124"/>
      <c r="C83" s="125">
        <v>2.0699999999999998</v>
      </c>
      <c r="D83" s="126" t="s">
        <v>38</v>
      </c>
      <c r="E83" s="127" t="s">
        <v>12</v>
      </c>
      <c r="F83" s="122">
        <v>18</v>
      </c>
      <c r="G83" s="23"/>
      <c r="H83" s="128">
        <f>F83*G83</f>
        <v>0</v>
      </c>
    </row>
    <row r="84" spans="1:8" s="122" customFormat="1" ht="11.5">
      <c r="B84" s="124"/>
      <c r="C84" s="135"/>
      <c r="D84" s="126"/>
      <c r="E84" s="127"/>
      <c r="G84" s="23"/>
      <c r="H84" s="128"/>
    </row>
    <row r="85" spans="1:8" s="122" customFormat="1" ht="46">
      <c r="B85" s="124"/>
      <c r="C85" s="125">
        <v>2.08</v>
      </c>
      <c r="D85" s="126" t="s">
        <v>39</v>
      </c>
      <c r="E85" s="127" t="s">
        <v>12</v>
      </c>
      <c r="F85" s="122">
        <v>9</v>
      </c>
      <c r="G85" s="23"/>
      <c r="H85" s="128">
        <f>F85*G85</f>
        <v>0</v>
      </c>
    </row>
    <row r="86" spans="1:8" s="122" customFormat="1" ht="11.5">
      <c r="B86" s="124" t="s">
        <v>10</v>
      </c>
      <c r="C86" s="135"/>
      <c r="D86" s="126"/>
      <c r="E86" s="127"/>
      <c r="G86" s="23"/>
      <c r="H86" s="128"/>
    </row>
    <row r="87" spans="1:8" s="122" customFormat="1" ht="23">
      <c r="B87" s="124"/>
      <c r="C87" s="125">
        <v>2.09</v>
      </c>
      <c r="D87" s="126" t="s">
        <v>51</v>
      </c>
      <c r="E87" s="127" t="s">
        <v>12</v>
      </c>
      <c r="F87" s="122">
        <v>9</v>
      </c>
      <c r="G87" s="23"/>
      <c r="H87" s="128">
        <f>F87*G87</f>
        <v>0</v>
      </c>
    </row>
    <row r="88" spans="1:8" s="122" customFormat="1" ht="11.5">
      <c r="B88" s="124" t="s">
        <v>10</v>
      </c>
      <c r="C88" s="135"/>
      <c r="D88" s="126"/>
      <c r="E88" s="127"/>
      <c r="G88" s="23"/>
      <c r="H88" s="128"/>
    </row>
    <row r="89" spans="1:8" s="122" customFormat="1" ht="23">
      <c r="B89" s="124"/>
      <c r="C89" s="125">
        <v>2.1</v>
      </c>
      <c r="D89" s="126" t="s">
        <v>20</v>
      </c>
      <c r="E89" s="127" t="s">
        <v>12</v>
      </c>
      <c r="F89" s="122">
        <v>9</v>
      </c>
      <c r="G89" s="23"/>
      <c r="H89" s="128">
        <f>F89*G89</f>
        <v>0</v>
      </c>
    </row>
    <row r="90" spans="1:8" s="122" customFormat="1" ht="11.5">
      <c r="B90" s="124" t="s">
        <v>10</v>
      </c>
      <c r="C90" s="135"/>
      <c r="D90" s="126"/>
      <c r="E90" s="127"/>
      <c r="G90" s="23"/>
      <c r="H90" s="128"/>
    </row>
    <row r="91" spans="1:8" s="122" customFormat="1" ht="34.5">
      <c r="B91" s="124"/>
      <c r="C91" s="125">
        <v>2.11</v>
      </c>
      <c r="D91" s="126" t="s">
        <v>43</v>
      </c>
      <c r="E91" s="127" t="s">
        <v>11</v>
      </c>
      <c r="F91" s="122">
        <v>197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69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 ht="13">
      <c r="A94" s="40"/>
      <c r="B94" s="41"/>
      <c r="C94" s="125"/>
      <c r="D94" s="126"/>
      <c r="E94" s="127"/>
      <c r="F94" s="122"/>
      <c r="G94" s="23"/>
      <c r="H94" s="128"/>
    </row>
    <row r="95" spans="1:8" ht="13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 ht="13">
      <c r="A96" s="40"/>
      <c r="B96" s="41"/>
      <c r="C96" s="34"/>
      <c r="D96" s="78"/>
      <c r="E96" s="75"/>
      <c r="F96" s="39"/>
      <c r="G96" s="25"/>
      <c r="H96" s="76"/>
    </row>
    <row r="97" spans="1:8" s="122" customFormat="1" ht="13">
      <c r="A97" s="32"/>
      <c r="B97" s="41"/>
      <c r="C97" s="34"/>
      <c r="D97" s="78"/>
      <c r="E97" s="75"/>
      <c r="F97" s="39"/>
      <c r="G97" s="25"/>
      <c r="H97" s="76"/>
    </row>
    <row r="98" spans="1:8" s="122" customFormat="1" ht="13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1.5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57.5">
      <c r="A100" s="130"/>
      <c r="B100" s="131"/>
      <c r="C100" s="104"/>
      <c r="D100" s="126" t="s">
        <v>40</v>
      </c>
      <c r="E100" s="113"/>
      <c r="F100" s="109"/>
      <c r="G100" s="30"/>
      <c r="H100" s="114"/>
    </row>
    <row r="101" spans="1:8" s="122" customFormat="1" ht="11.5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1.5">
      <c r="A102" s="130"/>
      <c r="B102" s="131"/>
      <c r="C102" s="125">
        <v>3.01</v>
      </c>
      <c r="D102" s="126" t="s">
        <v>44</v>
      </c>
      <c r="E102" s="127" t="s">
        <v>11</v>
      </c>
      <c r="F102" s="122">
        <v>162</v>
      </c>
      <c r="G102" s="23"/>
      <c r="H102" s="128">
        <f>F102*G102</f>
        <v>0</v>
      </c>
    </row>
    <row r="103" spans="1:8" s="122" customFormat="1" ht="11.5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1.5">
      <c r="A104" s="130"/>
      <c r="B104" s="131"/>
      <c r="C104" s="125">
        <v>3.02</v>
      </c>
      <c r="D104" s="126" t="s">
        <v>61</v>
      </c>
      <c r="E104" s="127" t="s">
        <v>11</v>
      </c>
      <c r="F104" s="122">
        <v>46</v>
      </c>
      <c r="G104" s="23"/>
      <c r="H104" s="128">
        <f>F104*G104</f>
        <v>0</v>
      </c>
    </row>
    <row r="105" spans="1:8" s="122" customFormat="1" ht="11.5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1.5">
      <c r="B106" s="124"/>
      <c r="C106" s="125">
        <v>3.03</v>
      </c>
      <c r="D106" s="126" t="s">
        <v>45</v>
      </c>
      <c r="E106" s="127" t="s">
        <v>11</v>
      </c>
      <c r="F106" s="122">
        <v>162</v>
      </c>
      <c r="G106" s="23"/>
      <c r="H106" s="128">
        <f>F106*G106</f>
        <v>0</v>
      </c>
    </row>
    <row r="107" spans="1:8" s="122" customFormat="1" ht="11.5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1.5">
      <c r="B108" s="124"/>
      <c r="C108" s="125">
        <v>3.04</v>
      </c>
      <c r="D108" s="126" t="s">
        <v>62</v>
      </c>
      <c r="E108" s="127" t="s">
        <v>11</v>
      </c>
      <c r="F108" s="122">
        <v>46</v>
      </c>
      <c r="G108" s="23"/>
      <c r="H108" s="128">
        <f>F108*G108</f>
        <v>0</v>
      </c>
    </row>
    <row r="109" spans="1:8" s="122" customFormat="1" ht="11.5">
      <c r="B109" s="124"/>
      <c r="C109" s="125"/>
      <c r="D109" s="126"/>
      <c r="E109" s="127"/>
      <c r="G109" s="23"/>
      <c r="H109" s="128"/>
    </row>
    <row r="110" spans="1:8" s="122" customFormat="1" ht="11.5">
      <c r="A110" s="130"/>
      <c r="B110" s="131"/>
      <c r="C110" s="125">
        <v>3.05</v>
      </c>
      <c r="D110" s="126" t="s">
        <v>72</v>
      </c>
      <c r="E110" s="127" t="s">
        <v>12</v>
      </c>
      <c r="F110" s="122">
        <v>16</v>
      </c>
      <c r="G110" s="23"/>
      <c r="H110" s="128">
        <f>F110*G110</f>
        <v>0</v>
      </c>
    </row>
    <row r="111" spans="1:8" s="122" customFormat="1" ht="11.5">
      <c r="B111" s="124"/>
      <c r="C111" s="125"/>
      <c r="D111" s="126"/>
      <c r="E111" s="127"/>
      <c r="G111" s="23"/>
      <c r="H111" s="128"/>
    </row>
    <row r="112" spans="1:8" s="122" customFormat="1" ht="11.5">
      <c r="A112" s="130"/>
      <c r="B112" s="131"/>
      <c r="C112" s="125">
        <v>3.06</v>
      </c>
      <c r="D112" s="126" t="s">
        <v>73</v>
      </c>
      <c r="E112" s="127" t="s">
        <v>12</v>
      </c>
      <c r="F112" s="122">
        <v>2</v>
      </c>
      <c r="G112" s="23"/>
      <c r="H112" s="128">
        <f>F112*G112</f>
        <v>0</v>
      </c>
    </row>
    <row r="113" spans="1:8" s="109" customFormat="1" ht="11.5">
      <c r="A113" s="122"/>
      <c r="B113" s="124"/>
      <c r="C113" s="125"/>
      <c r="D113" s="132"/>
      <c r="E113" s="119"/>
      <c r="F113" s="133"/>
      <c r="G113" s="24"/>
      <c r="H113" s="134" t="s">
        <v>63</v>
      </c>
    </row>
    <row r="114" spans="1:8" s="109" customFormat="1" ht="69">
      <c r="A114" s="122"/>
      <c r="B114" s="124"/>
      <c r="C114" s="125">
        <v>3.07</v>
      </c>
      <c r="D114" s="126" t="s">
        <v>55</v>
      </c>
      <c r="E114" s="127" t="s">
        <v>12</v>
      </c>
      <c r="F114" s="122">
        <v>8</v>
      </c>
      <c r="G114" s="23"/>
      <c r="H114" s="128">
        <f>F114*G114</f>
        <v>0</v>
      </c>
    </row>
    <row r="115" spans="1:8" s="109" customFormat="1" ht="11.5">
      <c r="A115" s="122"/>
      <c r="B115" s="124"/>
      <c r="C115" s="125"/>
      <c r="D115" s="132"/>
      <c r="E115" s="119"/>
      <c r="F115" s="133"/>
      <c r="G115" s="24"/>
      <c r="H115" s="134" t="s">
        <v>63</v>
      </c>
    </row>
    <row r="116" spans="1:8" s="109" customFormat="1" ht="69">
      <c r="A116" s="122"/>
      <c r="B116" s="124"/>
      <c r="C116" s="125">
        <v>3.08</v>
      </c>
      <c r="D116" s="126" t="s">
        <v>64</v>
      </c>
      <c r="E116" s="127" t="s">
        <v>12</v>
      </c>
      <c r="F116" s="122">
        <v>1</v>
      </c>
      <c r="G116" s="23"/>
      <c r="H116" s="128">
        <f>F116*G116</f>
        <v>0</v>
      </c>
    </row>
    <row r="117" spans="1:8" s="109" customFormat="1" ht="11.5">
      <c r="A117" s="122"/>
      <c r="B117" s="124"/>
      <c r="C117" s="125"/>
      <c r="D117" s="132"/>
      <c r="E117" s="119"/>
      <c r="F117" s="133"/>
      <c r="G117" s="24"/>
      <c r="H117" s="134"/>
    </row>
    <row r="118" spans="1:8" s="109" customFormat="1" ht="23">
      <c r="B118" s="111"/>
      <c r="C118" s="113"/>
      <c r="D118" s="136" t="s">
        <v>42</v>
      </c>
      <c r="E118" s="113"/>
      <c r="G118" s="26"/>
      <c r="H118" s="114"/>
    </row>
    <row r="119" spans="1:8" s="109" customFormat="1" ht="11.5">
      <c r="B119" s="111"/>
      <c r="C119" s="125">
        <v>3.09</v>
      </c>
      <c r="D119" s="112" t="s">
        <v>35</v>
      </c>
      <c r="E119" s="113" t="s">
        <v>12</v>
      </c>
      <c r="F119" s="109">
        <v>14</v>
      </c>
      <c r="G119" s="26"/>
      <c r="H119" s="114">
        <f>F119*G119</f>
        <v>0</v>
      </c>
    </row>
    <row r="120" spans="1:8" s="122" customFormat="1" ht="11.5">
      <c r="A120" s="109"/>
      <c r="B120" s="111"/>
      <c r="C120" s="113">
        <v>3.1</v>
      </c>
      <c r="D120" s="112" t="s">
        <v>23</v>
      </c>
      <c r="E120" s="113" t="s">
        <v>12</v>
      </c>
      <c r="F120" s="109">
        <v>14</v>
      </c>
      <c r="G120" s="26"/>
      <c r="H120" s="114">
        <f>F120*G120</f>
        <v>0</v>
      </c>
    </row>
    <row r="121" spans="1:8" s="122" customFormat="1" ht="11.5">
      <c r="A121" s="109"/>
      <c r="B121" s="111"/>
      <c r="C121" s="125">
        <v>3.11</v>
      </c>
      <c r="D121" s="112" t="s">
        <v>24</v>
      </c>
      <c r="E121" s="113" t="s">
        <v>12</v>
      </c>
      <c r="F121" s="109">
        <v>7</v>
      </c>
      <c r="G121" s="26"/>
      <c r="H121" s="114">
        <f>F121*G121</f>
        <v>0</v>
      </c>
    </row>
    <row r="122" spans="1:8" s="109" customFormat="1" ht="11.5">
      <c r="A122" s="122"/>
      <c r="B122" s="124"/>
      <c r="C122" s="125">
        <v>3.12</v>
      </c>
      <c r="D122" s="112" t="s">
        <v>25</v>
      </c>
      <c r="E122" s="113" t="s">
        <v>12</v>
      </c>
      <c r="F122" s="109">
        <v>7</v>
      </c>
      <c r="G122" s="26"/>
      <c r="H122" s="114">
        <f>F122*G122</f>
        <v>0</v>
      </c>
    </row>
    <row r="123" spans="1:8" s="109" customFormat="1" ht="23">
      <c r="A123" s="122"/>
      <c r="B123" s="124"/>
      <c r="C123" s="125">
        <v>3.13</v>
      </c>
      <c r="D123" s="126" t="s">
        <v>30</v>
      </c>
      <c r="E123" s="127" t="s">
        <v>12</v>
      </c>
      <c r="F123" s="122">
        <v>7</v>
      </c>
      <c r="G123" s="23"/>
      <c r="H123" s="114">
        <f>F123*G123</f>
        <v>0</v>
      </c>
    </row>
    <row r="124" spans="1:8" s="122" customFormat="1" ht="11.5">
      <c r="B124" s="124"/>
      <c r="C124" s="125"/>
      <c r="D124" s="126"/>
      <c r="E124" s="127"/>
      <c r="G124" s="23"/>
      <c r="H124" s="128"/>
    </row>
    <row r="125" spans="1:8" s="122" customFormat="1" ht="23">
      <c r="B125" s="124"/>
      <c r="C125" s="127"/>
      <c r="D125" s="137" t="s">
        <v>71</v>
      </c>
      <c r="E125" s="127"/>
      <c r="G125" s="23"/>
      <c r="H125" s="128"/>
    </row>
    <row r="126" spans="1:8" s="122" customFormat="1" ht="11.5">
      <c r="B126" s="124"/>
      <c r="C126" s="125">
        <v>3.14</v>
      </c>
      <c r="D126" s="126" t="s">
        <v>35</v>
      </c>
      <c r="E126" s="127" t="s">
        <v>12</v>
      </c>
      <c r="F126" s="122">
        <v>2</v>
      </c>
      <c r="G126" s="23"/>
      <c r="H126" s="128">
        <f>F126*G126</f>
        <v>0</v>
      </c>
    </row>
    <row r="127" spans="1:8" s="122" customFormat="1" ht="11.5">
      <c r="B127" s="124"/>
      <c r="C127" s="127">
        <v>3.15</v>
      </c>
      <c r="D127" s="126" t="s">
        <v>23</v>
      </c>
      <c r="E127" s="127" t="s">
        <v>12</v>
      </c>
      <c r="F127" s="122">
        <v>4</v>
      </c>
      <c r="G127" s="23"/>
      <c r="H127" s="128">
        <f>F127*G127</f>
        <v>0</v>
      </c>
    </row>
    <row r="128" spans="1:8" s="122" customFormat="1" ht="11.5">
      <c r="B128" s="124"/>
      <c r="C128" s="125">
        <v>3.16</v>
      </c>
      <c r="D128" s="126" t="s">
        <v>24</v>
      </c>
      <c r="E128" s="127" t="s">
        <v>12</v>
      </c>
      <c r="F128" s="122">
        <v>2</v>
      </c>
      <c r="G128" s="23"/>
      <c r="H128" s="128">
        <f>F128*G128</f>
        <v>0</v>
      </c>
    </row>
    <row r="129" spans="1:8" s="122" customFormat="1" ht="11.5">
      <c r="B129" s="124"/>
      <c r="C129" s="125">
        <v>3.17</v>
      </c>
      <c r="D129" s="126" t="s">
        <v>25</v>
      </c>
      <c r="E129" s="127" t="s">
        <v>12</v>
      </c>
      <c r="F129" s="122">
        <v>2</v>
      </c>
      <c r="G129" s="23"/>
      <c r="H129" s="128">
        <f>F129*G129</f>
        <v>0</v>
      </c>
    </row>
    <row r="130" spans="1:8" s="122" customFormat="1" ht="23">
      <c r="B130" s="124"/>
      <c r="C130" s="125">
        <v>3.18</v>
      </c>
      <c r="D130" s="126" t="s">
        <v>30</v>
      </c>
      <c r="E130" s="127" t="s">
        <v>12</v>
      </c>
      <c r="F130" s="122">
        <v>2</v>
      </c>
      <c r="G130" s="23"/>
      <c r="H130" s="128">
        <f>F130*G130</f>
        <v>0</v>
      </c>
    </row>
    <row r="131" spans="1:8" s="122" customFormat="1" ht="11.5">
      <c r="B131" s="124"/>
      <c r="C131" s="125"/>
      <c r="E131" s="127"/>
      <c r="G131" s="23"/>
      <c r="H131" s="128"/>
    </row>
    <row r="132" spans="1:8" s="122" customFormat="1" ht="23">
      <c r="B132" s="124"/>
      <c r="C132" s="127"/>
      <c r="D132" s="137" t="s">
        <v>65</v>
      </c>
      <c r="E132" s="127"/>
      <c r="G132" s="23"/>
      <c r="H132" s="128"/>
    </row>
    <row r="133" spans="1:8" s="122" customFormat="1" ht="11.5">
      <c r="B133" s="124"/>
      <c r="C133" s="125">
        <v>3.19</v>
      </c>
      <c r="D133" s="126" t="s">
        <v>66</v>
      </c>
      <c r="E133" s="127" t="s">
        <v>12</v>
      </c>
      <c r="F133" s="122">
        <v>2</v>
      </c>
      <c r="G133" s="23"/>
      <c r="H133" s="128">
        <f>F133*G133</f>
        <v>0</v>
      </c>
    </row>
    <row r="134" spans="1:8" s="122" customFormat="1" ht="11.5">
      <c r="B134" s="124"/>
      <c r="C134" s="127">
        <v>3.2</v>
      </c>
      <c r="D134" s="126" t="s">
        <v>67</v>
      </c>
      <c r="E134" s="127" t="s">
        <v>12</v>
      </c>
      <c r="F134" s="122">
        <v>2</v>
      </c>
      <c r="G134" s="23"/>
      <c r="H134" s="128">
        <f>F134*G134</f>
        <v>0</v>
      </c>
    </row>
    <row r="135" spans="1:8" s="122" customFormat="1" ht="11.5">
      <c r="B135" s="124"/>
      <c r="C135" s="125">
        <v>3.21</v>
      </c>
      <c r="D135" s="126" t="s">
        <v>68</v>
      </c>
      <c r="E135" s="127" t="s">
        <v>12</v>
      </c>
      <c r="F135" s="122">
        <v>1</v>
      </c>
      <c r="G135" s="23"/>
      <c r="H135" s="128">
        <f>F135*G135</f>
        <v>0</v>
      </c>
    </row>
    <row r="136" spans="1:8" s="122" customFormat="1" ht="11.5">
      <c r="B136" s="124"/>
      <c r="C136" s="125">
        <v>3.22</v>
      </c>
      <c r="D136" s="126" t="s">
        <v>69</v>
      </c>
      <c r="E136" s="127" t="s">
        <v>12</v>
      </c>
      <c r="F136" s="122">
        <v>1</v>
      </c>
      <c r="G136" s="23"/>
      <c r="H136" s="128">
        <f>F136*G136</f>
        <v>0</v>
      </c>
    </row>
    <row r="137" spans="1:8" s="122" customFormat="1" ht="23">
      <c r="B137" s="124"/>
      <c r="C137" s="125">
        <v>3.23</v>
      </c>
      <c r="D137" s="126" t="s">
        <v>70</v>
      </c>
      <c r="E137" s="127" t="s">
        <v>12</v>
      </c>
      <c r="F137" s="122">
        <v>1</v>
      </c>
      <c r="G137" s="23"/>
      <c r="H137" s="128">
        <f>F137*G137</f>
        <v>0</v>
      </c>
    </row>
    <row r="138" spans="1:8" s="122" customFormat="1" ht="11.5">
      <c r="B138" s="124"/>
      <c r="C138" s="125"/>
      <c r="E138" s="127"/>
      <c r="G138" s="23"/>
      <c r="H138" s="128"/>
    </row>
    <row r="139" spans="1:8">
      <c r="A139" s="122"/>
      <c r="B139" s="124"/>
      <c r="C139" s="125">
        <v>3.24</v>
      </c>
      <c r="D139" s="126" t="s">
        <v>22</v>
      </c>
      <c r="E139" s="127" t="s">
        <v>12</v>
      </c>
      <c r="F139" s="122">
        <v>1</v>
      </c>
      <c r="G139" s="27"/>
      <c r="H139" s="122">
        <f>F139*G139</f>
        <v>0</v>
      </c>
    </row>
    <row r="140" spans="1:8" s="109" customFormat="1" ht="11.5">
      <c r="A140" s="122"/>
      <c r="B140" s="124"/>
      <c r="C140" s="125"/>
      <c r="D140" s="126"/>
      <c r="E140" s="127"/>
      <c r="F140" s="122"/>
      <c r="G140" s="27"/>
      <c r="H140" s="122"/>
    </row>
    <row r="141" spans="1:8" s="109" customFormat="1" ht="11.5">
      <c r="A141" s="123"/>
      <c r="B141" s="124"/>
      <c r="C141" s="125">
        <v>3.25</v>
      </c>
      <c r="D141" s="126" t="s">
        <v>17</v>
      </c>
      <c r="E141" s="127" t="s">
        <v>12</v>
      </c>
      <c r="F141" s="122">
        <v>1</v>
      </c>
      <c r="G141" s="27"/>
      <c r="H141" s="122">
        <f>F141*G141</f>
        <v>0</v>
      </c>
    </row>
    <row r="142" spans="1:8" s="122" customFormat="1" ht="13">
      <c r="A142" s="40"/>
      <c r="B142" s="41"/>
      <c r="C142" s="125"/>
      <c r="D142" s="126"/>
      <c r="E142" s="127"/>
      <c r="G142" s="27"/>
      <c r="H142" s="128"/>
    </row>
    <row r="143" spans="1:8" s="122" customFormat="1" ht="26">
      <c r="A143" s="40"/>
      <c r="B143" s="41"/>
      <c r="C143" s="34"/>
      <c r="D143" s="78" t="s">
        <v>13</v>
      </c>
      <c r="E143" s="75"/>
      <c r="F143" s="39"/>
      <c r="G143" s="28"/>
      <c r="H143" s="76">
        <f>SUM(H98:H142)</f>
        <v>0</v>
      </c>
    </row>
    <row r="144" spans="1:8" s="122" customFormat="1" ht="13">
      <c r="A144" s="40"/>
      <c r="B144" s="41"/>
      <c r="C144" s="34"/>
      <c r="D144" s="78"/>
      <c r="E144" s="75"/>
      <c r="F144" s="39"/>
      <c r="G144" s="28"/>
      <c r="H144" s="76"/>
    </row>
    <row r="145" spans="1:8" ht="13">
      <c r="B145" s="41"/>
      <c r="D145" s="78"/>
      <c r="E145" s="75"/>
      <c r="F145" s="39"/>
      <c r="G145" s="28"/>
      <c r="H145" s="76"/>
    </row>
    <row r="146" spans="1:8" ht="13">
      <c r="A146" s="102"/>
      <c r="B146" s="103"/>
      <c r="C146" s="77">
        <v>4</v>
      </c>
      <c r="D146" s="40" t="s">
        <v>36</v>
      </c>
      <c r="E146" s="75"/>
      <c r="F146" s="39"/>
      <c r="G146" s="25"/>
      <c r="H146" s="76"/>
    </row>
    <row r="147" spans="1:8">
      <c r="A147" s="110"/>
      <c r="B147" s="111" t="s">
        <v>8</v>
      </c>
      <c r="C147" s="104"/>
      <c r="D147" s="105"/>
      <c r="E147" s="106"/>
      <c r="F147" s="107"/>
      <c r="G147" s="29"/>
      <c r="H147" s="108"/>
    </row>
    <row r="148" spans="1:8" s="39" customFormat="1" ht="92">
      <c r="A148" s="123"/>
      <c r="B148" s="124"/>
      <c r="C148" s="104">
        <v>4.01</v>
      </c>
      <c r="D148" s="112" t="s">
        <v>46</v>
      </c>
      <c r="E148" s="113" t="s">
        <v>12</v>
      </c>
      <c r="F148" s="109">
        <v>9</v>
      </c>
      <c r="G148" s="26"/>
      <c r="H148" s="114">
        <f>F148*G148</f>
        <v>0</v>
      </c>
    </row>
    <row r="149" spans="1:8" s="39" customFormat="1" ht="13">
      <c r="A149" s="123"/>
      <c r="B149" s="124"/>
      <c r="C149" s="125"/>
      <c r="D149" s="126"/>
      <c r="E149" s="127"/>
      <c r="F149" s="122"/>
      <c r="G149" s="23"/>
      <c r="H149" s="128"/>
    </row>
    <row r="150" spans="1:8" s="138" customFormat="1" ht="69">
      <c r="A150" s="123"/>
      <c r="B150" s="124"/>
      <c r="C150" s="125">
        <v>4.0199999999999996</v>
      </c>
      <c r="D150" s="126" t="s">
        <v>37</v>
      </c>
      <c r="E150" s="127"/>
      <c r="F150" s="122"/>
      <c r="G150" s="23"/>
      <c r="H150" s="128">
        <f>SUM(H148:H148)*0.1</f>
        <v>0</v>
      </c>
    </row>
    <row r="151" spans="1:8" s="39" customFormat="1" ht="13">
      <c r="A151" s="40"/>
      <c r="B151" s="41"/>
      <c r="C151" s="125"/>
      <c r="D151" s="126"/>
      <c r="E151" s="127"/>
      <c r="F151" s="122"/>
      <c r="G151" s="23"/>
      <c r="H151" s="128"/>
    </row>
    <row r="152" spans="1:8" ht="13">
      <c r="A152" s="40"/>
      <c r="B152" s="41"/>
      <c r="D152" s="78" t="s">
        <v>36</v>
      </c>
      <c r="E152" s="75"/>
      <c r="F152" s="39"/>
      <c r="G152" s="25"/>
      <c r="H152" s="76">
        <f>SUM(H148:H151)</f>
        <v>0</v>
      </c>
    </row>
    <row r="153" spans="1:8" ht="13">
      <c r="D153" s="78"/>
      <c r="E153" s="75"/>
      <c r="F153" s="39"/>
      <c r="G153" s="25"/>
      <c r="H153" s="76"/>
    </row>
    <row r="199" spans="1:8" s="39" customFormat="1" ht="13">
      <c r="A199" s="32"/>
      <c r="B199" s="33"/>
      <c r="C199" s="34"/>
      <c r="D199" s="35"/>
      <c r="E199" s="36"/>
      <c r="F199" s="37"/>
      <c r="G199" s="12"/>
      <c r="H199" s="38"/>
    </row>
    <row r="200" spans="1:8" s="39" customFormat="1" ht="13">
      <c r="A200" s="32"/>
      <c r="B200" s="33"/>
      <c r="C200" s="34"/>
      <c r="D200" s="35"/>
      <c r="E200" s="36"/>
      <c r="F200" s="37"/>
      <c r="G200" s="12"/>
      <c r="H200" s="38"/>
    </row>
    <row r="201" spans="1:8" s="39" customFormat="1" ht="13">
      <c r="A201" s="32"/>
      <c r="B201" s="33"/>
      <c r="C201" s="34"/>
      <c r="D201" s="35"/>
      <c r="E201" s="36"/>
      <c r="F201" s="37"/>
      <c r="G201" s="12"/>
      <c r="H201" s="38"/>
    </row>
  </sheetData>
  <sheetProtection algorithmName="SHA-512" hashValue="+d7ur5RaRdPlHrg3iLXvRQdwWzysW90tjVnmpcImiPZiLVpD1nGD1mZ6naUrsD288V7j+43Q+dQ+Qvdf0ursvA==" saltValue="g9BKjPpR9VoMX+84EepI4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5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4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