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IS-IS-Snaga\bostjan\popisi za razpis_vo\22_E31653_Gameljne\"/>
    </mc:Choice>
  </mc:AlternateContent>
  <bookViews>
    <workbookView xWindow="390" yWindow="390" windowWidth="17900" windowHeight="17400" tabRatio="799"/>
  </bookViews>
  <sheets>
    <sheet name="Popis" sheetId="2" r:id="rId1"/>
    <sheet name="Izmere" sheetId="1" r:id="rId2"/>
    <sheet name="Chart1" sheetId="3" r:id="rId3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Popis!$H$95</definedName>
    <definedName name="SU_NABAVAMAT">Popis!$H$136</definedName>
    <definedName name="SU_ZAKLJDELA">Popis!$H$145</definedName>
    <definedName name="SU_ZEMDELA">Popis!$H$66</definedName>
    <definedName name="Sub_11">Popis!$H$148</definedName>
    <definedName name="Sub_12">Popis!$H$152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8" i="2" l="1"/>
  <c r="H112" i="2"/>
  <c r="H114" i="2"/>
  <c r="H79" i="2"/>
  <c r="H77" i="2"/>
  <c r="H73" i="2"/>
  <c r="H108" i="2"/>
  <c r="H104" i="2"/>
  <c r="H130" i="2"/>
  <c r="H129" i="2"/>
  <c r="H128" i="2"/>
  <c r="H127" i="2"/>
  <c r="H126" i="2"/>
  <c r="H62" i="2" l="1"/>
  <c r="H56" i="2"/>
  <c r="H54" i="2"/>
  <c r="H106" i="2" l="1"/>
  <c r="H123" i="2" l="1"/>
  <c r="H122" i="2"/>
  <c r="H121" i="2"/>
  <c r="H120" i="2"/>
  <c r="H119" i="2"/>
  <c r="H116" i="2"/>
  <c r="H60" i="2"/>
  <c r="H83" i="2"/>
  <c r="H110" i="2"/>
  <c r="H141" i="2"/>
  <c r="H143" i="2" s="1"/>
  <c r="H145" i="2" s="1"/>
  <c r="H43" i="2" s="1"/>
  <c r="H102" i="2"/>
  <c r="H85" i="2"/>
  <c r="H75" i="2"/>
  <c r="H71" i="2"/>
  <c r="H81" i="2"/>
  <c r="H87" i="2"/>
  <c r="H89" i="2"/>
  <c r="H91" i="2"/>
  <c r="E17" i="1"/>
  <c r="H22" i="1" s="1"/>
  <c r="H64" i="2" l="1"/>
  <c r="H66" i="2" s="1"/>
  <c r="H34" i="2" s="1"/>
  <c r="H132" i="2"/>
  <c r="H134" i="2"/>
  <c r="H93" i="2"/>
  <c r="H95" i="2" s="1"/>
  <c r="H37" i="2" s="1"/>
  <c r="H136" i="2" l="1"/>
  <c r="H40" i="2" s="1"/>
  <c r="H48" i="2" s="1"/>
</calcChain>
</file>

<file path=xl/sharedStrings.xml><?xml version="1.0" encoding="utf-8"?>
<sst xmlns="http://schemas.openxmlformats.org/spreadsheetml/2006/main" count="129" uniqueCount="75">
  <si>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</si>
  <si>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</si>
  <si>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</si>
  <si>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</si>
  <si>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</si>
  <si>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</si>
  <si>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</si>
  <si>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</si>
  <si>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</si>
  <si>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</si>
  <si>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</si>
  <si>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</si>
  <si>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</si>
  <si>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</si>
  <si>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</si>
  <si>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</si>
  <si>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</si>
  <si>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</si>
  <si>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</si>
  <si>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</si>
  <si>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</si>
  <si>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</si>
  <si>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Dodatni in nepredvideni material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</si>
  <si>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</si>
  <si>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</si>
  <si>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</si>
  <si>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</si>
  <si>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</si>
  <si>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</si>
  <si>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</si>
  <si>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</si>
  <si>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</si>
  <si>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</si>
  <si>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</si>
  <si>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</si>
  <si>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</si>
  <si>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</si>
  <si>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</si>
  <si>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</si>
  <si>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</si>
  <si>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</si>
  <si>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</si>
  <si>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</si>
  <si>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</si>
  <si>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</si>
  <si>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</si>
  <si>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</si>
  <si>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</si>
  <si>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</si>
  <si>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</si>
  <si>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</si>
  <si>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</si>
  <si>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Obnova vodovodnega omrežja v območju aglomeracij v MOL -22- Gameljne</t>
  </si>
  <si>
    <t>8834_V</t>
  </si>
  <si>
    <t>september 2021</t>
  </si>
  <si>
    <t>Montaža univerzalnega navrtnega zasuna za cevovod NL DN 100 z montažo vgradne garniture in cestne kape, vključno s prehodno ločno spojko za cev PE d 32. Obračun za 1 kos.</t>
  </si>
  <si>
    <t>Univerzalni navrtni zasun za NL cev kompletno s stremenom, ločno vrtljivo spojko za PE cev d 32, z vgradno garnituro in cestno kapo s podložnim obročem
DN 100 / d 32</t>
  </si>
  <si>
    <t>vodomerno mesto DN 25 - obstoječe - se obnovi</t>
  </si>
  <si>
    <t>prehodna spojka, d40/5/4"</t>
  </si>
  <si>
    <t>zmanjševalni kos 5/4"/1"</t>
  </si>
  <si>
    <t>krogelni ventil, 5/4"</t>
  </si>
  <si>
    <t>krogelni ventil, 5/4", z izpustom</t>
  </si>
  <si>
    <t>konzola za namestitev vodomera DN 25</t>
  </si>
  <si>
    <t xml:space="preserve">Cev PE 100, PN 16, d 40.      </t>
  </si>
  <si>
    <t xml:space="preserve">Cev PE 80, PN 8, d 75.      </t>
  </si>
  <si>
    <t>Montaža cevi  PE 100, PN 16, d 40 za hišne priključke v zaščitno cev vključno s povezavo na ločno spojko pri zasunu in armaturo v merilnem mestu. Obračun za 1 m1.</t>
  </si>
  <si>
    <t>Montaža zaščitne cevi PE 80, PN 8, d 75. Obračun za 1 m1.</t>
  </si>
  <si>
    <t>Montaža univerzalnega navrtnega zasuna za cevovod NL DN 100 z montažo vgradne garniture in cestne kape, vključno s prehodno ločno spojko za cev PE d 40. Obračun za 1 kos.</t>
  </si>
  <si>
    <t>Univerzalni navrtni zasun za NL cev kompletno s stremenom, ločno vrtljivo spojko za PE cev d 32, z vgradno garnituro in cestno kapo s podložnim obročem
DN 100 / d 40</t>
  </si>
  <si>
    <t>Tesnilni zamašek d 75/40.</t>
  </si>
  <si>
    <t>Tesnilni zamašek d 63/32.</t>
  </si>
  <si>
    <t>hišni priključki; Sr. Gameljne, odsek 12</t>
  </si>
  <si>
    <t>opomba:
trasa v javni cesti se obračunava po postavki 1,04 (neutrjene površine), ker bodo vsa dela na zgornjem ustroju cestišča vključena  v postavko ureditve ceste</t>
  </si>
  <si>
    <t>Izdelava hišnega vodovodnega priključka s tehnologojo podbijanja oz. podvrtavanja. Izdelava vodene vrtine fi 90 mm za uvlačenje PE cevi d 63 po tehnologiji HDD, v zem. III.-IV. kat, kompletno z dobavo vode in bentonita za potrebe vrtanja. Dobava in montaža cevi PE 100, SDR 17, PN 10 d 63.V ceno je vključena priprava gradbene jame z vsemi nepredvidenimi deli. Prav tako je v ceno vključena dostava in montaža potrebne mehanizacije z vsemi premiki graniture HDD ter dodatnimi deli in vzpostavitjo terena v začetno stanje. Trasa in dolžina se določita na terenu. Obračun  za 1 m1.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</si>
  <si>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V postavki je upoštevana tudi navezava na interno inštalacijo. Obračun za 1 m1.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</si>
</sst>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2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0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759834368530024E-2"/>
          <c:y val="3.5472972972972971E-2"/>
          <c:w val="0.59834368530020698"/>
          <c:h val="0.89527027027027029"/>
        </c:manualLayout>
      </c:layout>
      <c:barChart>
        <c:barDir val="col"/>
        <c:grouping val="clustered"/>
        <c:varyColors val="0"/>
        <c:ser>
          <c:idx val="0"/>
          <c:order val="0"/>
          <c:tx>
            <c:v>Popis!#REF!</c:v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17-415D-B621-198A02DC158E}"/>
            </c:ext>
          </c:extLst>
        </c:ser>
        <c:ser>
          <c:idx val="1"/>
          <c:order val="1"/>
          <c:tx>
            <c:v>Popis!#REF!</c:v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D717-415D-B621-198A02DC158E}"/>
            </c:ext>
          </c:extLst>
        </c:ser>
        <c:ser>
          <c:idx val="2"/>
          <c:order val="2"/>
          <c:tx>
            <c:v>Popis!#REF!</c:v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  <c:pt idx="0">
                  <c:v>390</c:v>
                </c:pt>
                <c:pt idx="1">
                  <c:v>3.7</c:v>
                </c:pt>
                <c:pt idx="2">
                  <c:v>1443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17-415D-B621-198A02DC15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3149488"/>
        <c:axId val="251092720"/>
      </c:barChart>
      <c:catAx>
        <c:axId val="253149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251092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109272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25314948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66149068322981364"/>
          <c:y val="0.42905413941901327"/>
          <c:w val="0.99585921325051752"/>
          <c:h val="0.53716232928511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l-SI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l-SI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1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1150" cy="56197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4"/>
  <sheetViews>
    <sheetView tabSelected="1" showWhiteSpace="0" view="pageBreakPreview" topLeftCell="A53" zoomScaleNormal="100" zoomScaleSheetLayoutView="100" workbookViewId="0">
      <selection activeCell="A53" sqref="A1:XFD1048576"/>
    </sheetView>
  </sheetViews>
  <sheetFormatPr defaultColWidth="9.1796875" defaultRowHeight="12.5" outlineLevelCol="1"/>
  <cols>
    <col min="1" max="1" width="9.81640625" style="32" customWidth="1"/>
    <col min="2" max="2" width="9.1796875" style="33" hidden="1" customWidth="1" outlineLevel="1"/>
    <col min="3" max="3" width="6" style="34" customWidth="1" collapsed="1"/>
    <col min="4" max="4" width="29.81640625" style="35" customWidth="1"/>
    <col min="5" max="5" width="5.7265625" style="36" customWidth="1"/>
    <col min="6" max="6" width="5.7265625" style="37" customWidth="1"/>
    <col min="7" max="7" width="10.7265625" style="12" customWidth="1"/>
    <col min="8" max="8" width="12.7265625" style="38" customWidth="1"/>
    <col min="9" max="16384" width="9.1796875" style="37"/>
  </cols>
  <sheetData>
    <row r="1" spans="1:8" ht="16.5" hidden="1" customHeight="1"/>
    <row r="2" spans="1:8" ht="26.25" hidden="1" customHeight="1"/>
    <row r="3" spans="1:8" collapsed="1"/>
    <row r="5" spans="1:8" s="39" customFormat="1" ht="13">
      <c r="A5" s="32"/>
      <c r="B5" s="33"/>
      <c r="C5" s="34"/>
      <c r="D5" s="35"/>
      <c r="E5" s="36"/>
      <c r="F5" s="37"/>
      <c r="G5" s="12"/>
      <c r="H5" s="38"/>
    </row>
    <row r="6" spans="1:8" ht="31">
      <c r="A6" s="40"/>
      <c r="B6" s="41"/>
      <c r="D6" s="42" t="s">
        <v>0</v>
      </c>
      <c r="E6" s="43"/>
      <c r="F6" s="43"/>
      <c r="G6" s="13"/>
      <c r="H6" s="44"/>
    </row>
    <row r="7" spans="1:8">
      <c r="D7" s="45"/>
      <c r="F7" s="46"/>
      <c r="G7" s="14"/>
      <c r="H7" s="47"/>
    </row>
    <row r="9" spans="1:8" ht="37.5">
      <c r="A9" s="40" t="s">
        <v>1</v>
      </c>
      <c r="D9" s="48" t="s">
        <v>52</v>
      </c>
    </row>
    <row r="11" spans="1:8" ht="13">
      <c r="A11" s="40" t="s">
        <v>19</v>
      </c>
      <c r="D11" s="48" t="s">
        <v>21</v>
      </c>
    </row>
    <row r="12" spans="1:8" ht="13">
      <c r="A12" s="40"/>
      <c r="D12" s="48"/>
    </row>
    <row r="13" spans="1:8" ht="25">
      <c r="A13" s="40" t="s">
        <v>18</v>
      </c>
      <c r="D13" s="48" t="s">
        <v>71</v>
      </c>
    </row>
    <row r="15" spans="1:8" ht="62.5">
      <c r="A15" s="40" t="s">
        <v>2</v>
      </c>
      <c r="D15" s="35" t="s">
        <v>47</v>
      </c>
    </row>
    <row r="16" spans="1:8">
      <c r="G16" s="11"/>
    </row>
    <row r="17" spans="1:8">
      <c r="D17" s="49"/>
      <c r="G17" s="11"/>
    </row>
    <row r="18" spans="1:8" ht="13">
      <c r="A18" s="40" t="s">
        <v>3</v>
      </c>
      <c r="D18" s="50">
        <v>8834</v>
      </c>
      <c r="G18" s="11"/>
    </row>
    <row r="19" spans="1:8">
      <c r="D19" s="50"/>
      <c r="G19" s="11"/>
    </row>
    <row r="20" spans="1:8" ht="13">
      <c r="A20" s="40" t="s">
        <v>29</v>
      </c>
      <c r="D20" s="51" t="s">
        <v>53</v>
      </c>
      <c r="G20" s="11"/>
    </row>
    <row r="21" spans="1:8">
      <c r="G21" s="11"/>
    </row>
    <row r="23" spans="1:8" ht="13">
      <c r="A23" s="40" t="s">
        <v>31</v>
      </c>
      <c r="D23" s="52" t="s">
        <v>32</v>
      </c>
      <c r="G23" s="11"/>
    </row>
    <row r="25" spans="1:8" ht="13">
      <c r="A25" s="40" t="s">
        <v>4</v>
      </c>
      <c r="D25" s="53" t="s">
        <v>54</v>
      </c>
    </row>
    <row r="26" spans="1:8">
      <c r="D26" s="53"/>
    </row>
    <row r="27" spans="1:8" ht="13" thickBot="1">
      <c r="A27" s="54"/>
      <c r="B27" s="55"/>
      <c r="C27" s="56"/>
      <c r="D27" s="57"/>
      <c r="E27" s="58"/>
      <c r="F27" s="59"/>
      <c r="G27" s="15"/>
      <c r="H27" s="60"/>
    </row>
    <row r="28" spans="1:8">
      <c r="A28" s="61"/>
      <c r="B28" s="62"/>
      <c r="C28" s="63"/>
      <c r="D28" s="64"/>
      <c r="E28" s="65"/>
      <c r="F28" s="66"/>
      <c r="G28" s="16"/>
      <c r="H28" s="67"/>
    </row>
    <row r="30" spans="1:8" s="68" customFormat="1" ht="13">
      <c r="B30" s="69"/>
      <c r="C30" s="70"/>
      <c r="D30" s="71" t="s">
        <v>5</v>
      </c>
      <c r="E30" s="72"/>
      <c r="G30" s="17"/>
      <c r="H30" s="73"/>
    </row>
    <row r="34" spans="1:8" s="39" customFormat="1" ht="13">
      <c r="B34" s="41"/>
      <c r="C34" s="74">
        <v>1</v>
      </c>
      <c r="D34" s="40" t="s">
        <v>26</v>
      </c>
      <c r="E34" s="75"/>
      <c r="G34" s="18"/>
      <c r="H34" s="76">
        <f>SU_ZEMDELA</f>
        <v>0</v>
      </c>
    </row>
    <row r="35" spans="1:8" s="39" customFormat="1" ht="13">
      <c r="B35" s="41"/>
      <c r="C35" s="77"/>
      <c r="D35" s="78"/>
      <c r="E35" s="75"/>
      <c r="G35" s="18"/>
      <c r="H35" s="76"/>
    </row>
    <row r="36" spans="1:8" s="39" customFormat="1" ht="13">
      <c r="B36" s="41"/>
      <c r="C36" s="77"/>
      <c r="D36" s="78"/>
      <c r="E36" s="75"/>
      <c r="G36" s="18"/>
      <c r="H36" s="76"/>
    </row>
    <row r="37" spans="1:8" s="39" customFormat="1" ht="13">
      <c r="B37" s="41"/>
      <c r="C37" s="74">
        <v>2</v>
      </c>
      <c r="D37" s="40" t="s">
        <v>6</v>
      </c>
      <c r="E37" s="75"/>
      <c r="G37" s="18"/>
      <c r="H37" s="76">
        <f>SU_MONTDELA</f>
        <v>0</v>
      </c>
    </row>
    <row r="38" spans="1:8" ht="13">
      <c r="C38" s="77"/>
    </row>
    <row r="39" spans="1:8" ht="13">
      <c r="C39" s="77"/>
      <c r="H39" s="37"/>
    </row>
    <row r="40" spans="1:8" s="79" customFormat="1" ht="13">
      <c r="B40" s="80"/>
      <c r="C40" s="81">
        <v>3</v>
      </c>
      <c r="D40" s="82" t="s">
        <v>7</v>
      </c>
      <c r="E40" s="83"/>
      <c r="G40" s="19"/>
      <c r="H40" s="84">
        <f>SU_NABAVAMAT</f>
        <v>0</v>
      </c>
    </row>
    <row r="41" spans="1:8" ht="13">
      <c r="C41" s="77"/>
    </row>
    <row r="42" spans="1:8" ht="13">
      <c r="C42" s="77"/>
      <c r="H42" s="37"/>
    </row>
    <row r="43" spans="1:8" s="79" customFormat="1" ht="13">
      <c r="B43" s="80"/>
      <c r="C43" s="81">
        <v>4</v>
      </c>
      <c r="D43" s="82" t="s">
        <v>36</v>
      </c>
      <c r="E43" s="83"/>
      <c r="G43" s="19"/>
      <c r="H43" s="84">
        <f>SU_ZAKLJDELA</f>
        <v>0</v>
      </c>
    </row>
    <row r="44" spans="1:8" s="39" customFormat="1" ht="13">
      <c r="A44" s="79"/>
      <c r="B44" s="80"/>
      <c r="C44" s="63"/>
      <c r="D44" s="82"/>
      <c r="E44" s="83"/>
      <c r="F44" s="79"/>
      <c r="G44" s="19"/>
      <c r="H44" s="84"/>
    </row>
    <row r="45" spans="1:8" s="39" customFormat="1" ht="13">
      <c r="A45" s="79"/>
      <c r="B45" s="80"/>
      <c r="C45" s="63"/>
      <c r="D45" s="82"/>
      <c r="E45" s="83"/>
      <c r="F45" s="79"/>
      <c r="G45" s="19"/>
      <c r="H45" s="84"/>
    </row>
    <row r="46" spans="1:8" s="39" customFormat="1" ht="13.5" thickBot="1">
      <c r="A46" s="85"/>
      <c r="B46" s="86"/>
      <c r="C46" s="87"/>
      <c r="D46" s="88"/>
      <c r="E46" s="89"/>
      <c r="F46" s="85"/>
      <c r="G46" s="20"/>
      <c r="H46" s="90"/>
    </row>
    <row r="47" spans="1:8" s="39" customFormat="1" ht="13.5" thickTop="1">
      <c r="A47" s="79"/>
      <c r="B47" s="80"/>
      <c r="C47" s="63"/>
      <c r="D47" s="82"/>
      <c r="E47" s="83"/>
      <c r="F47" s="79"/>
      <c r="G47" s="19"/>
      <c r="H47" s="84"/>
    </row>
    <row r="48" spans="1:8" s="39" customFormat="1" ht="13">
      <c r="B48" s="41"/>
      <c r="C48" s="34"/>
      <c r="D48" s="40" t="s">
        <v>27</v>
      </c>
      <c r="E48" s="75"/>
      <c r="G48" s="18"/>
      <c r="H48" s="76">
        <f>SUM(H30:H45)</f>
        <v>0</v>
      </c>
    </row>
    <row r="49" spans="1:8" s="39" customFormat="1" ht="13.5" thickBot="1">
      <c r="A49" s="91"/>
      <c r="B49" s="92"/>
      <c r="C49" s="56"/>
      <c r="D49" s="93"/>
      <c r="E49" s="94"/>
      <c r="F49" s="95"/>
      <c r="G49" s="21"/>
      <c r="H49" s="96"/>
    </row>
    <row r="50" spans="1:8" ht="13">
      <c r="A50" s="37"/>
      <c r="B50" s="97"/>
      <c r="C50" s="77">
        <v>1</v>
      </c>
      <c r="D50" s="98" t="s">
        <v>26</v>
      </c>
      <c r="E50" s="75"/>
      <c r="F50" s="99"/>
      <c r="G50" s="22"/>
      <c r="H50" s="100"/>
    </row>
    <row r="51" spans="1:8" ht="13">
      <c r="A51" s="37"/>
      <c r="B51" s="97"/>
      <c r="C51" s="77"/>
      <c r="D51" s="98"/>
      <c r="E51" s="75"/>
      <c r="F51" s="99"/>
      <c r="G51" s="22"/>
      <c r="H51" s="100"/>
    </row>
    <row r="52" spans="1:8" ht="69">
      <c r="A52" s="37"/>
      <c r="B52" s="97"/>
      <c r="C52" s="77"/>
      <c r="D52" s="101" t="s">
        <v>72</v>
      </c>
      <c r="E52" s="75"/>
      <c r="F52" s="99"/>
      <c r="G52" s="22"/>
      <c r="H52" s="100"/>
    </row>
    <row r="53" spans="1:8" s="109" customFormat="1" ht="11.5">
      <c r="A53" s="102"/>
      <c r="B53" s="103"/>
      <c r="C53" s="104"/>
      <c r="D53" s="105"/>
      <c r="E53" s="106"/>
      <c r="F53" s="107"/>
      <c r="G53" s="29"/>
      <c r="H53" s="108"/>
    </row>
    <row r="54" spans="1:8" s="109" customFormat="1" ht="230">
      <c r="A54" s="110"/>
      <c r="B54" s="111" t="s">
        <v>8</v>
      </c>
      <c r="C54" s="104">
        <v>1.01</v>
      </c>
      <c r="D54" s="112" t="s">
        <v>74</v>
      </c>
      <c r="E54" s="113" t="s">
        <v>11</v>
      </c>
      <c r="F54" s="109">
        <v>38</v>
      </c>
      <c r="G54" s="26"/>
      <c r="H54" s="114">
        <f>F54*G54</f>
        <v>0</v>
      </c>
    </row>
    <row r="55" spans="1:8" s="109" customFormat="1" ht="11.5">
      <c r="A55" s="110"/>
      <c r="B55" s="111"/>
      <c r="C55" s="104"/>
      <c r="D55" s="112"/>
      <c r="E55" s="113"/>
      <c r="G55" s="26"/>
      <c r="H55" s="114"/>
    </row>
    <row r="56" spans="1:8" s="109" customFormat="1" ht="34.5">
      <c r="A56" s="110"/>
      <c r="B56" s="111"/>
      <c r="C56" s="104">
        <v>1.02</v>
      </c>
      <c r="D56" s="112" t="s">
        <v>48</v>
      </c>
      <c r="E56" s="113" t="s">
        <v>49</v>
      </c>
      <c r="F56" s="109">
        <v>46</v>
      </c>
      <c r="G56" s="26"/>
      <c r="H56" s="114">
        <f>F56*G56</f>
        <v>0</v>
      </c>
    </row>
    <row r="57" spans="1:8" s="122" customFormat="1" ht="11.5">
      <c r="A57" s="115"/>
      <c r="B57" s="116"/>
      <c r="C57" s="117"/>
      <c r="D57" s="118"/>
      <c r="E57" s="119"/>
      <c r="F57" s="120"/>
      <c r="G57" s="31"/>
      <c r="H57" s="121"/>
    </row>
    <row r="58" spans="1:8" s="122" customFormat="1" ht="184">
      <c r="A58" s="123"/>
      <c r="B58" s="124" t="s">
        <v>8</v>
      </c>
      <c r="C58" s="125">
        <v>1.03</v>
      </c>
      <c r="D58" s="126" t="s">
        <v>73</v>
      </c>
      <c r="E58" s="127" t="s">
        <v>11</v>
      </c>
      <c r="F58" s="122">
        <v>149</v>
      </c>
      <c r="G58" s="23"/>
      <c r="H58" s="128">
        <f>F58*G58</f>
        <v>0</v>
      </c>
    </row>
    <row r="59" spans="1:8" s="109" customFormat="1" ht="11.5">
      <c r="A59" s="110"/>
      <c r="B59" s="111" t="s">
        <v>8</v>
      </c>
      <c r="C59" s="104"/>
      <c r="D59" s="105"/>
      <c r="E59" s="106"/>
      <c r="F59" s="107"/>
      <c r="G59" s="29"/>
      <c r="H59" s="108"/>
    </row>
    <row r="60" spans="1:8" s="109" customFormat="1" ht="195.5">
      <c r="A60" s="110"/>
      <c r="B60" s="111"/>
      <c r="C60" s="104">
        <v>1.04</v>
      </c>
      <c r="D60" s="112" t="s">
        <v>41</v>
      </c>
      <c r="E60" s="113" t="s">
        <v>11</v>
      </c>
      <c r="F60" s="109">
        <v>80</v>
      </c>
      <c r="G60" s="26"/>
      <c r="H60" s="114">
        <f>F60*G60</f>
        <v>0</v>
      </c>
    </row>
    <row r="61" spans="1:8" s="122" customFormat="1" ht="11.5">
      <c r="A61" s="123"/>
      <c r="B61" s="124"/>
      <c r="C61" s="129"/>
      <c r="D61" s="126"/>
      <c r="E61" s="127"/>
      <c r="G61" s="23"/>
      <c r="H61" s="128"/>
    </row>
    <row r="62" spans="1:8" s="122" customFormat="1" ht="161">
      <c r="A62" s="123"/>
      <c r="B62" s="124"/>
      <c r="C62" s="129">
        <v>1.05</v>
      </c>
      <c r="D62" s="126" t="s">
        <v>50</v>
      </c>
      <c r="E62" s="127" t="s">
        <v>12</v>
      </c>
      <c r="F62" s="122">
        <v>11</v>
      </c>
      <c r="G62" s="23"/>
      <c r="H62" s="128">
        <f>F62*G62</f>
        <v>0</v>
      </c>
    </row>
    <row r="63" spans="1:8">
      <c r="A63" s="123"/>
      <c r="B63" s="124"/>
      <c r="C63" s="104"/>
      <c r="D63" s="105"/>
      <c r="E63" s="106"/>
      <c r="F63" s="107"/>
      <c r="G63" s="29"/>
      <c r="H63" s="108"/>
    </row>
    <row r="64" spans="1:8" ht="69">
      <c r="A64" s="123"/>
      <c r="B64" s="124"/>
      <c r="C64" s="125">
        <v>1.06</v>
      </c>
      <c r="D64" s="126" t="s">
        <v>28</v>
      </c>
      <c r="E64" s="127"/>
      <c r="F64" s="122"/>
      <c r="G64" s="23"/>
      <c r="H64" s="128">
        <f>SUM(H50:H63)*0.1</f>
        <v>0</v>
      </c>
    </row>
    <row r="65" spans="1:8" s="122" customFormat="1" ht="13">
      <c r="A65" s="40"/>
      <c r="B65" s="41"/>
      <c r="C65" s="125"/>
      <c r="D65" s="126"/>
      <c r="E65" s="127"/>
      <c r="G65" s="23"/>
      <c r="H65" s="128"/>
    </row>
    <row r="66" spans="1:8" ht="13">
      <c r="A66" s="40"/>
      <c r="B66" s="41"/>
      <c r="D66" s="78" t="s">
        <v>26</v>
      </c>
      <c r="E66" s="75"/>
      <c r="F66" s="39"/>
      <c r="G66" s="25"/>
      <c r="H66" s="76">
        <f>SUM(H50:H65)</f>
        <v>0</v>
      </c>
    </row>
    <row r="67" spans="1:8" s="122" customFormat="1" ht="13">
      <c r="A67" s="130"/>
      <c r="B67" s="131"/>
      <c r="C67" s="34"/>
      <c r="D67" s="78"/>
      <c r="E67" s="75"/>
      <c r="F67" s="39"/>
      <c r="G67" s="25"/>
      <c r="H67" s="76"/>
    </row>
    <row r="68" spans="1:8" s="122" customFormat="1" ht="13">
      <c r="A68" s="32"/>
      <c r="B68" s="41"/>
      <c r="C68" s="125"/>
      <c r="D68" s="132"/>
      <c r="E68" s="119"/>
      <c r="F68" s="133"/>
      <c r="G68" s="24"/>
      <c r="H68" s="134"/>
    </row>
    <row r="69" spans="1:8" s="122" customFormat="1" ht="13">
      <c r="A69" s="130"/>
      <c r="B69" s="131"/>
      <c r="C69" s="77">
        <v>2</v>
      </c>
      <c r="D69" s="40" t="s">
        <v>6</v>
      </c>
      <c r="E69" s="75"/>
      <c r="F69" s="39"/>
      <c r="G69" s="25"/>
      <c r="H69" s="76"/>
    </row>
    <row r="70" spans="1:8" s="122" customFormat="1" ht="11.5">
      <c r="B70" s="124" t="s">
        <v>9</v>
      </c>
      <c r="C70" s="135"/>
      <c r="D70" s="132"/>
      <c r="E70" s="119"/>
      <c r="F70" s="133"/>
      <c r="G70" s="24"/>
      <c r="H70" s="134"/>
    </row>
    <row r="71" spans="1:8" s="122" customFormat="1" ht="57.5">
      <c r="A71" s="130"/>
      <c r="B71" s="131"/>
      <c r="C71" s="125">
        <v>2.0099999999999998</v>
      </c>
      <c r="D71" s="126" t="s">
        <v>33</v>
      </c>
      <c r="E71" s="127" t="s">
        <v>11</v>
      </c>
      <c r="F71" s="122">
        <v>208</v>
      </c>
      <c r="G71" s="23"/>
      <c r="H71" s="128">
        <f>F71*G71</f>
        <v>0</v>
      </c>
    </row>
    <row r="72" spans="1:8" s="122" customFormat="1" ht="11.5">
      <c r="B72" s="124" t="s">
        <v>9</v>
      </c>
      <c r="C72" s="135"/>
      <c r="D72" s="132"/>
      <c r="E72" s="119"/>
      <c r="F72" s="133"/>
      <c r="G72" s="24"/>
      <c r="H72" s="134"/>
    </row>
    <row r="73" spans="1:8" s="122" customFormat="1" ht="57.5">
      <c r="A73" s="130"/>
      <c r="B73" s="131"/>
      <c r="C73" s="125">
        <v>2.02</v>
      </c>
      <c r="D73" s="126" t="s">
        <v>65</v>
      </c>
      <c r="E73" s="127" t="s">
        <v>11</v>
      </c>
      <c r="F73" s="122">
        <v>9</v>
      </c>
      <c r="G73" s="23"/>
      <c r="H73" s="128">
        <f>F73*G73</f>
        <v>0</v>
      </c>
    </row>
    <row r="74" spans="1:8" s="122" customFormat="1" ht="11.5">
      <c r="B74" s="124" t="s">
        <v>16</v>
      </c>
      <c r="C74" s="135"/>
      <c r="D74" s="132"/>
      <c r="E74" s="119"/>
      <c r="F74" s="133"/>
      <c r="G74" s="24"/>
      <c r="H74" s="134"/>
    </row>
    <row r="75" spans="1:8" s="122" customFormat="1" ht="23">
      <c r="A75" s="130"/>
      <c r="B75" s="131"/>
      <c r="C75" s="125">
        <v>2.0299999999999998</v>
      </c>
      <c r="D75" s="126" t="s">
        <v>34</v>
      </c>
      <c r="E75" s="127" t="s">
        <v>11</v>
      </c>
      <c r="F75" s="122">
        <v>208</v>
      </c>
      <c r="G75" s="23"/>
      <c r="H75" s="128">
        <f>F75*G75</f>
        <v>0</v>
      </c>
    </row>
    <row r="76" spans="1:8" s="122" customFormat="1" ht="11.5">
      <c r="B76" s="124" t="s">
        <v>16</v>
      </c>
      <c r="C76" s="135"/>
      <c r="D76" s="132"/>
      <c r="E76" s="119"/>
      <c r="F76" s="133"/>
      <c r="G76" s="24"/>
      <c r="H76" s="134"/>
    </row>
    <row r="77" spans="1:8" s="122" customFormat="1" ht="23">
      <c r="A77" s="130"/>
      <c r="B77" s="131"/>
      <c r="C77" s="125">
        <v>2.04</v>
      </c>
      <c r="D77" s="126" t="s">
        <v>66</v>
      </c>
      <c r="E77" s="127" t="s">
        <v>11</v>
      </c>
      <c r="F77" s="122">
        <v>9</v>
      </c>
      <c r="G77" s="23"/>
      <c r="H77" s="128">
        <f>F77*G77</f>
        <v>0</v>
      </c>
    </row>
    <row r="78" spans="1:8" s="122" customFormat="1" ht="11.5">
      <c r="B78" s="124" t="s">
        <v>10</v>
      </c>
      <c r="C78" s="135"/>
      <c r="D78" s="126"/>
      <c r="E78" s="127"/>
      <c r="G78" s="27"/>
      <c r="H78" s="128"/>
    </row>
    <row r="79" spans="1:8" s="109" customFormat="1" ht="57.5">
      <c r="B79" s="111"/>
      <c r="C79" s="125">
        <v>2.0499999999999998</v>
      </c>
      <c r="D79" s="126" t="s">
        <v>55</v>
      </c>
      <c r="E79" s="127" t="s">
        <v>12</v>
      </c>
      <c r="F79" s="122">
        <v>10</v>
      </c>
      <c r="G79" s="23"/>
      <c r="H79" s="128">
        <f>F79*G79</f>
        <v>0</v>
      </c>
    </row>
    <row r="80" spans="1:8" s="122" customFormat="1" ht="11.5">
      <c r="B80" s="124" t="s">
        <v>10</v>
      </c>
      <c r="C80" s="135"/>
      <c r="D80" s="126"/>
      <c r="E80" s="127"/>
      <c r="G80" s="27"/>
      <c r="H80" s="128"/>
    </row>
    <row r="81" spans="1:8" s="109" customFormat="1" ht="57.5">
      <c r="B81" s="111"/>
      <c r="C81" s="125">
        <v>2.06</v>
      </c>
      <c r="D81" s="126" t="s">
        <v>67</v>
      </c>
      <c r="E81" s="127" t="s">
        <v>12</v>
      </c>
      <c r="F81" s="122">
        <v>1</v>
      </c>
      <c r="G81" s="23"/>
      <c r="H81" s="128">
        <f>F81*G81</f>
        <v>0</v>
      </c>
    </row>
    <row r="82" spans="1:8" s="122" customFormat="1" ht="11.5">
      <c r="B82" s="124" t="s">
        <v>10</v>
      </c>
      <c r="C82" s="135"/>
      <c r="D82" s="126"/>
      <c r="E82" s="127"/>
      <c r="G82" s="23"/>
      <c r="H82" s="128"/>
    </row>
    <row r="83" spans="1:8" s="122" customFormat="1" ht="11.5">
      <c r="B83" s="124"/>
      <c r="C83" s="125">
        <v>2.0699999999999998</v>
      </c>
      <c r="D83" s="126" t="s">
        <v>38</v>
      </c>
      <c r="E83" s="127" t="s">
        <v>12</v>
      </c>
      <c r="F83" s="122">
        <v>22</v>
      </c>
      <c r="G83" s="23"/>
      <c r="H83" s="128">
        <f>F83*G83</f>
        <v>0</v>
      </c>
    </row>
    <row r="84" spans="1:8" s="122" customFormat="1" ht="11.5">
      <c r="B84" s="124"/>
      <c r="C84" s="135"/>
      <c r="D84" s="126"/>
      <c r="E84" s="127"/>
      <c r="G84" s="23"/>
      <c r="H84" s="128"/>
    </row>
    <row r="85" spans="1:8" s="122" customFormat="1" ht="46">
      <c r="B85" s="124"/>
      <c r="C85" s="125">
        <v>2.08</v>
      </c>
      <c r="D85" s="126" t="s">
        <v>39</v>
      </c>
      <c r="E85" s="127" t="s">
        <v>12</v>
      </c>
      <c r="F85" s="122">
        <v>11</v>
      </c>
      <c r="G85" s="23"/>
      <c r="H85" s="128">
        <f>F85*G85</f>
        <v>0</v>
      </c>
    </row>
    <row r="86" spans="1:8" s="122" customFormat="1" ht="11.5">
      <c r="B86" s="124" t="s">
        <v>10</v>
      </c>
      <c r="C86" s="135"/>
      <c r="D86" s="126"/>
      <c r="E86" s="127"/>
      <c r="G86" s="23"/>
      <c r="H86" s="128"/>
    </row>
    <row r="87" spans="1:8" s="122" customFormat="1" ht="23">
      <c r="B87" s="124"/>
      <c r="C87" s="125">
        <v>2.09</v>
      </c>
      <c r="D87" s="126" t="s">
        <v>51</v>
      </c>
      <c r="E87" s="127" t="s">
        <v>12</v>
      </c>
      <c r="F87" s="122">
        <v>11</v>
      </c>
      <c r="G87" s="23"/>
      <c r="H87" s="128">
        <f>F87*G87</f>
        <v>0</v>
      </c>
    </row>
    <row r="88" spans="1:8" s="122" customFormat="1" ht="11.5">
      <c r="B88" s="124" t="s">
        <v>10</v>
      </c>
      <c r="C88" s="135"/>
      <c r="D88" s="126"/>
      <c r="E88" s="127"/>
      <c r="G88" s="23"/>
      <c r="H88" s="128"/>
    </row>
    <row r="89" spans="1:8" s="122" customFormat="1" ht="23">
      <c r="B89" s="124"/>
      <c r="C89" s="125">
        <v>2.1</v>
      </c>
      <c r="D89" s="126" t="s">
        <v>20</v>
      </c>
      <c r="E89" s="127" t="s">
        <v>12</v>
      </c>
      <c r="F89" s="122">
        <v>11</v>
      </c>
      <c r="G89" s="23"/>
      <c r="H89" s="128">
        <f>F89*G89</f>
        <v>0</v>
      </c>
    </row>
    <row r="90" spans="1:8" s="122" customFormat="1" ht="11.5">
      <c r="B90" s="124" t="s">
        <v>10</v>
      </c>
      <c r="C90" s="135"/>
      <c r="D90" s="126"/>
      <c r="E90" s="127"/>
      <c r="G90" s="23"/>
      <c r="H90" s="128"/>
    </row>
    <row r="91" spans="1:8" s="122" customFormat="1" ht="34.5">
      <c r="B91" s="124"/>
      <c r="C91" s="125">
        <v>2.11</v>
      </c>
      <c r="D91" s="126" t="s">
        <v>43</v>
      </c>
      <c r="E91" s="127" t="s">
        <v>11</v>
      </c>
      <c r="F91" s="122">
        <v>187</v>
      </c>
      <c r="G91" s="23"/>
      <c r="H91" s="128">
        <f>F91*G91</f>
        <v>0</v>
      </c>
    </row>
    <row r="92" spans="1:8">
      <c r="A92" s="122"/>
      <c r="B92" s="124"/>
      <c r="C92" s="135"/>
      <c r="D92" s="126"/>
      <c r="E92" s="127"/>
      <c r="F92" s="122"/>
      <c r="G92" s="23"/>
      <c r="H92" s="128"/>
    </row>
    <row r="93" spans="1:8" ht="69">
      <c r="A93" s="123"/>
      <c r="B93" s="124"/>
      <c r="C93" s="125">
        <v>2.12</v>
      </c>
      <c r="D93" s="126" t="s">
        <v>15</v>
      </c>
      <c r="E93" s="127"/>
      <c r="F93" s="122"/>
      <c r="G93" s="23"/>
      <c r="H93" s="128">
        <f>SUM(H69:H92)*0.1</f>
        <v>0</v>
      </c>
    </row>
    <row r="94" spans="1:8" ht="13">
      <c r="A94" s="40"/>
      <c r="B94" s="41"/>
      <c r="C94" s="125"/>
      <c r="D94" s="126"/>
      <c r="E94" s="127"/>
      <c r="F94" s="122"/>
      <c r="G94" s="23"/>
      <c r="H94" s="128"/>
    </row>
    <row r="95" spans="1:8" ht="13">
      <c r="A95" s="40"/>
      <c r="B95" s="41"/>
      <c r="D95" s="78" t="s">
        <v>6</v>
      </c>
      <c r="E95" s="75"/>
      <c r="F95" s="39"/>
      <c r="G95" s="25"/>
      <c r="H95" s="76">
        <f>SUM(H69:H93)</f>
        <v>0</v>
      </c>
    </row>
    <row r="96" spans="1:8" s="122" customFormat="1" ht="13">
      <c r="A96" s="40"/>
      <c r="B96" s="41"/>
      <c r="C96" s="34"/>
      <c r="D96" s="78"/>
      <c r="E96" s="75"/>
      <c r="F96" s="39"/>
      <c r="G96" s="25"/>
      <c r="H96" s="76"/>
    </row>
    <row r="97" spans="1:8" s="122" customFormat="1" ht="13">
      <c r="A97" s="32"/>
      <c r="B97" s="41"/>
      <c r="C97" s="34"/>
      <c r="D97" s="78"/>
      <c r="E97" s="75"/>
      <c r="F97" s="39"/>
      <c r="G97" s="25"/>
      <c r="H97" s="76"/>
    </row>
    <row r="98" spans="1:8" s="122" customFormat="1" ht="13">
      <c r="A98" s="110"/>
      <c r="B98" s="104"/>
      <c r="C98" s="77">
        <v>3</v>
      </c>
      <c r="D98" s="40" t="s">
        <v>7</v>
      </c>
      <c r="E98" s="75"/>
      <c r="F98" s="39"/>
      <c r="G98" s="25"/>
      <c r="H98" s="76"/>
    </row>
    <row r="99" spans="1:8" s="122" customFormat="1" ht="11.5">
      <c r="A99" s="110"/>
      <c r="B99" s="104"/>
      <c r="C99" s="104"/>
      <c r="D99" s="109"/>
      <c r="E99" s="113"/>
      <c r="F99" s="109"/>
      <c r="G99" s="30"/>
      <c r="H99" s="114"/>
    </row>
    <row r="100" spans="1:8" s="122" customFormat="1" ht="57.5">
      <c r="A100" s="130"/>
      <c r="B100" s="131"/>
      <c r="C100" s="104"/>
      <c r="D100" s="126" t="s">
        <v>40</v>
      </c>
      <c r="E100" s="113"/>
      <c r="F100" s="109"/>
      <c r="G100" s="30"/>
      <c r="H100" s="114"/>
    </row>
    <row r="101" spans="1:8" s="122" customFormat="1" ht="11.5">
      <c r="B101" s="124" t="s">
        <v>14</v>
      </c>
      <c r="C101" s="125"/>
      <c r="D101" s="132"/>
      <c r="E101" s="119"/>
      <c r="F101" s="133"/>
      <c r="G101" s="24"/>
      <c r="H101" s="134"/>
    </row>
    <row r="102" spans="1:8" s="122" customFormat="1" ht="11.5">
      <c r="A102" s="130"/>
      <c r="B102" s="131"/>
      <c r="C102" s="125">
        <v>3.01</v>
      </c>
      <c r="D102" s="126" t="s">
        <v>44</v>
      </c>
      <c r="E102" s="127" t="s">
        <v>11</v>
      </c>
      <c r="F102" s="122">
        <v>219</v>
      </c>
      <c r="G102" s="23"/>
      <c r="H102" s="128">
        <f>F102*G102</f>
        <v>0</v>
      </c>
    </row>
    <row r="103" spans="1:8" s="122" customFormat="1" ht="11.5">
      <c r="B103" s="124" t="s">
        <v>14</v>
      </c>
      <c r="C103" s="125"/>
      <c r="D103" s="132"/>
      <c r="E103" s="119"/>
      <c r="F103" s="133"/>
      <c r="G103" s="24"/>
      <c r="H103" s="134"/>
    </row>
    <row r="104" spans="1:8" s="122" customFormat="1" ht="11.5">
      <c r="A104" s="130"/>
      <c r="B104" s="131"/>
      <c r="C104" s="125">
        <v>3.02</v>
      </c>
      <c r="D104" s="126" t="s">
        <v>63</v>
      </c>
      <c r="E104" s="127" t="s">
        <v>11</v>
      </c>
      <c r="F104" s="122">
        <v>10</v>
      </c>
      <c r="G104" s="23"/>
      <c r="H104" s="128">
        <f>F104*G104</f>
        <v>0</v>
      </c>
    </row>
    <row r="105" spans="1:8" s="122" customFormat="1" ht="11.5">
      <c r="B105" s="124" t="s">
        <v>14</v>
      </c>
      <c r="C105" s="125"/>
      <c r="D105" s="132"/>
      <c r="E105" s="119"/>
      <c r="F105" s="133"/>
      <c r="G105" s="24"/>
      <c r="H105" s="134"/>
    </row>
    <row r="106" spans="1:8" s="122" customFormat="1" ht="11.5">
      <c r="B106" s="124"/>
      <c r="C106" s="125">
        <v>3.03</v>
      </c>
      <c r="D106" s="126" t="s">
        <v>45</v>
      </c>
      <c r="E106" s="127" t="s">
        <v>11</v>
      </c>
      <c r="F106" s="122">
        <v>219</v>
      </c>
      <c r="G106" s="23"/>
      <c r="H106" s="128">
        <f>F106*G106</f>
        <v>0</v>
      </c>
    </row>
    <row r="107" spans="1:8" s="122" customFormat="1" ht="11.5">
      <c r="B107" s="124" t="s">
        <v>14</v>
      </c>
      <c r="C107" s="125"/>
      <c r="D107" s="132"/>
      <c r="E107" s="119"/>
      <c r="F107" s="133"/>
      <c r="G107" s="24"/>
      <c r="H107" s="134"/>
    </row>
    <row r="108" spans="1:8" s="122" customFormat="1" ht="11.5">
      <c r="B108" s="124"/>
      <c r="C108" s="125">
        <v>3.04</v>
      </c>
      <c r="D108" s="126" t="s">
        <v>64</v>
      </c>
      <c r="E108" s="127" t="s">
        <v>11</v>
      </c>
      <c r="F108" s="122">
        <v>10</v>
      </c>
      <c r="G108" s="23"/>
      <c r="H108" s="128">
        <f>F108*G108</f>
        <v>0</v>
      </c>
    </row>
    <row r="109" spans="1:8" s="122" customFormat="1" ht="11.5">
      <c r="B109" s="124"/>
      <c r="C109" s="125"/>
      <c r="D109" s="126"/>
      <c r="E109" s="127"/>
      <c r="G109" s="23"/>
      <c r="H109" s="128"/>
    </row>
    <row r="110" spans="1:8" s="122" customFormat="1" ht="11.5">
      <c r="A110" s="130"/>
      <c r="B110" s="131"/>
      <c r="C110" s="125">
        <v>3.05</v>
      </c>
      <c r="D110" s="126" t="s">
        <v>70</v>
      </c>
      <c r="E110" s="127" t="s">
        <v>12</v>
      </c>
      <c r="F110" s="122">
        <v>20</v>
      </c>
      <c r="G110" s="23"/>
      <c r="H110" s="128">
        <f>F110*G110</f>
        <v>0</v>
      </c>
    </row>
    <row r="111" spans="1:8" s="122" customFormat="1" ht="11.5">
      <c r="B111" s="124"/>
      <c r="C111" s="125"/>
      <c r="D111" s="126"/>
      <c r="E111" s="127"/>
      <c r="G111" s="23"/>
      <c r="H111" s="128"/>
    </row>
    <row r="112" spans="1:8" s="122" customFormat="1" ht="11.5">
      <c r="A112" s="130"/>
      <c r="B112" s="131"/>
      <c r="C112" s="125">
        <v>3.06</v>
      </c>
      <c r="D112" s="126" t="s">
        <v>69</v>
      </c>
      <c r="E112" s="127" t="s">
        <v>12</v>
      </c>
      <c r="F112" s="122">
        <v>2</v>
      </c>
      <c r="G112" s="23"/>
      <c r="H112" s="128">
        <f>F112*G112</f>
        <v>0</v>
      </c>
    </row>
    <row r="113" spans="1:8" s="109" customFormat="1" ht="11.5">
      <c r="A113" s="122"/>
      <c r="B113" s="124"/>
      <c r="C113" s="125"/>
      <c r="D113" s="132"/>
      <c r="E113" s="119"/>
      <c r="F113" s="133"/>
      <c r="G113" s="24"/>
      <c r="H113" s="134"/>
    </row>
    <row r="114" spans="1:8" s="109" customFormat="1" ht="69">
      <c r="A114" s="122"/>
      <c r="B114" s="124"/>
      <c r="C114" s="125">
        <v>3.07</v>
      </c>
      <c r="D114" s="126" t="s">
        <v>56</v>
      </c>
      <c r="E114" s="127" t="s">
        <v>12</v>
      </c>
      <c r="F114" s="122">
        <v>10</v>
      </c>
      <c r="G114" s="23"/>
      <c r="H114" s="128">
        <f>F114*G114</f>
        <v>0</v>
      </c>
    </row>
    <row r="115" spans="1:8" s="109" customFormat="1" ht="11.5">
      <c r="B115" s="111"/>
      <c r="C115" s="125"/>
      <c r="D115" s="122"/>
      <c r="E115" s="127"/>
      <c r="F115" s="122"/>
      <c r="G115" s="23"/>
      <c r="H115" s="128"/>
    </row>
    <row r="116" spans="1:8" s="109" customFormat="1" ht="69">
      <c r="A116" s="122"/>
      <c r="B116" s="124"/>
      <c r="C116" s="125">
        <v>3.08</v>
      </c>
      <c r="D116" s="126" t="s">
        <v>68</v>
      </c>
      <c r="E116" s="127" t="s">
        <v>12</v>
      </c>
      <c r="F116" s="122">
        <v>1</v>
      </c>
      <c r="G116" s="23"/>
      <c r="H116" s="128">
        <f>F116*G116</f>
        <v>0</v>
      </c>
    </row>
    <row r="117" spans="1:8" s="109" customFormat="1" ht="11.5">
      <c r="B117" s="111"/>
      <c r="C117" s="125"/>
      <c r="D117" s="122"/>
      <c r="E117" s="127"/>
      <c r="F117" s="122"/>
      <c r="G117" s="23"/>
      <c r="H117" s="128"/>
    </row>
    <row r="118" spans="1:8" s="109" customFormat="1" ht="23">
      <c r="B118" s="111"/>
      <c r="C118" s="113"/>
      <c r="D118" s="136" t="s">
        <v>42</v>
      </c>
      <c r="E118" s="113"/>
      <c r="G118" s="26"/>
      <c r="H118" s="114"/>
    </row>
    <row r="119" spans="1:8" s="109" customFormat="1" ht="11.5">
      <c r="B119" s="111"/>
      <c r="C119" s="125">
        <v>3.09</v>
      </c>
      <c r="D119" s="112" t="s">
        <v>35</v>
      </c>
      <c r="E119" s="113" t="s">
        <v>12</v>
      </c>
      <c r="F119" s="109">
        <v>20</v>
      </c>
      <c r="G119" s="26"/>
      <c r="H119" s="114">
        <f>F119*G119</f>
        <v>0</v>
      </c>
    </row>
    <row r="120" spans="1:8" s="122" customFormat="1" ht="11.5">
      <c r="A120" s="109"/>
      <c r="B120" s="111"/>
      <c r="C120" s="113">
        <v>3.1</v>
      </c>
      <c r="D120" s="112" t="s">
        <v>23</v>
      </c>
      <c r="E120" s="113" t="s">
        <v>12</v>
      </c>
      <c r="F120" s="109">
        <v>20</v>
      </c>
      <c r="G120" s="26"/>
      <c r="H120" s="114">
        <f>F120*G120</f>
        <v>0</v>
      </c>
    </row>
    <row r="121" spans="1:8" s="122" customFormat="1" ht="11.5">
      <c r="A121" s="109"/>
      <c r="B121" s="111"/>
      <c r="C121" s="125">
        <v>3.11</v>
      </c>
      <c r="D121" s="112" t="s">
        <v>24</v>
      </c>
      <c r="E121" s="113" t="s">
        <v>12</v>
      </c>
      <c r="F121" s="109">
        <v>10</v>
      </c>
      <c r="G121" s="26"/>
      <c r="H121" s="114">
        <f>F121*G121</f>
        <v>0</v>
      </c>
    </row>
    <row r="122" spans="1:8" s="109" customFormat="1" ht="11.5">
      <c r="A122" s="122"/>
      <c r="B122" s="124"/>
      <c r="C122" s="125">
        <v>3.12</v>
      </c>
      <c r="D122" s="112" t="s">
        <v>25</v>
      </c>
      <c r="E122" s="113" t="s">
        <v>12</v>
      </c>
      <c r="F122" s="109">
        <v>10</v>
      </c>
      <c r="G122" s="26"/>
      <c r="H122" s="114">
        <f>F122*G122</f>
        <v>0</v>
      </c>
    </row>
    <row r="123" spans="1:8" s="109" customFormat="1" ht="23">
      <c r="A123" s="122"/>
      <c r="B123" s="124"/>
      <c r="C123" s="125">
        <v>3.13</v>
      </c>
      <c r="D123" s="126" t="s">
        <v>30</v>
      </c>
      <c r="E123" s="127" t="s">
        <v>12</v>
      </c>
      <c r="F123" s="122">
        <v>10</v>
      </c>
      <c r="G123" s="23"/>
      <c r="H123" s="114">
        <f>F123*G123</f>
        <v>0</v>
      </c>
    </row>
    <row r="124" spans="1:8" s="109" customFormat="1" ht="11.5">
      <c r="B124" s="111"/>
      <c r="C124" s="125"/>
      <c r="D124" s="122"/>
      <c r="E124" s="127"/>
      <c r="F124" s="122"/>
      <c r="G124" s="23"/>
      <c r="H124" s="128"/>
    </row>
    <row r="125" spans="1:8" s="109" customFormat="1" ht="23">
      <c r="B125" s="111"/>
      <c r="C125" s="113"/>
      <c r="D125" s="136" t="s">
        <v>57</v>
      </c>
      <c r="E125" s="113"/>
      <c r="G125" s="26"/>
      <c r="H125" s="114"/>
    </row>
    <row r="126" spans="1:8" s="109" customFormat="1" ht="11.5">
      <c r="B126" s="111"/>
      <c r="C126" s="125">
        <v>3.14</v>
      </c>
      <c r="D126" s="112" t="s">
        <v>58</v>
      </c>
      <c r="E126" s="113" t="s">
        <v>12</v>
      </c>
      <c r="F126" s="109">
        <v>2</v>
      </c>
      <c r="G126" s="26"/>
      <c r="H126" s="114">
        <f>F126*G126</f>
        <v>0</v>
      </c>
    </row>
    <row r="127" spans="1:8" s="122" customFormat="1" ht="11.5">
      <c r="A127" s="109"/>
      <c r="B127" s="111"/>
      <c r="C127" s="113">
        <v>3.15</v>
      </c>
      <c r="D127" s="112" t="s">
        <v>59</v>
      </c>
      <c r="E127" s="113" t="s">
        <v>12</v>
      </c>
      <c r="F127" s="109">
        <v>2</v>
      </c>
      <c r="G127" s="26"/>
      <c r="H127" s="114">
        <f>F127*G127</f>
        <v>0</v>
      </c>
    </row>
    <row r="128" spans="1:8" s="122" customFormat="1" ht="11.5">
      <c r="A128" s="109"/>
      <c r="B128" s="111"/>
      <c r="C128" s="125">
        <v>3.16</v>
      </c>
      <c r="D128" s="112" t="s">
        <v>60</v>
      </c>
      <c r="E128" s="113" t="s">
        <v>12</v>
      </c>
      <c r="F128" s="109">
        <v>1</v>
      </c>
      <c r="G128" s="26"/>
      <c r="H128" s="114">
        <f>F128*G128</f>
        <v>0</v>
      </c>
    </row>
    <row r="129" spans="1:8" s="109" customFormat="1" ht="11.5">
      <c r="A129" s="122"/>
      <c r="B129" s="124"/>
      <c r="C129" s="125">
        <v>3.17</v>
      </c>
      <c r="D129" s="112" t="s">
        <v>61</v>
      </c>
      <c r="E129" s="113" t="s">
        <v>12</v>
      </c>
      <c r="F129" s="109">
        <v>1</v>
      </c>
      <c r="G129" s="26"/>
      <c r="H129" s="114">
        <f>F129*G129</f>
        <v>0</v>
      </c>
    </row>
    <row r="130" spans="1:8" s="109" customFormat="1" ht="23">
      <c r="A130" s="122"/>
      <c r="B130" s="124"/>
      <c r="C130" s="125">
        <v>3.18</v>
      </c>
      <c r="D130" s="126" t="s">
        <v>62</v>
      </c>
      <c r="E130" s="127" t="s">
        <v>12</v>
      </c>
      <c r="F130" s="122">
        <v>1</v>
      </c>
      <c r="G130" s="23"/>
      <c r="H130" s="114">
        <f>F130*G130</f>
        <v>0</v>
      </c>
    </row>
    <row r="131" spans="1:8" s="122" customFormat="1" ht="11.5">
      <c r="B131" s="124"/>
      <c r="C131" s="125"/>
      <c r="D131" s="126"/>
      <c r="E131" s="127"/>
      <c r="G131" s="23"/>
      <c r="H131" s="128"/>
    </row>
    <row r="132" spans="1:8">
      <c r="A132" s="122"/>
      <c r="B132" s="124"/>
      <c r="C132" s="125">
        <v>3.19</v>
      </c>
      <c r="D132" s="126" t="s">
        <v>22</v>
      </c>
      <c r="E132" s="127" t="s">
        <v>12</v>
      </c>
      <c r="F132" s="122">
        <v>1</v>
      </c>
      <c r="G132" s="27"/>
      <c r="H132" s="122">
        <f>F132*G132</f>
        <v>0</v>
      </c>
    </row>
    <row r="133" spans="1:8" s="109" customFormat="1" ht="11.5">
      <c r="A133" s="122"/>
      <c r="B133" s="124"/>
      <c r="C133" s="125"/>
      <c r="D133" s="126"/>
      <c r="E133" s="127"/>
      <c r="F133" s="122"/>
      <c r="G133" s="27"/>
      <c r="H133" s="122"/>
    </row>
    <row r="134" spans="1:8" s="109" customFormat="1" ht="11.5">
      <c r="A134" s="123"/>
      <c r="B134" s="124"/>
      <c r="C134" s="125">
        <v>3.2</v>
      </c>
      <c r="D134" s="126" t="s">
        <v>17</v>
      </c>
      <c r="E134" s="127" t="s">
        <v>12</v>
      </c>
      <c r="F134" s="122">
        <v>1</v>
      </c>
      <c r="G134" s="27"/>
      <c r="H134" s="122">
        <f>F134*G134</f>
        <v>0</v>
      </c>
    </row>
    <row r="135" spans="1:8" s="122" customFormat="1" ht="13">
      <c r="A135" s="40"/>
      <c r="B135" s="41"/>
      <c r="C135" s="125"/>
      <c r="D135" s="126"/>
      <c r="E135" s="127"/>
      <c r="G135" s="27"/>
      <c r="H135" s="128"/>
    </row>
    <row r="136" spans="1:8" s="122" customFormat="1" ht="26">
      <c r="A136" s="40"/>
      <c r="B136" s="41"/>
      <c r="C136" s="34"/>
      <c r="D136" s="78" t="s">
        <v>13</v>
      </c>
      <c r="E136" s="75"/>
      <c r="F136" s="39"/>
      <c r="G136" s="28"/>
      <c r="H136" s="76">
        <f>SUM(H98:H135)</f>
        <v>0</v>
      </c>
    </row>
    <row r="137" spans="1:8" s="122" customFormat="1" ht="13">
      <c r="A137" s="40"/>
      <c r="B137" s="41"/>
      <c r="C137" s="34"/>
      <c r="D137" s="78"/>
      <c r="E137" s="75"/>
      <c r="F137" s="39"/>
      <c r="G137" s="28"/>
      <c r="H137" s="76"/>
    </row>
    <row r="138" spans="1:8" ht="13">
      <c r="B138" s="41"/>
      <c r="D138" s="78"/>
      <c r="E138" s="75"/>
      <c r="F138" s="39"/>
      <c r="G138" s="28"/>
      <c r="H138" s="76"/>
    </row>
    <row r="139" spans="1:8" ht="13">
      <c r="A139" s="102"/>
      <c r="B139" s="103"/>
      <c r="C139" s="77">
        <v>4</v>
      </c>
      <c r="D139" s="40" t="s">
        <v>36</v>
      </c>
      <c r="E139" s="75"/>
      <c r="F139" s="39"/>
      <c r="G139" s="25"/>
      <c r="H139" s="76"/>
    </row>
    <row r="140" spans="1:8">
      <c r="A140" s="110"/>
      <c r="B140" s="111" t="s">
        <v>8</v>
      </c>
      <c r="C140" s="104"/>
      <c r="D140" s="105"/>
      <c r="E140" s="106"/>
      <c r="F140" s="107"/>
      <c r="G140" s="29"/>
      <c r="H140" s="108"/>
    </row>
    <row r="141" spans="1:8" s="39" customFormat="1" ht="92">
      <c r="A141" s="123"/>
      <c r="B141" s="124"/>
      <c r="C141" s="104">
        <v>4.01</v>
      </c>
      <c r="D141" s="112" t="s">
        <v>46</v>
      </c>
      <c r="E141" s="113" t="s">
        <v>12</v>
      </c>
      <c r="F141" s="109">
        <v>11</v>
      </c>
      <c r="G141" s="26"/>
      <c r="H141" s="114">
        <f>F141*G141</f>
        <v>0</v>
      </c>
    </row>
    <row r="142" spans="1:8" s="39" customFormat="1" ht="13">
      <c r="A142" s="123"/>
      <c r="B142" s="124"/>
      <c r="C142" s="125"/>
      <c r="D142" s="126"/>
      <c r="E142" s="127"/>
      <c r="F142" s="122"/>
      <c r="G142" s="23"/>
      <c r="H142" s="128"/>
    </row>
    <row r="143" spans="1:8" s="137" customFormat="1" ht="69">
      <c r="A143" s="123"/>
      <c r="B143" s="124"/>
      <c r="C143" s="125">
        <v>4.0199999999999996</v>
      </c>
      <c r="D143" s="126" t="s">
        <v>37</v>
      </c>
      <c r="E143" s="127"/>
      <c r="F143" s="122"/>
      <c r="G143" s="23"/>
      <c r="H143" s="128">
        <f>SUM(H141:H141)*0.1</f>
        <v>0</v>
      </c>
    </row>
    <row r="144" spans="1:8" s="39" customFormat="1" ht="13">
      <c r="A144" s="40"/>
      <c r="B144" s="41"/>
      <c r="C144" s="125"/>
      <c r="D144" s="126"/>
      <c r="E144" s="127"/>
      <c r="F144" s="122"/>
      <c r="G144" s="23"/>
      <c r="H144" s="128"/>
    </row>
    <row r="145" spans="1:8" ht="13">
      <c r="A145" s="40"/>
      <c r="B145" s="41"/>
      <c r="D145" s="78" t="s">
        <v>36</v>
      </c>
      <c r="E145" s="75"/>
      <c r="F145" s="39"/>
      <c r="G145" s="25"/>
      <c r="H145" s="76">
        <f>SUM(H141:H144)</f>
        <v>0</v>
      </c>
    </row>
    <row r="146" spans="1:8" ht="13">
      <c r="D146" s="78"/>
      <c r="E146" s="75"/>
      <c r="F146" s="39"/>
      <c r="G146" s="25"/>
      <c r="H146" s="76"/>
    </row>
    <row r="192" spans="1:8" s="39" customFormat="1" ht="13">
      <c r="A192" s="32"/>
      <c r="B192" s="33"/>
      <c r="C192" s="34"/>
      <c r="D192" s="35"/>
      <c r="E192" s="36"/>
      <c r="F192" s="37"/>
      <c r="G192" s="12"/>
      <c r="H192" s="38"/>
    </row>
    <row r="193" spans="1:8" s="39" customFormat="1" ht="13">
      <c r="A193" s="32"/>
      <c r="B193" s="33"/>
      <c r="C193" s="34"/>
      <c r="D193" s="35"/>
      <c r="E193" s="36"/>
      <c r="F193" s="37"/>
      <c r="G193" s="12"/>
      <c r="H193" s="38"/>
    </row>
    <row r="194" spans="1:8" s="39" customFormat="1" ht="13">
      <c r="A194" s="32"/>
      <c r="B194" s="33"/>
      <c r="C194" s="34"/>
      <c r="D194" s="35"/>
      <c r="E194" s="36"/>
      <c r="F194" s="37"/>
      <c r="G194" s="12"/>
      <c r="H194" s="38"/>
    </row>
  </sheetData>
  <sheetProtection algorithmName="SHA-512" hashValue="7uNT9TTF3B/aFaOck/6JhfpxcAo/H6f1X2n3Zmty6HmA5FDtwLJP+16EM+ddSPE2loT9jQzXONCo+Fj93eTlBA==" saltValue="EBoXbii1wOZU5iAuO0YVCQ==" spinCount="100000" sheet="1" objects="1" scenarios="1"/>
  <phoneticPr fontId="0" type="noConversion"/>
  <pageMargins left="1.2598425196850394" right="0.74803149606299213" top="0.98425196850393704" bottom="0.98425196850393704" header="0.51181102362204722" footer="0.51181102362204722"/>
  <pageSetup paperSize="9" orientation="portrait" r:id="rId1"/>
  <headerFooter alignWithMargins="0">
    <oddHeader>&amp;R&amp;"Frutiger,Italic"&amp;8Sr. Gameljne, odsek 12
hišni priključki</oddHeader>
    <oddFooter>&amp;R&amp;"Frutiger,Italic"&amp;8&amp;P
&amp;F</oddFooter>
  </headerFooter>
  <rowBreaks count="1" manualBreakCount="1">
    <brk id="49" max="16383" man="1"/>
  </rowBreaks>
  <ignoredErrors>
    <ignoredError sqref="H86:H92 H65 H81 H135 H96:H9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I147" sqref="I147"/>
    </sheetView>
  </sheetViews>
  <sheetFormatPr defaultRowHeight="12.5"/>
  <sheetData>
    <row r="1" spans="1:8" ht="13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" thickBot="1">
      <c r="A9" s="7"/>
      <c r="B9" s="8"/>
      <c r="C9" s="8"/>
      <c r="D9" s="8"/>
      <c r="E9" s="8"/>
      <c r="F9" s="8"/>
      <c r="G9" s="8"/>
      <c r="H9" s="10"/>
    </row>
    <row r="11" spans="1:8" ht="13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" thickBot="1">
      <c r="A21" s="4"/>
      <c r="B21" s="5"/>
      <c r="C21" s="5"/>
      <c r="D21" s="5"/>
      <c r="E21" s="5"/>
      <c r="F21" s="5"/>
      <c r="G21" s="5"/>
      <c r="H21" s="6"/>
    </row>
    <row r="22" spans="1:8" ht="13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" thickBot="1">
      <c r="A31" s="4"/>
      <c r="B31" s="5"/>
      <c r="C31" s="5"/>
      <c r="D31" s="5"/>
      <c r="E31" s="5"/>
      <c r="F31" s="5"/>
      <c r="G31" s="5"/>
      <c r="H31" s="6"/>
    </row>
    <row r="32" spans="1:8" ht="13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Delovni listi</vt:lpstr>
      </vt:variant>
      <vt:variant>
        <vt:i4>2</vt:i4>
      </vt:variant>
      <vt:variant>
        <vt:lpstr>Grafikoni</vt:lpstr>
      </vt:variant>
      <vt:variant>
        <vt:i4>1</vt:i4>
      </vt:variant>
      <vt:variant>
        <vt:lpstr>Imenovani obsegi</vt:lpstr>
      </vt:variant>
      <vt:variant>
        <vt:i4>8</vt:i4>
      </vt:variant>
    </vt:vector>
  </HeadingPairs>
  <TitlesOfParts>
    <vt:vector size="11" baseType="lpstr">
      <vt:lpstr>Popis</vt:lpstr>
      <vt:lpstr>Izmere</vt:lpstr>
      <vt:lpstr>Chart1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bostjan</cp:lastModifiedBy>
  <cp:lastPrinted>2021-12-03T06:53:15Z</cp:lastPrinted>
  <dcterms:created xsi:type="dcterms:W3CDTF">1998-10-09T10:32:22Z</dcterms:created>
  <dcterms:modified xsi:type="dcterms:W3CDTF">2022-06-17T06:57:03Z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