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120" yWindow="-120" windowWidth="29040" windowHeight="1764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Popis!$G$214</definedName>
    <definedName name="SU_NABAVAMAT">Popis!$G$319</definedName>
    <definedName name="SU_ZAKLJUČDELA">Popis!#REF!</definedName>
    <definedName name="SU_ZEMDELA">Popis!$G$145</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9" i="1" l="1"/>
  <c r="G90" i="1"/>
  <c r="G135" i="1" l="1"/>
  <c r="G249" i="1" l="1"/>
  <c r="G291" i="1" l="1"/>
  <c r="G279" i="1"/>
  <c r="G267" i="1"/>
  <c r="G261" i="1"/>
  <c r="G257" i="1"/>
  <c r="G247" i="1"/>
  <c r="G239" i="1"/>
  <c r="G235" i="1"/>
  <c r="G233" i="1"/>
  <c r="G225" i="1"/>
  <c r="G202" i="1"/>
  <c r="G200" i="1"/>
  <c r="G190" i="1"/>
  <c r="G96" i="1"/>
  <c r="G174" i="1" l="1"/>
  <c r="G94" i="1" l="1"/>
  <c r="G92" i="1"/>
  <c r="G124" i="1"/>
  <c r="G122" i="1"/>
  <c r="G120" i="1"/>
  <c r="G118" i="1"/>
  <c r="G116" i="1"/>
  <c r="G78" i="1"/>
  <c r="G76" i="1"/>
  <c r="G297" i="1" l="1"/>
  <c r="G295" i="1"/>
  <c r="G285" i="1"/>
  <c r="G277" i="1"/>
  <c r="G275" i="1"/>
  <c r="G273" i="1"/>
  <c r="G271" i="1"/>
  <c r="G265" i="1"/>
  <c r="G263" i="1"/>
  <c r="G231" i="1"/>
  <c r="G227" i="1"/>
  <c r="G196" i="1" l="1"/>
  <c r="G188" i="1"/>
  <c r="G184" i="1"/>
  <c r="G176" i="1"/>
  <c r="G178" i="1"/>
  <c r="G170" i="1"/>
  <c r="G162" i="1"/>
  <c r="G141" i="1" l="1"/>
  <c r="G88" i="1" l="1"/>
  <c r="G307" i="1" l="1"/>
  <c r="G308" i="1"/>
  <c r="G306" i="1"/>
  <c r="G311" i="1"/>
  <c r="G253" i="1"/>
  <c r="G168" i="1"/>
  <c r="G186" i="1" l="1"/>
  <c r="G283" i="1" l="1"/>
  <c r="G255" i="1" l="1"/>
  <c r="G241" i="1"/>
  <c r="G303" i="1"/>
  <c r="G301" i="1"/>
  <c r="G154" i="1"/>
  <c r="G74" i="1"/>
  <c r="G100" i="1" l="1"/>
  <c r="G98" i="1"/>
  <c r="G245" i="1" l="1"/>
  <c r="G194" i="1" l="1"/>
  <c r="G80" i="1" l="1"/>
  <c r="G86" i="1"/>
  <c r="G84" i="1"/>
  <c r="G82" i="1"/>
  <c r="G114" i="1" l="1"/>
  <c r="G130" i="1" l="1"/>
  <c r="G313" i="1" l="1"/>
  <c r="G182" i="1" l="1"/>
  <c r="G110" i="1" l="1"/>
  <c r="G198" i="1" l="1"/>
  <c r="G192" i="1" l="1"/>
  <c r="G137" i="1"/>
  <c r="G59" i="1" l="1"/>
  <c r="G243" i="1"/>
  <c r="G164" i="1"/>
  <c r="G166" i="1"/>
  <c r="G139" i="1"/>
  <c r="G223" i="1"/>
  <c r="E17" i="2"/>
  <c r="H22" i="2" s="1"/>
  <c r="G50" i="1"/>
  <c r="G51" i="1"/>
  <c r="G53" i="1"/>
  <c r="G55" i="1"/>
  <c r="G57" i="1"/>
  <c r="G102" i="1"/>
  <c r="G104" i="1"/>
  <c r="G106" i="1"/>
  <c r="G108" i="1"/>
  <c r="G112" i="1"/>
  <c r="G126" i="1"/>
  <c r="G128" i="1"/>
  <c r="G132" i="1"/>
  <c r="G151" i="1"/>
  <c r="G152" i="1"/>
  <c r="G156" i="1"/>
  <c r="G158" i="1"/>
  <c r="G160" i="1"/>
  <c r="G172" i="1"/>
  <c r="G180" i="1"/>
  <c r="G204" i="1"/>
  <c r="G206" i="1"/>
  <c r="G208" i="1"/>
  <c r="G210" i="1"/>
  <c r="G221" i="1"/>
  <c r="G251" i="1"/>
  <c r="G259" i="1"/>
  <c r="G293" i="1"/>
  <c r="G312" i="1"/>
  <c r="G315" i="1" l="1"/>
  <c r="G212" i="1"/>
  <c r="G214" i="1" s="1"/>
  <c r="G36" i="1" s="1"/>
  <c r="G317" i="1"/>
  <c r="G143" i="1"/>
  <c r="G145" i="1" s="1"/>
  <c r="G33" i="1" s="1"/>
  <c r="G61" i="1"/>
  <c r="G63" i="1" s="1"/>
  <c r="G30" i="1" s="1"/>
  <c r="G319" i="1" l="1"/>
  <c r="G39" i="1" s="1"/>
  <c r="G44" i="1" s="1"/>
</calcChain>
</file>

<file path=xl/sharedStrings.xml><?xml version="1.0" encoding="utf-8"?>
<sst xmlns="http://schemas.openxmlformats.org/spreadsheetml/2006/main" count="281" uniqueCount="165">
  <si>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</si>
  <si>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</si>
  <si>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</si>
  <si>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</si>
  <si>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</si>
  <si>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</si>
  <si>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</si>
  <si>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</si>
  <si>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</si>
  <si>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</si>
  <si>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</si>
  <si>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</si>
  <si>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</si>
  <si>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</si>
  <si>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</si>
  <si>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</si>
  <si>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</si>
  <si>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</si>
  <si>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</si>
  <si>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</si>
  <si>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</si>
  <si>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</si>
  <si>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</si>
  <si>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</si>
  <si>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</si>
  <si>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</si>
  <si>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</si>
  <si>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</si>
  <si>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</si>
  <si>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</si>
  <si>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</si>
  <si>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</si>
  <si>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</si>
  <si>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</si>
  <si>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</si>
  <si>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</si>
  <si>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</si>
  <si>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</si>
  <si>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</si>
  <si>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</si>
  <si>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</si>
  <si>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</si>
  <si>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</si>
  <si>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</si>
  <si>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</si>
  <si>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</si>
  <si>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</si>
  <si>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</si>
  <si>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</si>
  <si>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</si>
  <si>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</si>
  <si>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</si>
  <si>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</si>
  <si>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</si>
  <si>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</si>
  <si>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</si>
  <si>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</si>
  <si>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</si>
  <si>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</si>
  <si>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</si>
  <si>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</si>
  <si>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</si>
  <si>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</si>
  <si>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</si>
  <si>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</si>
  <si>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</si>
  <si>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</si>
  <si>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</si>
  <si>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</si>
  <si>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</si>
  <si>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</si>
  <si>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</si>
  <si>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</si>
  <si>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</si>
  <si>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</si>
  <si>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</si>
  <si>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</si>
  <si>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</si>
  <si>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</si>
  <si>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</si>
  <si>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</si>
  <si>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</si>
  <si>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</si>
  <si>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Kompletna gradbena dela za izvedbo začasnega provizorija, pri prevezavah na vodovodno omrežje in prevezavah hišnih priključkov ter ukinitvi provizorija. Obračuna za 1 m1.</t>
  </si>
  <si>
    <t>provizorij</t>
  </si>
  <si>
    <t>PE cev 80, PN 12.5, d 32.</t>
  </si>
  <si>
    <t>FFR kos, PN 10-16, DN 100/80.</t>
  </si>
  <si>
    <t>NL spojni kosi, prirobnični spoj</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</si>
  <si>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</si>
  <si>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</si>
  <si>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</si>
  <si>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</si>
  <si>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Javno podjetje
VODOVOD KANALIZACIJA SNAGA d.o.o.
Vodovodna cesta 90
1000 Ljubljana</t>
  </si>
  <si>
    <t>december 2020</t>
  </si>
  <si>
    <t>Montaža spojnih kosov DN 50 na prirobnico. Obračun za 1 kos.</t>
  </si>
  <si>
    <t>NL cev, standard C40, s tesnilom za Standard spoj, DN 100.</t>
  </si>
  <si>
    <t>NL cev, standard C40, s tesnilom za Vi spoj, DN 100.</t>
  </si>
  <si>
    <t>FFR kos, PN 10-16, DN 100/50.</t>
  </si>
  <si>
    <t>Univerzalna spojka za cev PE d 63, PN 10, DN 50.</t>
  </si>
  <si>
    <t>DN 50</t>
  </si>
  <si>
    <t>za DN 50 - M16/70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</si>
  <si>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</si>
  <si>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</si>
  <si>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</si>
  <si>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</si>
  <si>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Zavarovanje gradbene jame z razpiranjem z jeklenimi opaži -sistem z vodili (kot npr. SBH, KRINGS ali podobno). Globina jarka do 4,0m. Vključno z vsemi pomožnimi materiali, deli in transporti. Obračun za 1 m2.</t>
  </si>
  <si>
    <t>Izpraznitev obstoječega cevovoda DN 80, priključitev novega cevovoda. Obračun za 1 kos.</t>
  </si>
  <si>
    <t>Demontaža obstoječih fazonskih kosov in armatur, kot npr. zasuni, hidranti, cestne kape, vgradne garniture, premerov DN 50 do DN 100. Odvoz na deponijo gradbenega materiala. Obračun za 1 kos.</t>
  </si>
  <si>
    <t>Rušenje površine in izkop gradbene jame na mestu demontaže obstoječega podtalnega hidranta in cestne kape. Zasip gradbene jame in ponovna ureditev terena skladno z okolico. Obračun za 1 kos.</t>
  </si>
  <si>
    <t>Prenos, spuščanje in polaganje cevi PE d 63 v jarek in ter poravnanje v horizontalni in vertikalni smeri. Obračun za 1 m1.</t>
  </si>
  <si>
    <t>Montaža PE cevi d 63 na predhodno pripravljeno peščeno posteljico po navodilih projektanta in proizvajalca. Obračun za 1 m1.</t>
  </si>
  <si>
    <t>Montaža fazonskih kosov DN 50 na prirobnico. Obračun za 1 kos.</t>
  </si>
  <si>
    <t>Montaža ravnih vmesnih cevnih kosov DN 100. Obračun za 1 kos.</t>
  </si>
  <si>
    <t>Montaža fazonskih kosov DN 100 na obojko. Obračun za 1 kos.</t>
  </si>
  <si>
    <t>Montaža spojnih kosov DN 80 na prirobnico. Obračun za 1 kos.</t>
  </si>
  <si>
    <t>Montaža podtalnega hidranta s talno kapo in montažno podložno ploščo, DN 80, na prirobnico. Obračun za 1 kos.</t>
  </si>
  <si>
    <t>Montaža teleskopske podzemne odzračevalne armature s talno kapo in montažno podložno ploščo, DN 80, na prirobnico. Obračun za 1 kos.</t>
  </si>
  <si>
    <t>oplaščena cev PE 100, PN 16, d 63</t>
  </si>
  <si>
    <t>NL ravni vmesni cevni kosi</t>
  </si>
  <si>
    <t>ravni vmesni cevni kos, l=500 mm, DN 100</t>
  </si>
  <si>
    <t>T kos, PN 10-16, DN 100/80.</t>
  </si>
  <si>
    <t>Q kos, PN 10-16, DN 80.</t>
  </si>
  <si>
    <t>X kos, PN 10-16, DN 50.</t>
  </si>
  <si>
    <t>NL fazonski kosi, obojčni spoj</t>
  </si>
  <si>
    <t>MMA kos, PN 10-16, Vi spoj, DN 100/80.</t>
  </si>
  <si>
    <t>MMK kos 11°, PN 10-16, Vi spoj, DN 100.</t>
  </si>
  <si>
    <t>MMK kos 22°, PN 10-16, Vi spoj, DN 100.</t>
  </si>
  <si>
    <t>MMK kos 45°, PN 10-16, Vi spoj, DN 100.</t>
  </si>
  <si>
    <t>Univerzalna spojka za cev AC DN 80, PN 10, DN 80.</t>
  </si>
  <si>
    <t>Podtalni hidrant, s cestno kapo in montažno podložno ploščo, DN 80, PN 10, z vgradno dolžino l=1.25 m.</t>
  </si>
  <si>
    <t>Teleskopska odzračevalna garnitura, podzemna vgradnja, s cestno kapo in montažno podložno ploščo, DN 80, PN 16, z vgradno dolžino l=1.25 m.</t>
  </si>
  <si>
    <t>PE cev 80, PN 12.5, d 90.</t>
  </si>
  <si>
    <t xml:space="preserve">cevovod; Zg. Gameljne, odsek 2
</t>
  </si>
  <si>
    <t>Priprava gradbišča v dolžini l=421 m, odstranitev eventuelnih ovir in utrditev delovnega platoja. Po končanih delih se gradbišče pospravi in vzpostavi v prvotno stanje.</t>
  </si>
  <si>
    <t>Strojni izkop jarka globine do 3,0 m v terenu III. kat. z nakladanjem na kamion.  Izkop se izvaja z razpiranjem gradbene jame. Obračun za 1 m3.</t>
  </si>
  <si>
    <t>Rušenje asfaltne površine debeline 10 cm, z odvozom odvečnega materiala na trajno deponijo,  vključno s stroški deponije. Obračun za 1 m2.</t>
  </si>
  <si>
    <t>Površinski odkop humusa v poprečni debelini 20 cm, z odrivom do 10 m od roba izkopa.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</si>
  <si>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</si>
  <si>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</si>
  <si>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</si>
  <si>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Strojno razgrinjanje in grobo planiranje humusa v povprečni deb. 20 cm s premetom materiala do 10 m.
Obračun za 1 m3.</t>
  </si>
  <si>
    <t>Fino ročno planiranje humuziranih površin in ponovna zatravitev.
Obračun za 1m2.</t>
  </si>
  <si>
    <t>Izkop gradbene jame za izvedbo podvrtavanja širine 1 m, dolžine 7 m, globine do 3 m, z razpiranjem, v terenu III. kat. Po končanih delih ureditev terena v obstoječe stanje. Obračun za 1 kos.</t>
  </si>
  <si>
    <t>Izkop gradbene jame za izvedbo podvrtavanja širine 1 m, dolžine 2 m, globine do 3 m, z razpiranjem, v terenu III. kat. Po končanih delih ureditev terena v obstoječe stanje. Obračun za 1 kos.</t>
  </si>
  <si>
    <t>Uvlačenje NL cevi DN 100 v zaščitno cev. Obračun za 1 m1.</t>
  </si>
  <si>
    <t>Montaža zapornega ventila z vgradno garnituro, talno kapo in montažno podložno ploščo, DN 50, na prirobnico. Obračun za 1 kos.</t>
  </si>
  <si>
    <t>Montaža drsnih vodil. Obračun za 1 kos.</t>
  </si>
  <si>
    <t>Montaža zaključne manšete, DN 300/DN 100. Obračun za 1 kos.</t>
  </si>
  <si>
    <t>cev PE 80, PN 8, d 63</t>
  </si>
  <si>
    <t>ravni vmesni cevni kos, l=1150 mm, DN 100</t>
  </si>
  <si>
    <t>ravni vmesni cevni kos, l=1200 mm, DN 100</t>
  </si>
  <si>
    <t>T kos, PN 10-16, DN 100/50.</t>
  </si>
  <si>
    <t>FF kos, l=500 mm, PN 10-16, DN 50.</t>
  </si>
  <si>
    <t>N kos, PN 10-16, DN 50.</t>
  </si>
  <si>
    <t>Q kos, PN 10-16, DN 50.</t>
  </si>
  <si>
    <t>Žabji pokrov, PN 10-16, DN 50.</t>
  </si>
  <si>
    <t>MMQ kos, PN 10-16, Vi spoj, DN 100.</t>
  </si>
  <si>
    <t>Zaporni ventil z vgradno garnituro, talno kapo in montažno podložno ploščo, PN 10, DN 50, hvgr=2.8 m.</t>
  </si>
  <si>
    <t xml:space="preserve">Uvrtavanje JE cevi DN 300, v terenu III.kat. V ceno je vštet tudi strošek cevi. Obračun za 1 m1. </t>
  </si>
  <si>
    <t>Obnova vodovodnega omrežja v območju aglomeracij v MOL -22-Gameljne</t>
  </si>
  <si>
    <t>FF kos, l=400 mm, PN 10-16, DN 80.</t>
  </si>
  <si>
    <t>Križanja z ostalimi obst. komunalnimi vodi. Izkop na mestih križanj se izvaja ročno. Za podporo obstoječega komunalnega voda se izvede lesen provizorij. Dela se izvaja pod nadzorom upravljalca oz. vzdrževalca komunalnega voda.</t>
  </si>
  <si>
    <t>proj. vodovod pod proj. kanalskim priključkom - vmesni prostor se zapolni s peščenim materialom, zaščita vodovodne cevi se izvede na dolžini 2 m, obračun za 1 križanje</t>
  </si>
  <si>
    <t>8834_V</t>
  </si>
  <si>
    <t>Zaporni ventil z vgradno garnituro, talno kapo in montažno podložno ploščo, PN 10, DN 50, hvgr=1.50-2.30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</si>
</sst>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sz val="9"/>
      <color rgb="FF000000"/>
      <name val="Frutiger"/>
      <family val="2"/>
      <charset val="238"/>
    </font>
    <font>
      <sz val="10"/>
      <color indexed="10"/>
      <name val="Frutiger"/>
      <family val="2"/>
      <charset val="238"/>
    </font>
    <font>
      <b/>
      <i/>
      <sz val="9"/>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5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6" fillId="0" borderId="0" xfId="0" applyNumberFormat="1"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 fontId="12" fillId="0" borderId="0" xfId="0" applyNumberFormat="1" applyFont="1" applyFill="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5"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0" fontId="7" fillId="0" borderId="0" xfId="0" applyFont="1" applyAlignment="1" applyProtection="1">
      <alignment horizontal="centerContinuous"/>
    </xf>
    <xf numFmtId="4" fontId="1" fillId="0" borderId="0" xfId="0" applyNumberFormat="1" applyFont="1" applyAlignment="1" applyProtection="1"/>
    <xf numFmtId="0" fontId="1" fillId="0" borderId="0" xfId="0" applyFont="1" applyProtection="1"/>
    <xf numFmtId="0" fontId="1" fillId="0" borderId="0" xfId="0" applyFont="1" applyAlignment="1" applyProtection="1">
      <alignment horizontal="centerContinuous" vertical="top" wrapText="1"/>
    </xf>
    <xf numFmtId="0" fontId="5" fillId="0" borderId="0" xfId="0" applyFont="1" applyAlignment="1" applyProtection="1">
      <alignment horizontal="centerContinuous"/>
    </xf>
    <xf numFmtId="0" fontId="1" fillId="0" borderId="0" xfId="0" applyFont="1" applyAlignment="1" applyProtection="1">
      <alignment wrapText="1"/>
    </xf>
    <xf numFmtId="49" fontId="1" fillId="0" borderId="0" xfId="0" applyNumberFormat="1" applyFont="1" applyFill="1" applyAlignment="1" applyProtection="1">
      <alignment vertical="top"/>
    </xf>
    <xf numFmtId="2" fontId="1" fillId="0" borderId="0" xfId="0" applyNumberFormat="1" applyFont="1" applyFill="1" applyAlignment="1" applyProtection="1">
      <alignment horizontal="left" vertical="top"/>
    </xf>
    <xf numFmtId="0" fontId="1" fillId="0" borderId="0" xfId="0" applyFont="1" applyFill="1" applyAlignment="1" applyProtection="1">
      <alignment vertical="top" wrapText="1"/>
    </xf>
    <xf numFmtId="0" fontId="1" fillId="0" borderId="0" xfId="0" applyFont="1" applyFill="1" applyAlignment="1" applyProtection="1">
      <alignment horizontal="left"/>
    </xf>
    <xf numFmtId="0" fontId="5" fillId="0" borderId="0" xfId="0" applyFont="1" applyFill="1" applyProtection="1"/>
    <xf numFmtId="4" fontId="1" fillId="0" borderId="0" xfId="0" applyNumberFormat="1" applyFont="1" applyFill="1" applyProtection="1"/>
    <xf numFmtId="0" fontId="1" fillId="0" borderId="0" xfId="0" applyFont="1" applyFill="1" applyProtection="1"/>
    <xf numFmtId="49" fontId="2" fillId="0" borderId="0" xfId="0" applyNumberFormat="1" applyFont="1" applyFill="1" applyAlignment="1" applyProtection="1">
      <alignment vertical="top"/>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18"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0" fontId="7" fillId="0" borderId="0" xfId="0" applyFont="1" applyProtection="1"/>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7"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5"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5"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0" fontId="5" fillId="0" borderId="10" xfId="0" applyFont="1" applyBorder="1" applyProtection="1"/>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7"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14" fillId="0" borderId="0" xfId="0" applyNumberFormat="1"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4" fontId="10" fillId="0" borderId="0" xfId="0" applyNumberFormat="1" applyFont="1" applyFill="1" applyAlignment="1" applyProtection="1">
      <alignment horizontal="center"/>
    </xf>
    <xf numFmtId="0" fontId="2" fillId="0" borderId="0" xfId="0" applyFont="1" applyFill="1" applyAlignment="1" applyProtection="1">
      <alignment horizontal="center"/>
    </xf>
    <xf numFmtId="0" fontId="5" fillId="0" borderId="0" xfId="0" applyFont="1" applyAlignment="1" applyProtection="1">
      <alignment horizontal="left" vertical="top"/>
    </xf>
    <xf numFmtId="0" fontId="1" fillId="0" borderId="0" xfId="0" applyFont="1" applyAlignment="1" applyProtection="1">
      <alignment vertical="top"/>
    </xf>
    <xf numFmtId="4" fontId="17" fillId="0" borderId="0" xfId="0" applyNumberFormat="1" applyFont="1" applyProtection="1"/>
    <xf numFmtId="4" fontId="6" fillId="0" borderId="0" xfId="0" applyNumberFormat="1" applyFont="1" applyFill="1" applyProtection="1"/>
    <xf numFmtId="49" fontId="5" fillId="0" borderId="0" xfId="0" applyNumberFormat="1" applyFont="1" applyFill="1" applyAlignment="1" applyProtection="1">
      <alignment vertical="top"/>
    </xf>
    <xf numFmtId="0" fontId="5" fillId="0" borderId="0" xfId="0" applyFont="1" applyFill="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0" fontId="16" fillId="0" borderId="0" xfId="0" applyFont="1" applyAlignment="1" applyProtection="1">
      <alignment vertical="center" wrapText="1"/>
    </xf>
    <xf numFmtId="49" fontId="7" fillId="0" borderId="0" xfId="0" applyNumberFormat="1" applyFont="1" applyAlignment="1" applyProtection="1">
      <alignment vertical="top"/>
    </xf>
    <xf numFmtId="4" fontId="6" fillId="0" borderId="0" xfId="0" applyNumberFormat="1" applyFont="1" applyProtection="1"/>
    <xf numFmtId="0" fontId="5" fillId="0" borderId="0" xfId="0" applyFont="1" applyFill="1" applyBorder="1" applyAlignment="1" applyProtection="1">
      <alignment vertical="top" wrapText="1"/>
    </xf>
    <xf numFmtId="49" fontId="5" fillId="0" borderId="0" xfId="0" applyNumberFormat="1" applyFont="1" applyFill="1" applyAlignment="1" applyProtection="1">
      <alignment horizontal="right" vertical="top"/>
    </xf>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7" fillId="0" borderId="0" xfId="0" applyFont="1" applyFill="1" applyAlignment="1" applyProtection="1">
      <alignmen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320"/>
  <sheetViews>
    <sheetView tabSelected="1" view="pageBreakPreview" topLeftCell="A287" zoomScale="60" zoomScaleNormal="100" workbookViewId="0">
      <selection activeCell="F302" sqref="F302"/>
    </sheetView>
  </sheetViews>
  <sheetFormatPr defaultColWidth="9.1796875" defaultRowHeight="12.5"/>
  <cols>
    <col min="1" max="1" width="9.81640625" style="37" customWidth="1"/>
    <col min="2" max="2" width="6" style="38" customWidth="1"/>
    <col min="3" max="3" width="29.81640625" style="39" customWidth="1"/>
    <col min="4" max="4" width="5.7265625" style="40" customWidth="1"/>
    <col min="5" max="5" width="8.7265625" style="41" customWidth="1"/>
    <col min="6" max="6" width="9.1796875" style="18" customWidth="1"/>
    <col min="7" max="7" width="11.81640625" style="42" customWidth="1"/>
    <col min="8" max="16384" width="9.1796875" style="49"/>
  </cols>
  <sheetData>
    <row r="3" spans="1:7" s="43" customFormat="1" ht="13">
      <c r="A3" s="37"/>
      <c r="B3" s="38"/>
      <c r="C3" s="39"/>
      <c r="D3" s="40"/>
      <c r="E3" s="41"/>
      <c r="F3" s="18"/>
      <c r="G3" s="42"/>
    </row>
    <row r="4" spans="1:7" ht="31">
      <c r="A4" s="44"/>
      <c r="C4" s="45" t="s">
        <v>1</v>
      </c>
      <c r="D4" s="46"/>
      <c r="E4" s="47"/>
      <c r="F4" s="19"/>
      <c r="G4" s="48"/>
    </row>
    <row r="5" spans="1:7">
      <c r="C5" s="50"/>
      <c r="E5" s="51"/>
      <c r="F5" s="20"/>
      <c r="G5" s="48"/>
    </row>
    <row r="7" spans="1:7" ht="37.5">
      <c r="A7" s="44" t="s">
        <v>29</v>
      </c>
      <c r="C7" s="52" t="s">
        <v>159</v>
      </c>
    </row>
    <row r="9" spans="1:7" ht="13">
      <c r="A9" s="44" t="s">
        <v>30</v>
      </c>
      <c r="C9" s="52" t="s">
        <v>48</v>
      </c>
    </row>
    <row r="10" spans="1:7" ht="13">
      <c r="A10" s="44"/>
      <c r="C10" s="52"/>
    </row>
    <row r="11" spans="1:7" ht="25">
      <c r="A11" s="44" t="s">
        <v>34</v>
      </c>
      <c r="C11" s="52" t="s">
        <v>132</v>
      </c>
    </row>
    <row r="13" spans="1:7" ht="62.5">
      <c r="A13" s="44" t="s">
        <v>2</v>
      </c>
      <c r="C13" s="39" t="s">
        <v>92</v>
      </c>
    </row>
    <row r="15" spans="1:7" s="59" customFormat="1">
      <c r="A15" s="53"/>
      <c r="B15" s="54"/>
      <c r="C15" s="55"/>
      <c r="D15" s="56"/>
      <c r="E15" s="57"/>
      <c r="F15" s="36"/>
      <c r="G15" s="58"/>
    </row>
    <row r="16" spans="1:7" s="59" customFormat="1" ht="13">
      <c r="A16" s="60" t="s">
        <v>3</v>
      </c>
      <c r="B16" s="54"/>
      <c r="C16" s="61">
        <v>8834</v>
      </c>
      <c r="D16" s="56"/>
      <c r="E16" s="57"/>
      <c r="F16" s="36"/>
      <c r="G16" s="58"/>
    </row>
    <row r="17" spans="1:7" s="59" customFormat="1" ht="13">
      <c r="A17" s="60"/>
      <c r="B17" s="54"/>
      <c r="C17" s="61"/>
      <c r="D17" s="56"/>
      <c r="E17" s="57"/>
      <c r="F17" s="36"/>
      <c r="G17" s="58"/>
    </row>
    <row r="18" spans="1:7" s="59" customFormat="1" ht="13">
      <c r="A18" s="60" t="s">
        <v>53</v>
      </c>
      <c r="B18" s="54"/>
      <c r="C18" s="62" t="s">
        <v>163</v>
      </c>
      <c r="D18" s="56"/>
      <c r="E18" s="57"/>
      <c r="F18" s="36"/>
      <c r="G18" s="58"/>
    </row>
    <row r="21" spans="1:7" ht="13">
      <c r="A21" s="44" t="s">
        <v>54</v>
      </c>
      <c r="C21" s="63" t="s">
        <v>77</v>
      </c>
    </row>
    <row r="23" spans="1:7" ht="13">
      <c r="A23" s="44" t="s">
        <v>4</v>
      </c>
      <c r="C23" s="64" t="s">
        <v>93</v>
      </c>
    </row>
    <row r="26" spans="1:7" ht="13.5" thickBot="1">
      <c r="A26" s="65"/>
      <c r="B26" s="66" t="s">
        <v>5</v>
      </c>
      <c r="C26" s="67"/>
      <c r="D26" s="68"/>
      <c r="E26" s="69"/>
      <c r="F26" s="21"/>
      <c r="G26" s="70"/>
    </row>
    <row r="27" spans="1:7" ht="13">
      <c r="B27" s="71"/>
    </row>
    <row r="28" spans="1:7" ht="13">
      <c r="B28" s="71"/>
    </row>
    <row r="29" spans="1:7" s="43" customFormat="1" ht="13">
      <c r="A29" s="37"/>
      <c r="B29" s="71"/>
      <c r="C29" s="39"/>
      <c r="D29" s="40"/>
      <c r="E29" s="41"/>
      <c r="F29" s="18"/>
      <c r="G29" s="42"/>
    </row>
    <row r="30" spans="1:7" ht="13">
      <c r="B30" s="71">
        <v>1</v>
      </c>
      <c r="C30" s="44" t="s">
        <v>42</v>
      </c>
      <c r="D30" s="72"/>
      <c r="E30" s="73"/>
      <c r="F30" s="22"/>
      <c r="G30" s="42">
        <f>G63</f>
        <v>0</v>
      </c>
    </row>
    <row r="31" spans="1:7" ht="13">
      <c r="B31" s="71"/>
      <c r="C31" s="44"/>
      <c r="D31" s="72"/>
      <c r="E31" s="73"/>
      <c r="F31" s="22"/>
    </row>
    <row r="32" spans="1:7" s="43" customFormat="1" ht="13">
      <c r="B32" s="71"/>
      <c r="C32" s="37"/>
      <c r="D32" s="40"/>
      <c r="E32" s="41"/>
      <c r="F32" s="18"/>
      <c r="G32" s="42"/>
    </row>
    <row r="33" spans="1:7" ht="13">
      <c r="B33" s="71">
        <v>2</v>
      </c>
      <c r="C33" s="44" t="s">
        <v>6</v>
      </c>
      <c r="D33" s="72"/>
      <c r="E33" s="73"/>
      <c r="F33" s="22"/>
      <c r="G33" s="42">
        <f>SU_ZEMDELA</f>
        <v>0</v>
      </c>
    </row>
    <row r="34" spans="1:7" s="43" customFormat="1" ht="13">
      <c r="B34" s="71"/>
      <c r="C34" s="37"/>
      <c r="D34" s="40"/>
      <c r="E34" s="41"/>
      <c r="F34" s="18"/>
      <c r="G34" s="42"/>
    </row>
    <row r="35" spans="1:7" s="43" customFormat="1" ht="13">
      <c r="B35" s="71"/>
      <c r="C35" s="44"/>
      <c r="D35" s="72"/>
      <c r="E35" s="73"/>
      <c r="F35" s="23"/>
      <c r="G35" s="42"/>
    </row>
    <row r="36" spans="1:7" ht="13">
      <c r="B36" s="71">
        <v>3</v>
      </c>
      <c r="C36" s="44" t="s">
        <v>7</v>
      </c>
      <c r="D36" s="72"/>
      <c r="E36" s="73"/>
      <c r="F36" s="22"/>
      <c r="G36" s="42">
        <f>SU_MONTDELA</f>
        <v>0</v>
      </c>
    </row>
    <row r="37" spans="1:7" ht="13">
      <c r="B37" s="71"/>
      <c r="C37" s="37"/>
    </row>
    <row r="38" spans="1:7" s="43" customFormat="1" ht="13">
      <c r="B38" s="71"/>
      <c r="C38" s="37"/>
      <c r="D38" s="40"/>
      <c r="E38" s="41"/>
      <c r="F38" s="18"/>
      <c r="G38" s="42"/>
    </row>
    <row r="39" spans="1:7" ht="13">
      <c r="B39" s="71">
        <v>4</v>
      </c>
      <c r="C39" s="74" t="s">
        <v>8</v>
      </c>
      <c r="D39" s="75"/>
      <c r="E39" s="76"/>
      <c r="F39" s="24"/>
      <c r="G39" s="77">
        <f>SU_NABAVAMAT</f>
        <v>0</v>
      </c>
    </row>
    <row r="40" spans="1:7" ht="13">
      <c r="B40" s="78"/>
      <c r="C40" s="79"/>
      <c r="D40" s="80"/>
      <c r="E40" s="81"/>
      <c r="F40" s="25"/>
      <c r="G40" s="77"/>
    </row>
    <row r="41" spans="1:7" ht="13">
      <c r="A41" s="82"/>
      <c r="B41" s="78"/>
      <c r="C41" s="79"/>
      <c r="D41" s="80"/>
      <c r="E41" s="81"/>
      <c r="F41" s="25"/>
      <c r="G41" s="77"/>
    </row>
    <row r="42" spans="1:7" ht="13.5" thickBot="1">
      <c r="A42" s="83"/>
      <c r="B42" s="84"/>
      <c r="C42" s="85"/>
      <c r="D42" s="86"/>
      <c r="E42" s="87"/>
      <c r="F42" s="26"/>
      <c r="G42" s="88"/>
    </row>
    <row r="43" spans="1:7" ht="13.5" thickTop="1">
      <c r="B43" s="71"/>
    </row>
    <row r="44" spans="1:7" s="43" customFormat="1" ht="13">
      <c r="A44" s="44"/>
      <c r="B44" s="71" t="s">
        <v>9</v>
      </c>
      <c r="C44" s="89"/>
      <c r="D44" s="72"/>
      <c r="E44" s="73"/>
      <c r="F44" s="22"/>
      <c r="G44" s="90">
        <f>SUM(G29:G40)</f>
        <v>0</v>
      </c>
    </row>
    <row r="45" spans="1:7" s="95" customFormat="1" ht="16" thickBot="1">
      <c r="A45" s="91"/>
      <c r="B45" s="92"/>
      <c r="C45" s="91"/>
      <c r="D45" s="91"/>
      <c r="E45" s="93"/>
      <c r="F45" s="148"/>
      <c r="G45" s="94"/>
    </row>
    <row r="46" spans="1:7" s="95" customFormat="1" ht="15.5">
      <c r="A46" s="49"/>
      <c r="B46" s="38"/>
      <c r="C46" s="49"/>
      <c r="D46" s="49"/>
      <c r="E46" s="41"/>
      <c r="F46" s="18"/>
      <c r="G46" s="42"/>
    </row>
    <row r="47" spans="1:7" ht="13">
      <c r="A47" s="49"/>
      <c r="B47" s="71" t="s">
        <v>35</v>
      </c>
      <c r="C47" s="96" t="s">
        <v>41</v>
      </c>
      <c r="D47" s="72"/>
      <c r="E47" s="97"/>
      <c r="F47" s="27"/>
      <c r="G47" s="98"/>
    </row>
    <row r="48" spans="1:7" s="41" customFormat="1" ht="11.5">
      <c r="A48" s="99"/>
      <c r="B48" s="100"/>
      <c r="C48" s="101"/>
      <c r="D48" s="102"/>
      <c r="F48" s="17"/>
      <c r="G48" s="104"/>
    </row>
    <row r="49" spans="1:8" s="41" customFormat="1" ht="57.5">
      <c r="A49" s="99"/>
      <c r="B49" s="100"/>
      <c r="C49" s="101" t="s">
        <v>133</v>
      </c>
      <c r="D49" s="102"/>
      <c r="F49" s="17"/>
      <c r="G49" s="104"/>
    </row>
    <row r="50" spans="1:8" s="41" customFormat="1" ht="11.5">
      <c r="A50" s="99"/>
      <c r="B50" s="100">
        <v>1.01</v>
      </c>
      <c r="C50" s="101" t="s">
        <v>15</v>
      </c>
      <c r="D50" s="102" t="s">
        <v>10</v>
      </c>
      <c r="E50" s="41">
        <v>1</v>
      </c>
      <c r="F50" s="17"/>
      <c r="G50" s="104">
        <f>E50*F50</f>
        <v>0</v>
      </c>
    </row>
    <row r="51" spans="1:8" s="41" customFormat="1" ht="11.5">
      <c r="A51" s="99"/>
      <c r="B51" s="100">
        <v>1.02</v>
      </c>
      <c r="C51" s="101" t="s">
        <v>16</v>
      </c>
      <c r="D51" s="102"/>
      <c r="E51" s="41">
        <v>1</v>
      </c>
      <c r="F51" s="17"/>
      <c r="G51" s="104">
        <f>E51*F51</f>
        <v>0</v>
      </c>
    </row>
    <row r="52" spans="1:8" s="41" customFormat="1" ht="11.5">
      <c r="A52" s="99"/>
      <c r="B52" s="100"/>
      <c r="C52" s="101"/>
      <c r="D52" s="102"/>
      <c r="F52" s="17"/>
      <c r="G52" s="104"/>
    </row>
    <row r="53" spans="1:8" s="41" customFormat="1" ht="69">
      <c r="A53" s="99"/>
      <c r="B53" s="100">
        <v>1.03</v>
      </c>
      <c r="C53" s="101" t="s">
        <v>14</v>
      </c>
      <c r="D53" s="102" t="s">
        <v>12</v>
      </c>
      <c r="E53" s="41">
        <v>421</v>
      </c>
      <c r="F53" s="17"/>
      <c r="G53" s="104">
        <f>E53*F53</f>
        <v>0</v>
      </c>
    </row>
    <row r="54" spans="1:8" s="57" customFormat="1" ht="11.5">
      <c r="A54" s="105"/>
      <c r="B54" s="100"/>
      <c r="C54" s="106"/>
      <c r="D54" s="107"/>
      <c r="E54" s="108"/>
      <c r="F54" s="29"/>
      <c r="G54" s="110"/>
      <c r="H54" s="111"/>
    </row>
    <row r="55" spans="1:8" s="57" customFormat="1" ht="57.5">
      <c r="B55" s="100">
        <v>1.04</v>
      </c>
      <c r="C55" s="112" t="s">
        <v>55</v>
      </c>
      <c r="D55" s="113" t="s">
        <v>10</v>
      </c>
      <c r="E55" s="57">
        <v>6</v>
      </c>
      <c r="F55" s="16"/>
      <c r="G55" s="115">
        <f>F55*E55</f>
        <v>0</v>
      </c>
    </row>
    <row r="56" spans="1:8" s="41" customFormat="1" ht="11.5">
      <c r="A56" s="99"/>
      <c r="B56" s="100"/>
      <c r="C56" s="101"/>
      <c r="D56" s="102"/>
      <c r="F56" s="17"/>
      <c r="G56" s="104"/>
    </row>
    <row r="57" spans="1:8" s="41" customFormat="1" ht="64.5" customHeight="1">
      <c r="A57" s="99"/>
      <c r="B57" s="100">
        <v>1.05</v>
      </c>
      <c r="C57" s="101" t="s">
        <v>17</v>
      </c>
      <c r="D57" s="102" t="s">
        <v>10</v>
      </c>
      <c r="E57" s="41">
        <v>34</v>
      </c>
      <c r="F57" s="17"/>
      <c r="G57" s="104">
        <f>E57*F57</f>
        <v>0</v>
      </c>
    </row>
    <row r="58" spans="1:8" s="41" customFormat="1" ht="11.5">
      <c r="A58" s="99"/>
      <c r="B58" s="100"/>
      <c r="C58" s="101"/>
      <c r="D58" s="102"/>
      <c r="F58" s="17"/>
      <c r="G58" s="104"/>
    </row>
    <row r="59" spans="1:8" s="41" customFormat="1" ht="46">
      <c r="A59" s="99"/>
      <c r="B59" s="100">
        <v>1.06</v>
      </c>
      <c r="C59" s="101" t="s">
        <v>63</v>
      </c>
      <c r="D59" s="102" t="s">
        <v>10</v>
      </c>
      <c r="E59" s="41">
        <v>3</v>
      </c>
      <c r="F59" s="17"/>
      <c r="G59" s="104">
        <f>E59*F59</f>
        <v>0</v>
      </c>
    </row>
    <row r="60" spans="1:8" s="41" customFormat="1" ht="11.5">
      <c r="A60" s="99"/>
      <c r="B60" s="100"/>
      <c r="C60" s="101"/>
      <c r="D60" s="102"/>
      <c r="F60" s="17"/>
      <c r="G60" s="104"/>
    </row>
    <row r="61" spans="1:8" s="43" customFormat="1" ht="69">
      <c r="A61" s="99"/>
      <c r="B61" s="100">
        <v>1.07</v>
      </c>
      <c r="C61" s="101" t="s">
        <v>37</v>
      </c>
      <c r="D61" s="102"/>
      <c r="E61" s="41"/>
      <c r="F61" s="18"/>
      <c r="G61" s="104">
        <f>SUM(G47:G60)*0.1</f>
        <v>0</v>
      </c>
    </row>
    <row r="62" spans="1:8" s="43" customFormat="1" ht="13">
      <c r="A62" s="37"/>
      <c r="B62" s="100"/>
      <c r="C62" s="39"/>
      <c r="D62" s="40"/>
      <c r="E62" s="41"/>
      <c r="F62" s="18"/>
      <c r="G62" s="104"/>
    </row>
    <row r="63" spans="1:8" s="43" customFormat="1" ht="13">
      <c r="A63" s="44"/>
      <c r="B63" s="71"/>
      <c r="C63" s="89" t="s">
        <v>42</v>
      </c>
      <c r="D63" s="72"/>
      <c r="E63" s="73"/>
      <c r="F63" s="23"/>
      <c r="G63" s="90">
        <f>SUM(G47:G61)</f>
        <v>0</v>
      </c>
    </row>
    <row r="64" spans="1:8" s="43" customFormat="1" ht="13">
      <c r="A64" s="44"/>
      <c r="B64" s="38"/>
      <c r="C64" s="89"/>
      <c r="D64" s="72"/>
      <c r="E64" s="73"/>
      <c r="F64" s="23"/>
      <c r="G64" s="42"/>
    </row>
    <row r="65" spans="1:8" ht="13">
      <c r="A65" s="44"/>
      <c r="C65" s="89"/>
      <c r="D65" s="72"/>
      <c r="E65" s="73"/>
      <c r="F65" s="23"/>
    </row>
    <row r="66" spans="1:8" s="41" customFormat="1" ht="13">
      <c r="A66" s="49"/>
      <c r="B66" s="71" t="s">
        <v>36</v>
      </c>
      <c r="C66" s="96" t="s">
        <v>22</v>
      </c>
      <c r="D66" s="72"/>
      <c r="E66" s="97"/>
      <c r="F66" s="27"/>
      <c r="G66" s="98"/>
    </row>
    <row r="67" spans="1:8" s="41" customFormat="1" ht="13">
      <c r="A67" s="49"/>
      <c r="B67" s="71"/>
      <c r="C67" s="96"/>
      <c r="D67" s="72"/>
      <c r="E67" s="97"/>
      <c r="F67" s="27"/>
      <c r="G67" s="98"/>
    </row>
    <row r="68" spans="1:8" s="73" customFormat="1" ht="69">
      <c r="A68" s="43"/>
      <c r="B68" s="71"/>
      <c r="C68" s="116" t="s">
        <v>89</v>
      </c>
      <c r="D68" s="72"/>
      <c r="E68" s="97"/>
      <c r="F68" s="27"/>
      <c r="G68" s="117"/>
    </row>
    <row r="69" spans="1:8" s="57" customFormat="1" ht="230">
      <c r="A69" s="59"/>
      <c r="B69" s="60"/>
      <c r="C69" s="112" t="s">
        <v>88</v>
      </c>
      <c r="E69" s="108"/>
      <c r="F69" s="34"/>
      <c r="G69" s="118"/>
      <c r="H69" s="115"/>
    </row>
    <row r="70" spans="1:8" s="57" customFormat="1" ht="46">
      <c r="A70" s="59"/>
      <c r="B70" s="60"/>
      <c r="C70" s="112" t="s">
        <v>79</v>
      </c>
      <c r="E70" s="108"/>
      <c r="F70" s="34"/>
      <c r="G70" s="118"/>
      <c r="H70" s="115"/>
    </row>
    <row r="71" spans="1:8" s="57" customFormat="1" ht="23">
      <c r="A71" s="59"/>
      <c r="B71" s="60"/>
      <c r="C71" s="112" t="s">
        <v>80</v>
      </c>
      <c r="E71" s="108"/>
      <c r="F71" s="34"/>
      <c r="G71" s="118"/>
      <c r="H71" s="115"/>
    </row>
    <row r="72" spans="1:8" s="57" customFormat="1" ht="23">
      <c r="A72" s="59"/>
      <c r="B72" s="60"/>
      <c r="C72" s="112" t="s">
        <v>81</v>
      </c>
      <c r="E72" s="108"/>
      <c r="F72" s="34"/>
      <c r="G72" s="118"/>
      <c r="H72" s="115"/>
    </row>
    <row r="73" spans="1:8" s="57" customFormat="1" ht="13">
      <c r="A73" s="59"/>
      <c r="B73" s="100"/>
      <c r="C73" s="112"/>
      <c r="D73" s="119"/>
      <c r="E73" s="109"/>
      <c r="F73" s="34"/>
      <c r="G73" s="115"/>
    </row>
    <row r="74" spans="1:8" s="41" customFormat="1" ht="57.5">
      <c r="A74" s="99"/>
      <c r="B74" s="120">
        <v>2.0099999999999998</v>
      </c>
      <c r="C74" s="112" t="s">
        <v>83</v>
      </c>
      <c r="D74" s="102" t="s">
        <v>12</v>
      </c>
      <c r="E74" s="41">
        <v>210</v>
      </c>
      <c r="F74" s="17"/>
      <c r="G74" s="104">
        <f>E74*F74</f>
        <v>0</v>
      </c>
    </row>
    <row r="75" spans="1:8" s="41" customFormat="1">
      <c r="A75" s="37"/>
      <c r="B75" s="121"/>
      <c r="C75" s="100"/>
      <c r="D75" s="39"/>
      <c r="E75" s="102"/>
      <c r="F75" s="11"/>
      <c r="G75" s="122"/>
      <c r="H75" s="42"/>
    </row>
    <row r="76" spans="1:8" ht="46">
      <c r="A76" s="99"/>
      <c r="B76" s="120">
        <v>2.02</v>
      </c>
      <c r="C76" s="112" t="s">
        <v>135</v>
      </c>
      <c r="D76" s="113" t="s">
        <v>19</v>
      </c>
      <c r="E76" s="57">
        <v>14</v>
      </c>
      <c r="F76" s="32"/>
      <c r="G76" s="115">
        <f>E76*F76</f>
        <v>0</v>
      </c>
    </row>
    <row r="77" spans="1:8" s="57" customFormat="1" ht="11.5">
      <c r="A77" s="124"/>
      <c r="B77" s="125"/>
      <c r="C77" s="126"/>
      <c r="D77" s="112"/>
      <c r="E77" s="113"/>
      <c r="F77" s="14"/>
      <c r="G77" s="114"/>
      <c r="H77" s="115"/>
    </row>
    <row r="78" spans="1:8" s="111" customFormat="1" ht="34.5">
      <c r="A78" s="124"/>
      <c r="B78" s="125">
        <v>2.0299999999999998</v>
      </c>
      <c r="C78" s="112" t="s">
        <v>136</v>
      </c>
      <c r="D78" s="113" t="s">
        <v>18</v>
      </c>
      <c r="E78" s="57">
        <v>3</v>
      </c>
      <c r="F78" s="16"/>
      <c r="G78" s="115">
        <f>E78*F78</f>
        <v>0</v>
      </c>
    </row>
    <row r="79" spans="1:8" s="57" customFormat="1" ht="13">
      <c r="A79" s="59"/>
      <c r="B79" s="126"/>
      <c r="C79" s="112"/>
      <c r="E79" s="108"/>
      <c r="F79" s="34"/>
      <c r="G79" s="118"/>
      <c r="H79" s="115"/>
    </row>
    <row r="80" spans="1:8" s="57" customFormat="1" ht="46.5">
      <c r="A80" s="126"/>
      <c r="B80" s="126">
        <v>2.04</v>
      </c>
      <c r="C80" s="112" t="s">
        <v>102</v>
      </c>
      <c r="D80" s="113" t="s">
        <v>18</v>
      </c>
      <c r="E80" s="57">
        <v>187</v>
      </c>
      <c r="F80" s="16"/>
      <c r="G80" s="115">
        <f>E80*F80</f>
        <v>0</v>
      </c>
    </row>
    <row r="81" spans="1:8" s="41" customFormat="1" ht="11.5">
      <c r="A81" s="99"/>
      <c r="B81" s="100"/>
      <c r="C81" s="100"/>
      <c r="D81" s="112"/>
      <c r="E81" s="102"/>
      <c r="F81" s="12"/>
      <c r="G81" s="103"/>
      <c r="H81" s="104"/>
    </row>
    <row r="82" spans="1:8" s="57" customFormat="1" ht="46">
      <c r="A82" s="126"/>
      <c r="B82" s="120">
        <v>2.0499999999999998</v>
      </c>
      <c r="C82" s="112" t="s">
        <v>103</v>
      </c>
      <c r="D82" s="113" t="s">
        <v>18</v>
      </c>
      <c r="E82" s="57">
        <v>318</v>
      </c>
      <c r="F82" s="16"/>
      <c r="G82" s="115">
        <f>E82*F82</f>
        <v>0</v>
      </c>
    </row>
    <row r="83" spans="1:8" s="41" customFormat="1" ht="11.5">
      <c r="A83" s="99"/>
      <c r="B83" s="126"/>
      <c r="C83" s="100"/>
      <c r="D83" s="112"/>
      <c r="E83" s="102"/>
      <c r="F83" s="12"/>
      <c r="G83" s="103"/>
      <c r="H83" s="104"/>
    </row>
    <row r="84" spans="1:8" s="57" customFormat="1" ht="46">
      <c r="A84" s="126"/>
      <c r="B84" s="126">
        <v>2.06</v>
      </c>
      <c r="C84" s="112" t="s">
        <v>104</v>
      </c>
      <c r="D84" s="113" t="s">
        <v>18</v>
      </c>
      <c r="E84" s="57">
        <v>158</v>
      </c>
      <c r="F84" s="16"/>
      <c r="G84" s="115">
        <f>E84*F84</f>
        <v>0</v>
      </c>
    </row>
    <row r="85" spans="1:8" s="57" customFormat="1" ht="11.5">
      <c r="A85" s="126"/>
      <c r="B85" s="100"/>
      <c r="C85" s="100"/>
      <c r="D85" s="127"/>
      <c r="E85" s="128"/>
      <c r="F85" s="31"/>
      <c r="G85" s="114"/>
      <c r="H85" s="123"/>
    </row>
    <row r="86" spans="1:8" s="57" customFormat="1" ht="34.5">
      <c r="A86" s="124"/>
      <c r="B86" s="120">
        <v>2.0699999999999998</v>
      </c>
      <c r="C86" s="112" t="s">
        <v>101</v>
      </c>
      <c r="D86" s="113" t="s">
        <v>18</v>
      </c>
      <c r="E86" s="57">
        <v>22</v>
      </c>
      <c r="F86" s="16"/>
      <c r="G86" s="115">
        <f>E86*F86</f>
        <v>0</v>
      </c>
    </row>
    <row r="87" spans="1:8" s="41" customFormat="1" ht="11.5">
      <c r="A87" s="99"/>
      <c r="B87" s="100"/>
      <c r="C87" s="100"/>
      <c r="D87" s="112"/>
      <c r="E87" s="102"/>
      <c r="F87" s="12"/>
      <c r="G87" s="103"/>
      <c r="H87" s="104"/>
    </row>
    <row r="88" spans="1:8" s="57" customFormat="1" ht="46">
      <c r="A88" s="126"/>
      <c r="B88" s="120">
        <v>2.08</v>
      </c>
      <c r="C88" s="112" t="s">
        <v>134</v>
      </c>
      <c r="D88" s="113" t="s">
        <v>18</v>
      </c>
      <c r="E88" s="57">
        <v>51</v>
      </c>
      <c r="F88" s="16"/>
      <c r="G88" s="115">
        <f>E88*F88</f>
        <v>0</v>
      </c>
    </row>
    <row r="89" spans="1:8" s="57" customFormat="1" ht="11.5">
      <c r="A89" s="124"/>
      <c r="B89" s="100"/>
      <c r="C89" s="112"/>
      <c r="D89" s="113"/>
      <c r="F89" s="16"/>
      <c r="G89" s="115"/>
    </row>
    <row r="90" spans="1:8" s="57" customFormat="1" ht="69">
      <c r="A90" s="124"/>
      <c r="B90" s="100">
        <v>2.09</v>
      </c>
      <c r="C90" s="129" t="s">
        <v>105</v>
      </c>
      <c r="D90" s="113" t="s">
        <v>19</v>
      </c>
      <c r="E90" s="57">
        <v>70</v>
      </c>
      <c r="F90" s="16"/>
      <c r="G90" s="115">
        <f>E90*F90</f>
        <v>0</v>
      </c>
    </row>
    <row r="91" spans="1:8" s="57" customFormat="1" ht="11.5">
      <c r="A91" s="124"/>
      <c r="B91" s="100"/>
      <c r="C91" s="129"/>
      <c r="D91" s="113"/>
      <c r="F91" s="16"/>
      <c r="G91" s="115"/>
    </row>
    <row r="92" spans="1:8" s="57" customFormat="1" ht="69">
      <c r="A92" s="124"/>
      <c r="B92" s="100">
        <v>2.1</v>
      </c>
      <c r="C92" s="129" t="s">
        <v>142</v>
      </c>
      <c r="D92" s="113" t="s">
        <v>10</v>
      </c>
      <c r="E92" s="57">
        <v>1</v>
      </c>
      <c r="F92" s="16"/>
      <c r="G92" s="115">
        <f>E92*F92</f>
        <v>0</v>
      </c>
    </row>
    <row r="93" spans="1:8" s="57" customFormat="1" ht="11.5">
      <c r="A93" s="124"/>
      <c r="B93" s="100"/>
      <c r="C93" s="129"/>
      <c r="D93" s="113"/>
      <c r="F93" s="16"/>
      <c r="G93" s="115"/>
    </row>
    <row r="94" spans="1:8" s="57" customFormat="1" ht="69">
      <c r="A94" s="124"/>
      <c r="B94" s="100">
        <v>2.11</v>
      </c>
      <c r="C94" s="129" t="s">
        <v>143</v>
      </c>
      <c r="D94" s="113" t="s">
        <v>10</v>
      </c>
      <c r="E94" s="57">
        <v>1</v>
      </c>
      <c r="F94" s="16"/>
      <c r="G94" s="115">
        <f>E94*F94</f>
        <v>0</v>
      </c>
    </row>
    <row r="95" spans="1:8" s="41" customFormat="1" ht="11.5">
      <c r="A95" s="99"/>
      <c r="B95" s="120"/>
      <c r="C95" s="120"/>
      <c r="D95" s="112"/>
      <c r="E95" s="102"/>
      <c r="F95" s="12"/>
      <c r="G95" s="103"/>
      <c r="H95" s="104"/>
    </row>
    <row r="96" spans="1:8" s="41" customFormat="1" ht="34.5">
      <c r="A96" s="99"/>
      <c r="B96" s="120">
        <v>2.12</v>
      </c>
      <c r="C96" s="112" t="s">
        <v>158</v>
      </c>
      <c r="D96" s="102" t="s">
        <v>12</v>
      </c>
      <c r="E96" s="41">
        <v>20</v>
      </c>
      <c r="F96" s="17"/>
      <c r="G96" s="104">
        <f>E96*F96</f>
        <v>0</v>
      </c>
    </row>
    <row r="97" spans="1:8" s="57" customFormat="1" ht="11.5">
      <c r="A97" s="124"/>
      <c r="B97" s="126"/>
      <c r="C97" s="112"/>
      <c r="D97" s="112"/>
      <c r="E97" s="113"/>
      <c r="F97" s="14"/>
      <c r="G97" s="114"/>
      <c r="H97" s="115"/>
    </row>
    <row r="98" spans="1:8" s="57" customFormat="1" ht="69">
      <c r="A98" s="124"/>
      <c r="B98" s="126">
        <v>2.13</v>
      </c>
      <c r="C98" s="112" t="s">
        <v>82</v>
      </c>
      <c r="D98" s="113" t="s">
        <v>18</v>
      </c>
      <c r="E98" s="57">
        <v>187</v>
      </c>
      <c r="F98" s="16"/>
      <c r="G98" s="115">
        <f>E98*F98</f>
        <v>0</v>
      </c>
    </row>
    <row r="99" spans="1:8" s="57" customFormat="1" ht="11.5">
      <c r="A99" s="124"/>
      <c r="B99" s="100"/>
      <c r="C99" s="112"/>
      <c r="D99" s="113"/>
      <c r="F99" s="16"/>
      <c r="G99" s="115"/>
    </row>
    <row r="100" spans="1:8" s="57" customFormat="1" ht="57.5">
      <c r="A100" s="124"/>
      <c r="B100" s="120">
        <v>2.14</v>
      </c>
      <c r="C100" s="112" t="s">
        <v>73</v>
      </c>
      <c r="D100" s="113" t="s">
        <v>18</v>
      </c>
      <c r="E100" s="41">
        <v>276</v>
      </c>
      <c r="F100" s="16"/>
      <c r="G100" s="115">
        <f>E100*F100</f>
        <v>0</v>
      </c>
    </row>
    <row r="101" spans="1:8" s="57" customFormat="1" ht="11.5">
      <c r="A101" s="124"/>
      <c r="B101" s="126"/>
      <c r="C101" s="112"/>
      <c r="D101" s="113"/>
      <c r="E101" s="41"/>
      <c r="F101" s="16"/>
      <c r="G101" s="115"/>
    </row>
    <row r="102" spans="1:8" s="57" customFormat="1" ht="80.5">
      <c r="A102" s="124"/>
      <c r="B102" s="126">
        <v>2.15</v>
      </c>
      <c r="C102" s="112" t="s">
        <v>90</v>
      </c>
      <c r="D102" s="113" t="s">
        <v>18</v>
      </c>
      <c r="E102" s="41">
        <v>276</v>
      </c>
      <c r="F102" s="16"/>
      <c r="G102" s="115">
        <f>E102*F102</f>
        <v>0</v>
      </c>
    </row>
    <row r="103" spans="1:8" s="57" customFormat="1" ht="11.5">
      <c r="A103" s="124"/>
      <c r="B103" s="126"/>
      <c r="C103" s="112"/>
      <c r="D103" s="113"/>
      <c r="E103" s="41"/>
      <c r="F103" s="16"/>
      <c r="G103" s="115"/>
    </row>
    <row r="104" spans="1:8" s="57" customFormat="1" ht="23">
      <c r="A104" s="124"/>
      <c r="B104" s="126">
        <v>2.16</v>
      </c>
      <c r="C104" s="112" t="s">
        <v>47</v>
      </c>
      <c r="D104" s="113" t="s">
        <v>19</v>
      </c>
      <c r="E104" s="41">
        <v>252</v>
      </c>
      <c r="F104" s="16"/>
      <c r="G104" s="115">
        <f>E104*F104</f>
        <v>0</v>
      </c>
    </row>
    <row r="105" spans="1:8" s="57" customFormat="1" ht="11.5">
      <c r="A105" s="124"/>
      <c r="B105" s="100"/>
      <c r="C105" s="112"/>
      <c r="D105" s="113"/>
      <c r="F105" s="15"/>
      <c r="G105" s="115"/>
    </row>
    <row r="106" spans="1:8" s="57" customFormat="1" ht="69">
      <c r="A106" s="124"/>
      <c r="B106" s="120">
        <v>2.17</v>
      </c>
      <c r="C106" s="112" t="s">
        <v>33</v>
      </c>
      <c r="D106" s="113" t="s">
        <v>18</v>
      </c>
      <c r="E106" s="57">
        <v>27</v>
      </c>
      <c r="F106" s="16"/>
      <c r="G106" s="115">
        <f>E106*F106</f>
        <v>0</v>
      </c>
    </row>
    <row r="107" spans="1:8" s="57" customFormat="1" ht="11.5">
      <c r="A107" s="124"/>
      <c r="B107" s="126"/>
      <c r="C107" s="112"/>
      <c r="D107" s="113"/>
      <c r="F107" s="16"/>
      <c r="G107" s="115"/>
    </row>
    <row r="108" spans="1:8" s="57" customFormat="1" ht="103.5">
      <c r="A108" s="124"/>
      <c r="B108" s="126">
        <v>2.1800000000000002</v>
      </c>
      <c r="C108" s="112" t="s">
        <v>44</v>
      </c>
      <c r="D108" s="113" t="s">
        <v>18</v>
      </c>
      <c r="E108" s="57">
        <v>92</v>
      </c>
      <c r="F108" s="16"/>
      <c r="G108" s="115">
        <f>E108*F108</f>
        <v>0</v>
      </c>
    </row>
    <row r="109" spans="1:8" s="57" customFormat="1" ht="11.5">
      <c r="A109" s="124"/>
      <c r="B109" s="100"/>
      <c r="C109" s="112"/>
      <c r="D109" s="113"/>
      <c r="F109" s="16"/>
      <c r="G109" s="115"/>
    </row>
    <row r="110" spans="1:8" s="57" customFormat="1" ht="57.5">
      <c r="A110" s="124"/>
      <c r="B110" s="120">
        <v>2.19</v>
      </c>
      <c r="C110" s="112" t="s">
        <v>74</v>
      </c>
      <c r="D110" s="113" t="s">
        <v>18</v>
      </c>
      <c r="E110" s="41">
        <v>276</v>
      </c>
      <c r="F110" s="16"/>
      <c r="G110" s="115">
        <f>E110*F110</f>
        <v>0</v>
      </c>
    </row>
    <row r="111" spans="1:8" s="57" customFormat="1" ht="11.5">
      <c r="A111" s="124"/>
      <c r="B111" s="126"/>
      <c r="C111" s="112"/>
      <c r="D111" s="113"/>
      <c r="E111" s="41"/>
      <c r="F111" s="16"/>
      <c r="G111" s="115"/>
    </row>
    <row r="112" spans="1:8" s="57" customFormat="1" ht="57.5">
      <c r="A112" s="124"/>
      <c r="B112" s="126">
        <v>2.2000000000000002</v>
      </c>
      <c r="C112" s="112" t="s">
        <v>56</v>
      </c>
      <c r="D112" s="113" t="s">
        <v>18</v>
      </c>
      <c r="E112" s="57">
        <v>148</v>
      </c>
      <c r="F112" s="16"/>
      <c r="G112" s="115">
        <f>E112*F112</f>
        <v>0</v>
      </c>
    </row>
    <row r="113" spans="1:256" s="57" customFormat="1" ht="11.5">
      <c r="A113" s="124"/>
      <c r="B113" s="100"/>
      <c r="C113" s="112"/>
      <c r="D113" s="113"/>
      <c r="F113" s="16"/>
      <c r="G113" s="115"/>
    </row>
    <row r="114" spans="1:256" s="57" customFormat="1" ht="46">
      <c r="A114" s="124"/>
      <c r="B114" s="120">
        <v>2.21</v>
      </c>
      <c r="C114" s="112" t="s">
        <v>78</v>
      </c>
      <c r="D114" s="113" t="s">
        <v>18</v>
      </c>
      <c r="E114" s="41">
        <v>187</v>
      </c>
      <c r="F114" s="16"/>
      <c r="G114" s="115">
        <f>E114*F114</f>
        <v>0</v>
      </c>
    </row>
    <row r="115" spans="1:256" s="57" customFormat="1" ht="11.5">
      <c r="A115" s="130"/>
      <c r="B115" s="100"/>
      <c r="C115" s="100"/>
      <c r="D115" s="101"/>
      <c r="E115" s="102"/>
      <c r="F115" s="12"/>
      <c r="G115" s="131"/>
      <c r="H115" s="104"/>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c r="BR115" s="41"/>
      <c r="BS115" s="41"/>
      <c r="BT115" s="41"/>
      <c r="BU115" s="41"/>
      <c r="BV115" s="41"/>
      <c r="BW115" s="41"/>
      <c r="BX115" s="41"/>
      <c r="BY115" s="41"/>
      <c r="BZ115" s="41"/>
      <c r="CA115" s="41"/>
      <c r="CB115" s="41"/>
      <c r="CC115" s="41"/>
      <c r="CD115" s="41"/>
      <c r="CE115" s="41"/>
      <c r="CF115" s="41"/>
      <c r="CG115" s="41"/>
      <c r="CH115" s="41"/>
      <c r="CI115" s="41"/>
      <c r="CJ115" s="41"/>
      <c r="CK115" s="41"/>
      <c r="CL115" s="41"/>
      <c r="CM115" s="41"/>
      <c r="CN115" s="41"/>
      <c r="CO115" s="41"/>
      <c r="CP115" s="41"/>
      <c r="CQ115" s="41"/>
      <c r="CR115" s="41"/>
      <c r="CS115" s="41"/>
      <c r="CT115" s="41"/>
      <c r="CU115" s="41"/>
      <c r="CV115" s="41"/>
      <c r="CW115" s="41"/>
      <c r="CX115" s="41"/>
      <c r="CY115" s="41"/>
      <c r="CZ115" s="41"/>
      <c r="DA115" s="41"/>
      <c r="DB115" s="41"/>
      <c r="DC115" s="41"/>
      <c r="DD115" s="41"/>
      <c r="DE115" s="41"/>
      <c r="DF115" s="41"/>
      <c r="DG115" s="41"/>
      <c r="DH115" s="41"/>
      <c r="DI115" s="41"/>
      <c r="DJ115" s="41"/>
      <c r="DK115" s="41"/>
      <c r="DL115" s="41"/>
      <c r="DM115" s="41"/>
      <c r="DN115" s="41"/>
      <c r="DO115" s="41"/>
      <c r="DP115" s="41"/>
      <c r="DQ115" s="41"/>
      <c r="DR115" s="41"/>
      <c r="DS115" s="41"/>
      <c r="DT115" s="41"/>
      <c r="DU115" s="41"/>
      <c r="DV115" s="41"/>
      <c r="DW115" s="41"/>
      <c r="DX115" s="41"/>
      <c r="DY115" s="41"/>
      <c r="DZ115" s="41"/>
      <c r="EA115" s="41"/>
      <c r="EB115" s="41"/>
      <c r="EC115" s="41"/>
      <c r="ED115" s="41"/>
      <c r="EE115" s="41"/>
      <c r="EF115" s="41"/>
      <c r="EG115" s="41"/>
      <c r="EH115" s="41"/>
      <c r="EI115" s="41"/>
      <c r="EJ115" s="41"/>
      <c r="EK115" s="41"/>
      <c r="EL115" s="41"/>
      <c r="EM115" s="41"/>
      <c r="EN115" s="41"/>
      <c r="EO115" s="41"/>
      <c r="EP115" s="41"/>
      <c r="EQ115" s="41"/>
      <c r="ER115" s="41"/>
      <c r="ES115" s="41"/>
      <c r="ET115" s="41"/>
      <c r="EU115" s="41"/>
      <c r="EV115" s="41"/>
      <c r="EW115" s="41"/>
      <c r="EX115" s="41"/>
      <c r="EY115" s="41"/>
      <c r="EZ115" s="41"/>
      <c r="FA115" s="41"/>
      <c r="FB115" s="41"/>
      <c r="FC115" s="41"/>
      <c r="FD115" s="41"/>
      <c r="FE115" s="41"/>
      <c r="FF115" s="41"/>
      <c r="FG115" s="41"/>
      <c r="FH115" s="41"/>
      <c r="FI115" s="41"/>
      <c r="FJ115" s="41"/>
      <c r="FK115" s="41"/>
      <c r="FL115" s="41"/>
      <c r="FM115" s="41"/>
      <c r="FN115" s="41"/>
      <c r="FO115" s="41"/>
      <c r="FP115" s="41"/>
      <c r="FQ115" s="41"/>
      <c r="FR115" s="41"/>
      <c r="FS115" s="41"/>
      <c r="FT115" s="41"/>
      <c r="FU115" s="41"/>
      <c r="FV115" s="41"/>
      <c r="FW115" s="41"/>
      <c r="FX115" s="41"/>
      <c r="FY115" s="41"/>
      <c r="FZ115" s="41"/>
      <c r="GA115" s="41"/>
      <c r="GB115" s="41"/>
      <c r="GC115" s="41"/>
      <c r="GD115" s="41"/>
      <c r="GE115" s="41"/>
      <c r="GF115" s="41"/>
      <c r="GG115" s="41"/>
      <c r="GH115" s="41"/>
      <c r="GI115" s="41"/>
      <c r="GJ115" s="41"/>
      <c r="GK115" s="41"/>
      <c r="GL115" s="41"/>
      <c r="GM115" s="41"/>
      <c r="GN115" s="41"/>
      <c r="GO115" s="41"/>
      <c r="GP115" s="41"/>
      <c r="GQ115" s="41"/>
      <c r="GR115" s="41"/>
      <c r="GS115" s="41"/>
      <c r="GT115" s="41"/>
      <c r="GU115" s="41"/>
      <c r="GV115" s="41"/>
      <c r="GW115" s="41"/>
      <c r="GX115" s="41"/>
      <c r="GY115" s="41"/>
      <c r="GZ115" s="41"/>
      <c r="HA115" s="41"/>
      <c r="HB115" s="41"/>
      <c r="HC115" s="41"/>
      <c r="HD115" s="41"/>
      <c r="HE115" s="41"/>
      <c r="HF115" s="41"/>
      <c r="HG115" s="41"/>
      <c r="HH115" s="41"/>
      <c r="HI115" s="41"/>
      <c r="HJ115" s="41"/>
      <c r="HK115" s="41"/>
      <c r="HL115" s="41"/>
      <c r="HM115" s="41"/>
      <c r="HN115" s="41"/>
      <c r="HO115" s="41"/>
      <c r="HP115" s="41"/>
      <c r="HQ115" s="41"/>
      <c r="HR115" s="41"/>
      <c r="HS115" s="41"/>
      <c r="HT115" s="41"/>
      <c r="HU115" s="41"/>
      <c r="HV115" s="41"/>
      <c r="HW115" s="41"/>
      <c r="HX115" s="41"/>
      <c r="HY115" s="41"/>
      <c r="HZ115" s="41"/>
      <c r="IA115" s="41"/>
      <c r="IB115" s="41"/>
      <c r="IC115" s="41"/>
      <c r="ID115" s="41"/>
      <c r="IE115" s="41"/>
      <c r="IF115" s="41"/>
      <c r="IG115" s="41"/>
      <c r="IH115" s="41"/>
      <c r="II115" s="41"/>
      <c r="IJ115" s="41"/>
      <c r="IK115" s="41"/>
      <c r="IL115" s="41"/>
      <c r="IM115" s="41"/>
      <c r="IN115" s="41"/>
      <c r="IO115" s="41"/>
      <c r="IP115" s="41"/>
      <c r="IQ115" s="41"/>
      <c r="IR115" s="41"/>
      <c r="IS115" s="41"/>
      <c r="IT115" s="41"/>
      <c r="IU115" s="41"/>
      <c r="IV115" s="41"/>
    </row>
    <row r="116" spans="1:256" s="57" customFormat="1" ht="57.5">
      <c r="A116" s="99"/>
      <c r="B116" s="100">
        <v>2.2200000000000002</v>
      </c>
      <c r="C116" s="101" t="s">
        <v>137</v>
      </c>
      <c r="D116" s="102" t="s">
        <v>18</v>
      </c>
      <c r="E116" s="41">
        <v>4</v>
      </c>
      <c r="F116" s="35"/>
      <c r="G116" s="104">
        <f>E116*F116</f>
        <v>0</v>
      </c>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c r="BH116" s="41"/>
      <c r="BI116" s="41"/>
      <c r="BJ116" s="41"/>
      <c r="BK116" s="41"/>
      <c r="BL116" s="41"/>
      <c r="BM116" s="41"/>
      <c r="BN116" s="41"/>
      <c r="BO116" s="41"/>
      <c r="BP116" s="41"/>
      <c r="BQ116" s="41"/>
      <c r="BR116" s="41"/>
      <c r="BS116" s="41"/>
      <c r="BT116" s="41"/>
      <c r="BU116" s="41"/>
      <c r="BV116" s="41"/>
      <c r="BW116" s="41"/>
      <c r="BX116" s="41"/>
      <c r="BY116" s="41"/>
      <c r="BZ116" s="41"/>
      <c r="CA116" s="41"/>
      <c r="CB116" s="41"/>
      <c r="CC116" s="41"/>
      <c r="CD116" s="41"/>
      <c r="CE116" s="41"/>
      <c r="CF116" s="41"/>
      <c r="CG116" s="41"/>
      <c r="CH116" s="41"/>
      <c r="CI116" s="41"/>
      <c r="CJ116" s="41"/>
      <c r="CK116" s="41"/>
      <c r="CL116" s="41"/>
      <c r="CM116" s="41"/>
      <c r="CN116" s="41"/>
      <c r="CO116" s="41"/>
      <c r="CP116" s="41"/>
      <c r="CQ116" s="41"/>
      <c r="CR116" s="41"/>
      <c r="CS116" s="41"/>
      <c r="CT116" s="41"/>
      <c r="CU116" s="41"/>
      <c r="CV116" s="41"/>
      <c r="CW116" s="41"/>
      <c r="CX116" s="41"/>
      <c r="CY116" s="41"/>
      <c r="CZ116" s="41"/>
      <c r="DA116" s="41"/>
      <c r="DB116" s="41"/>
      <c r="DC116" s="41"/>
      <c r="DD116" s="41"/>
      <c r="DE116" s="41"/>
      <c r="DF116" s="41"/>
      <c r="DG116" s="41"/>
      <c r="DH116" s="41"/>
      <c r="DI116" s="41"/>
      <c r="DJ116" s="41"/>
      <c r="DK116" s="41"/>
      <c r="DL116" s="41"/>
      <c r="DM116" s="41"/>
      <c r="DN116" s="41"/>
      <c r="DO116" s="41"/>
      <c r="DP116" s="41"/>
      <c r="DQ116" s="41"/>
      <c r="DR116" s="41"/>
      <c r="DS116" s="41"/>
      <c r="DT116" s="41"/>
      <c r="DU116" s="41"/>
      <c r="DV116" s="41"/>
      <c r="DW116" s="41"/>
      <c r="DX116" s="41"/>
      <c r="DY116" s="41"/>
      <c r="DZ116" s="41"/>
      <c r="EA116" s="41"/>
      <c r="EB116" s="41"/>
      <c r="EC116" s="41"/>
      <c r="ED116" s="41"/>
      <c r="EE116" s="41"/>
      <c r="EF116" s="41"/>
      <c r="EG116" s="41"/>
      <c r="EH116" s="41"/>
      <c r="EI116" s="41"/>
      <c r="EJ116" s="41"/>
      <c r="EK116" s="41"/>
      <c r="EL116" s="41"/>
      <c r="EM116" s="41"/>
      <c r="EN116" s="41"/>
      <c r="EO116" s="41"/>
      <c r="EP116" s="41"/>
      <c r="EQ116" s="41"/>
      <c r="ER116" s="41"/>
      <c r="ES116" s="41"/>
      <c r="ET116" s="41"/>
      <c r="EU116" s="41"/>
      <c r="EV116" s="41"/>
      <c r="EW116" s="41"/>
      <c r="EX116" s="41"/>
      <c r="EY116" s="41"/>
      <c r="EZ116" s="41"/>
      <c r="FA116" s="41"/>
      <c r="FB116" s="41"/>
      <c r="FC116" s="41"/>
      <c r="FD116" s="41"/>
      <c r="FE116" s="41"/>
      <c r="FF116" s="41"/>
      <c r="FG116" s="41"/>
      <c r="FH116" s="41"/>
      <c r="FI116" s="41"/>
      <c r="FJ116" s="41"/>
      <c r="FK116" s="41"/>
      <c r="FL116" s="41"/>
      <c r="FM116" s="41"/>
      <c r="FN116" s="41"/>
      <c r="FO116" s="41"/>
      <c r="FP116" s="41"/>
      <c r="FQ116" s="41"/>
      <c r="FR116" s="41"/>
      <c r="FS116" s="41"/>
      <c r="FT116" s="41"/>
      <c r="FU116" s="41"/>
      <c r="FV116" s="41"/>
      <c r="FW116" s="41"/>
      <c r="FX116" s="41"/>
      <c r="FY116" s="41"/>
      <c r="FZ116" s="41"/>
      <c r="GA116" s="41"/>
      <c r="GB116" s="41"/>
      <c r="GC116" s="41"/>
      <c r="GD116" s="41"/>
      <c r="GE116" s="41"/>
      <c r="GF116" s="41"/>
      <c r="GG116" s="41"/>
      <c r="GH116" s="41"/>
      <c r="GI116" s="41"/>
      <c r="GJ116" s="41"/>
      <c r="GK116" s="41"/>
      <c r="GL116" s="41"/>
      <c r="GM116" s="41"/>
      <c r="GN116" s="41"/>
      <c r="GO116" s="41"/>
      <c r="GP116" s="41"/>
      <c r="GQ116" s="41"/>
      <c r="GR116" s="41"/>
      <c r="GS116" s="41"/>
      <c r="GT116" s="41"/>
      <c r="GU116" s="41"/>
      <c r="GV116" s="41"/>
      <c r="GW116" s="41"/>
      <c r="GX116" s="41"/>
      <c r="GY116" s="41"/>
      <c r="GZ116" s="41"/>
      <c r="HA116" s="41"/>
      <c r="HB116" s="41"/>
      <c r="HC116" s="41"/>
      <c r="HD116" s="41"/>
      <c r="HE116" s="41"/>
      <c r="HF116" s="41"/>
      <c r="HG116" s="41"/>
      <c r="HH116" s="41"/>
      <c r="HI116" s="41"/>
      <c r="HJ116" s="41"/>
      <c r="HK116" s="41"/>
      <c r="HL116" s="41"/>
      <c r="HM116" s="41"/>
      <c r="HN116" s="41"/>
      <c r="HO116" s="41"/>
      <c r="HP116" s="41"/>
      <c r="HQ116" s="41"/>
      <c r="HR116" s="41"/>
      <c r="HS116" s="41"/>
      <c r="HT116" s="41"/>
      <c r="HU116" s="41"/>
      <c r="HV116" s="41"/>
      <c r="HW116" s="41"/>
      <c r="HX116" s="41"/>
      <c r="HY116" s="41"/>
      <c r="HZ116" s="41"/>
      <c r="IA116" s="41"/>
      <c r="IB116" s="41"/>
      <c r="IC116" s="41"/>
      <c r="ID116" s="41"/>
      <c r="IE116" s="41"/>
      <c r="IF116" s="41"/>
      <c r="IG116" s="41"/>
      <c r="IH116" s="41"/>
      <c r="II116" s="41"/>
      <c r="IJ116" s="41"/>
      <c r="IK116" s="41"/>
      <c r="IL116" s="41"/>
      <c r="IM116" s="41"/>
      <c r="IN116" s="41"/>
      <c r="IO116" s="41"/>
      <c r="IP116" s="41"/>
      <c r="IQ116" s="41"/>
      <c r="IR116" s="41"/>
      <c r="IS116" s="41"/>
      <c r="IT116" s="41"/>
      <c r="IU116" s="41"/>
      <c r="IV116" s="41"/>
    </row>
    <row r="117" spans="1:256" s="57" customFormat="1" ht="11.5">
      <c r="A117" s="124"/>
      <c r="B117" s="125"/>
      <c r="C117" s="100"/>
      <c r="D117" s="112"/>
      <c r="E117" s="113"/>
      <c r="F117" s="14"/>
      <c r="G117" s="114"/>
      <c r="H117" s="115"/>
    </row>
    <row r="118" spans="1:256" s="57" customFormat="1" ht="34.5">
      <c r="A118" s="124"/>
      <c r="B118" s="125">
        <v>2.23</v>
      </c>
      <c r="C118" s="112" t="s">
        <v>138</v>
      </c>
      <c r="D118" s="113" t="s">
        <v>19</v>
      </c>
      <c r="E118" s="57">
        <v>14</v>
      </c>
      <c r="F118" s="16"/>
      <c r="G118" s="115">
        <f>E118*F118</f>
        <v>0</v>
      </c>
    </row>
    <row r="119" spans="1:256" s="57" customFormat="1" ht="11.5">
      <c r="A119" s="124"/>
      <c r="B119" s="125"/>
      <c r="C119" s="112"/>
      <c r="D119" s="113"/>
      <c r="F119" s="16"/>
      <c r="G119" s="115"/>
    </row>
    <row r="120" spans="1:256" s="57" customFormat="1" ht="46">
      <c r="A120" s="124"/>
      <c r="B120" s="125">
        <v>2.2400000000000002</v>
      </c>
      <c r="C120" s="112" t="s">
        <v>139</v>
      </c>
      <c r="D120" s="113" t="s">
        <v>19</v>
      </c>
      <c r="E120" s="57">
        <v>14</v>
      </c>
      <c r="F120" s="16"/>
      <c r="G120" s="115">
        <f>E120*F120</f>
        <v>0</v>
      </c>
    </row>
    <row r="121" spans="1:256" s="57" customFormat="1" ht="11.5">
      <c r="A121" s="124"/>
      <c r="B121" s="126"/>
      <c r="C121" s="126"/>
      <c r="D121" s="132"/>
      <c r="E121" s="113"/>
      <c r="F121" s="14"/>
      <c r="G121" s="114"/>
      <c r="H121" s="115"/>
    </row>
    <row r="122" spans="1:256" s="57" customFormat="1" ht="46">
      <c r="A122" s="133"/>
      <c r="B122" s="125">
        <v>2.25</v>
      </c>
      <c r="C122" s="112" t="s">
        <v>140</v>
      </c>
      <c r="D122" s="113" t="s">
        <v>18</v>
      </c>
      <c r="E122" s="57">
        <v>3</v>
      </c>
      <c r="F122" s="16"/>
      <c r="G122" s="115">
        <f>E122*F122</f>
        <v>0</v>
      </c>
    </row>
    <row r="123" spans="1:256" s="57" customFormat="1" ht="11.5">
      <c r="A123" s="133"/>
      <c r="B123" s="125"/>
      <c r="C123" s="112"/>
      <c r="D123" s="113"/>
      <c r="F123" s="16"/>
      <c r="G123" s="115"/>
    </row>
    <row r="124" spans="1:256" s="57" customFormat="1" ht="34.5">
      <c r="A124" s="133"/>
      <c r="B124" s="125">
        <v>2.2599999999999998</v>
      </c>
      <c r="C124" s="112" t="s">
        <v>141</v>
      </c>
      <c r="D124" s="113" t="s">
        <v>19</v>
      </c>
      <c r="E124" s="57">
        <v>14</v>
      </c>
      <c r="F124" s="16"/>
      <c r="G124" s="115">
        <f>E124*F124</f>
        <v>0</v>
      </c>
    </row>
    <row r="125" spans="1:256" s="57" customFormat="1" ht="11.5">
      <c r="B125" s="126"/>
      <c r="C125" s="112"/>
      <c r="D125" s="113"/>
      <c r="E125" s="134"/>
      <c r="F125" s="149"/>
      <c r="G125" s="115"/>
    </row>
    <row r="126" spans="1:256" s="57" customFormat="1" ht="46">
      <c r="A126" s="124"/>
      <c r="B126" s="126">
        <v>2.27</v>
      </c>
      <c r="C126" s="112" t="s">
        <v>31</v>
      </c>
      <c r="D126" s="113" t="s">
        <v>10</v>
      </c>
      <c r="E126" s="41">
        <v>7</v>
      </c>
      <c r="F126" s="16"/>
      <c r="G126" s="115">
        <f>E126*F126</f>
        <v>0</v>
      </c>
    </row>
    <row r="127" spans="1:256" s="57" customFormat="1" ht="11.5">
      <c r="A127" s="124"/>
      <c r="B127" s="100"/>
      <c r="C127" s="112"/>
      <c r="D127" s="113"/>
      <c r="F127" s="16"/>
      <c r="G127" s="115"/>
    </row>
    <row r="128" spans="1:256" s="57" customFormat="1" ht="69">
      <c r="A128" s="124"/>
      <c r="B128" s="120">
        <v>2.2799999999999998</v>
      </c>
      <c r="C128" s="112" t="s">
        <v>32</v>
      </c>
      <c r="D128" s="113" t="s">
        <v>10</v>
      </c>
      <c r="E128" s="57">
        <v>8</v>
      </c>
      <c r="F128" s="16"/>
      <c r="G128" s="115">
        <f>E128*F128</f>
        <v>0</v>
      </c>
    </row>
    <row r="129" spans="1:7" s="57" customFormat="1" ht="11.5">
      <c r="A129" s="124"/>
      <c r="B129" s="126"/>
      <c r="C129" s="112"/>
      <c r="D129" s="113"/>
      <c r="F129" s="16"/>
      <c r="G129" s="115"/>
    </row>
    <row r="130" spans="1:7" s="57" customFormat="1" ht="69">
      <c r="A130" s="124"/>
      <c r="B130" s="126">
        <v>2.29</v>
      </c>
      <c r="C130" s="112" t="s">
        <v>75</v>
      </c>
      <c r="D130" s="113" t="s">
        <v>10</v>
      </c>
      <c r="E130" s="57">
        <v>4</v>
      </c>
      <c r="F130" s="16"/>
      <c r="G130" s="115">
        <f>E130*F130</f>
        <v>0</v>
      </c>
    </row>
    <row r="131" spans="1:7" s="57" customFormat="1" ht="11.5">
      <c r="A131" s="124"/>
      <c r="B131" s="100"/>
      <c r="C131" s="112"/>
      <c r="D131" s="113"/>
      <c r="F131" s="16"/>
      <c r="G131" s="115"/>
    </row>
    <row r="132" spans="1:7" s="57" customFormat="1" ht="46">
      <c r="A132" s="124"/>
      <c r="B132" s="120">
        <v>2.2999999999999998</v>
      </c>
      <c r="C132" s="112" t="s">
        <v>49</v>
      </c>
      <c r="D132" s="113" t="s">
        <v>10</v>
      </c>
      <c r="E132" s="57">
        <v>4</v>
      </c>
      <c r="F132" s="16"/>
      <c r="G132" s="115">
        <f>E132*F132</f>
        <v>0</v>
      </c>
    </row>
    <row r="133" spans="1:7" s="57" customFormat="1" ht="11.5">
      <c r="A133" s="124"/>
      <c r="B133" s="100"/>
      <c r="C133" s="113"/>
      <c r="E133" s="115"/>
      <c r="F133" s="16"/>
      <c r="G133" s="115"/>
    </row>
    <row r="134" spans="1:7" s="57" customFormat="1" ht="80.5">
      <c r="A134" s="99"/>
      <c r="B134" s="125"/>
      <c r="C134" s="101" t="s">
        <v>161</v>
      </c>
      <c r="D134" s="102"/>
      <c r="E134" s="41"/>
      <c r="F134" s="17"/>
      <c r="G134" s="104"/>
    </row>
    <row r="135" spans="1:7" s="57" customFormat="1" ht="57.5">
      <c r="A135" s="124"/>
      <c r="B135" s="126">
        <v>2.31</v>
      </c>
      <c r="C135" s="112" t="s">
        <v>162</v>
      </c>
      <c r="D135" s="113" t="s">
        <v>10</v>
      </c>
      <c r="E135" s="57">
        <v>2</v>
      </c>
      <c r="F135" s="16"/>
      <c r="G135" s="115">
        <f>E135*F135</f>
        <v>0</v>
      </c>
    </row>
    <row r="136" spans="1:7" s="41" customFormat="1" ht="11.5">
      <c r="A136" s="99"/>
      <c r="C136" s="102"/>
      <c r="E136" s="135"/>
      <c r="F136" s="13"/>
    </row>
    <row r="137" spans="1:7" s="59" customFormat="1" ht="46">
      <c r="A137" s="124"/>
      <c r="B137" s="126">
        <v>2.3199999999999998</v>
      </c>
      <c r="C137" s="112" t="s">
        <v>69</v>
      </c>
      <c r="D137" s="113" t="s">
        <v>12</v>
      </c>
      <c r="E137" s="57">
        <v>386</v>
      </c>
      <c r="F137" s="16"/>
      <c r="G137" s="115">
        <f>E137*F137</f>
        <v>0</v>
      </c>
    </row>
    <row r="138" spans="1:7" s="41" customFormat="1" ht="11.5">
      <c r="A138" s="99"/>
      <c r="B138" s="126"/>
      <c r="C138" s="102"/>
      <c r="E138" s="135"/>
      <c r="F138" s="13"/>
    </row>
    <row r="139" spans="1:7" s="41" customFormat="1" ht="34.5">
      <c r="A139" s="99"/>
      <c r="B139" s="126">
        <v>2.33</v>
      </c>
      <c r="C139" s="101" t="s">
        <v>20</v>
      </c>
      <c r="D139" s="102" t="s">
        <v>21</v>
      </c>
      <c r="E139" s="41">
        <v>80</v>
      </c>
      <c r="F139" s="30"/>
      <c r="G139" s="104">
        <f>E139*F139</f>
        <v>0</v>
      </c>
    </row>
    <row r="140" spans="1:7" s="41" customFormat="1" ht="11.5">
      <c r="A140" s="99"/>
      <c r="C140" s="102"/>
      <c r="E140" s="135"/>
      <c r="F140" s="13"/>
    </row>
    <row r="141" spans="1:7" s="41" customFormat="1" ht="69">
      <c r="A141" s="99"/>
      <c r="B141" s="126">
        <v>2.34</v>
      </c>
      <c r="C141" s="101" t="s">
        <v>108</v>
      </c>
      <c r="D141" s="102" t="s">
        <v>10</v>
      </c>
      <c r="E141" s="41">
        <v>3</v>
      </c>
      <c r="F141" s="35"/>
      <c r="G141" s="104">
        <f>E141*F141</f>
        <v>0</v>
      </c>
    </row>
    <row r="142" spans="1:7" s="41" customFormat="1" ht="11.5">
      <c r="A142" s="99"/>
      <c r="B142" s="126"/>
      <c r="C142" s="101"/>
      <c r="D142" s="102"/>
      <c r="F142" s="17"/>
      <c r="G142" s="104"/>
    </row>
    <row r="143" spans="1:7" ht="69">
      <c r="A143" s="99"/>
      <c r="B143" s="126">
        <v>2.35</v>
      </c>
      <c r="C143" s="101" t="s">
        <v>38</v>
      </c>
      <c r="D143" s="102"/>
      <c r="F143" s="17"/>
      <c r="G143" s="104">
        <f>SUM(G66:G142)*0.1</f>
        <v>0</v>
      </c>
    </row>
    <row r="144" spans="1:7" s="43" customFormat="1" ht="13">
      <c r="A144" s="37"/>
      <c r="B144" s="38"/>
      <c r="C144" s="39"/>
      <c r="D144" s="40"/>
      <c r="E144" s="41"/>
      <c r="F144" s="18"/>
      <c r="G144" s="42"/>
    </row>
    <row r="145" spans="1:8" s="43" customFormat="1" ht="13">
      <c r="A145" s="44"/>
      <c r="B145" s="71"/>
      <c r="C145" s="89" t="s">
        <v>22</v>
      </c>
      <c r="D145" s="72"/>
      <c r="E145" s="73"/>
      <c r="F145" s="23"/>
      <c r="G145" s="90">
        <f>SUM(G66:G144)</f>
        <v>0</v>
      </c>
    </row>
    <row r="146" spans="1:8" ht="13">
      <c r="A146" s="44"/>
      <c r="C146" s="89"/>
      <c r="D146" s="72"/>
      <c r="E146" s="73"/>
      <c r="F146" s="23"/>
    </row>
    <row r="147" spans="1:8" s="43" customFormat="1" ht="13">
      <c r="A147" s="136"/>
      <c r="B147" s="38"/>
      <c r="C147" s="89"/>
      <c r="D147" s="72"/>
      <c r="E147" s="73"/>
      <c r="F147" s="23"/>
      <c r="G147" s="42"/>
    </row>
    <row r="148" spans="1:8" s="41" customFormat="1" ht="13">
      <c r="A148" s="43"/>
      <c r="B148" s="71">
        <v>3</v>
      </c>
      <c r="C148" s="44" t="s">
        <v>7</v>
      </c>
      <c r="D148" s="72"/>
      <c r="E148" s="73"/>
      <c r="F148" s="23"/>
      <c r="G148" s="42"/>
    </row>
    <row r="149" spans="1:8" s="41" customFormat="1" ht="11.5">
      <c r="A149" s="137"/>
      <c r="B149" s="100"/>
      <c r="C149" s="138"/>
      <c r="D149" s="139"/>
      <c r="E149" s="73"/>
      <c r="F149" s="28"/>
      <c r="G149" s="104"/>
    </row>
    <row r="150" spans="1:8" s="41" customFormat="1" ht="46">
      <c r="A150" s="99"/>
      <c r="B150" s="100"/>
      <c r="C150" s="101" t="s">
        <v>45</v>
      </c>
      <c r="D150" s="102"/>
      <c r="F150" s="17"/>
      <c r="G150" s="104"/>
    </row>
    <row r="151" spans="1:8" s="41" customFormat="1" ht="11.5">
      <c r="A151" s="99"/>
      <c r="B151" s="100">
        <v>3.01</v>
      </c>
      <c r="C151" s="101" t="s">
        <v>15</v>
      </c>
      <c r="D151" s="102" t="s">
        <v>10</v>
      </c>
      <c r="E151" s="41">
        <v>1</v>
      </c>
      <c r="F151" s="17"/>
      <c r="G151" s="104">
        <f>E151*F151</f>
        <v>0</v>
      </c>
    </row>
    <row r="152" spans="1:8" s="41" customFormat="1" ht="11.5">
      <c r="A152" s="99"/>
      <c r="B152" s="100">
        <v>3.02</v>
      </c>
      <c r="C152" s="101" t="s">
        <v>16</v>
      </c>
      <c r="D152" s="102" t="s">
        <v>10</v>
      </c>
      <c r="E152" s="41">
        <v>1</v>
      </c>
      <c r="F152" s="17"/>
      <c r="G152" s="104">
        <f>E152*F152</f>
        <v>0</v>
      </c>
    </row>
    <row r="153" spans="1:8" s="57" customFormat="1" ht="11.5">
      <c r="A153" s="99"/>
      <c r="B153" s="100"/>
      <c r="C153" s="100"/>
      <c r="D153" s="101"/>
      <c r="E153" s="102"/>
      <c r="F153" s="12"/>
      <c r="G153" s="103"/>
      <c r="H153" s="104"/>
    </row>
    <row r="154" spans="1:8" s="57" customFormat="1" ht="115">
      <c r="B154" s="100">
        <v>3.03</v>
      </c>
      <c r="C154" s="112" t="s">
        <v>91</v>
      </c>
      <c r="D154" s="113" t="s">
        <v>12</v>
      </c>
      <c r="E154" s="57">
        <v>210</v>
      </c>
      <c r="F154" s="16"/>
      <c r="G154" s="115">
        <f>E154*F154</f>
        <v>0</v>
      </c>
    </row>
    <row r="155" spans="1:8" s="41" customFormat="1" ht="11.5">
      <c r="A155" s="99"/>
      <c r="B155" s="100"/>
      <c r="C155" s="101"/>
      <c r="D155" s="102"/>
      <c r="F155" s="17"/>
      <c r="G155" s="104"/>
    </row>
    <row r="156" spans="1:8" s="41" customFormat="1" ht="34.5">
      <c r="A156" s="99"/>
      <c r="B156" s="100">
        <v>3.04</v>
      </c>
      <c r="C156" s="101" t="s">
        <v>46</v>
      </c>
      <c r="D156" s="102" t="s">
        <v>10</v>
      </c>
      <c r="E156" s="41">
        <v>2</v>
      </c>
      <c r="F156" s="17"/>
      <c r="G156" s="104">
        <f>E156*F156</f>
        <v>0</v>
      </c>
    </row>
    <row r="157" spans="1:8" s="41" customFormat="1" ht="11.5">
      <c r="A157" s="99"/>
      <c r="B157" s="100"/>
      <c r="C157" s="101"/>
      <c r="D157" s="102"/>
      <c r="F157" s="17"/>
      <c r="G157" s="104"/>
    </row>
    <row r="158" spans="1:8" s="41" customFormat="1" ht="34.5">
      <c r="A158" s="99"/>
      <c r="B158" s="100">
        <v>3.05</v>
      </c>
      <c r="C158" s="101" t="s">
        <v>106</v>
      </c>
      <c r="D158" s="102" t="s">
        <v>10</v>
      </c>
      <c r="E158" s="41">
        <v>1</v>
      </c>
      <c r="F158" s="17"/>
      <c r="G158" s="104">
        <f>E158*F158</f>
        <v>0</v>
      </c>
    </row>
    <row r="159" spans="1:8" s="41" customFormat="1" ht="11.5">
      <c r="A159" s="137"/>
      <c r="B159" s="100"/>
      <c r="C159" s="101"/>
      <c r="D159" s="102"/>
      <c r="F159" s="17"/>
      <c r="G159" s="104"/>
    </row>
    <row r="160" spans="1:8" s="57" customFormat="1" ht="69">
      <c r="A160" s="99"/>
      <c r="B160" s="100">
        <v>3.06</v>
      </c>
      <c r="C160" s="101" t="s">
        <v>107</v>
      </c>
      <c r="D160" s="102" t="s">
        <v>10</v>
      </c>
      <c r="E160" s="41">
        <v>70</v>
      </c>
      <c r="F160" s="17"/>
      <c r="G160" s="104">
        <f>E160*F160</f>
        <v>0</v>
      </c>
    </row>
    <row r="161" spans="1:7" s="57" customFormat="1" ht="11.5">
      <c r="A161" s="99"/>
      <c r="B161" s="100"/>
      <c r="C161" s="101"/>
      <c r="D161" s="102"/>
      <c r="E161" s="41"/>
      <c r="F161" s="17"/>
      <c r="G161" s="104"/>
    </row>
    <row r="162" spans="1:7" s="41" customFormat="1" ht="46">
      <c r="A162" s="99"/>
      <c r="B162" s="100">
        <v>3.07</v>
      </c>
      <c r="C162" s="101" t="s">
        <v>109</v>
      </c>
      <c r="D162" s="102" t="s">
        <v>12</v>
      </c>
      <c r="E162" s="41">
        <v>55</v>
      </c>
      <c r="F162" s="17"/>
      <c r="G162" s="104">
        <f>E162*F162</f>
        <v>0</v>
      </c>
    </row>
    <row r="163" spans="1:7" s="57" customFormat="1" ht="11.5">
      <c r="A163" s="99"/>
      <c r="B163" s="100"/>
      <c r="C163" s="101"/>
      <c r="D163" s="102"/>
      <c r="E163" s="41"/>
      <c r="F163" s="17"/>
      <c r="G163" s="104"/>
    </row>
    <row r="164" spans="1:7" s="41" customFormat="1" ht="46">
      <c r="A164" s="99"/>
      <c r="B164" s="100">
        <v>3.08</v>
      </c>
      <c r="C164" s="101" t="s">
        <v>59</v>
      </c>
      <c r="D164" s="102" t="s">
        <v>12</v>
      </c>
      <c r="E164" s="41">
        <v>367</v>
      </c>
      <c r="F164" s="17"/>
      <c r="G164" s="104">
        <f>E164*F164</f>
        <v>0</v>
      </c>
    </row>
    <row r="165" spans="1:7" s="41" customFormat="1" ht="11.5">
      <c r="A165" s="99"/>
      <c r="B165" s="100"/>
      <c r="C165" s="101"/>
      <c r="D165" s="102"/>
      <c r="F165" s="17"/>
      <c r="G165" s="104"/>
    </row>
    <row r="166" spans="1:7" s="41" customFormat="1" ht="46">
      <c r="A166" s="99"/>
      <c r="B166" s="100">
        <v>3.09</v>
      </c>
      <c r="C166" s="101" t="s">
        <v>58</v>
      </c>
      <c r="D166" s="102" t="s">
        <v>10</v>
      </c>
      <c r="E166" s="41">
        <v>71</v>
      </c>
      <c r="F166" s="17"/>
      <c r="G166" s="104">
        <f>E166*F166</f>
        <v>0</v>
      </c>
    </row>
    <row r="167" spans="1:7" s="41" customFormat="1" ht="11.5">
      <c r="A167" s="99"/>
      <c r="B167" s="100"/>
      <c r="C167" s="101"/>
      <c r="D167" s="102"/>
      <c r="F167" s="17"/>
      <c r="G167" s="104"/>
    </row>
    <row r="168" spans="1:7" s="41" customFormat="1" ht="46">
      <c r="A168" s="99"/>
      <c r="B168" s="100">
        <v>3.1</v>
      </c>
      <c r="C168" s="101" t="s">
        <v>71</v>
      </c>
      <c r="D168" s="102" t="s">
        <v>10</v>
      </c>
      <c r="E168" s="41">
        <v>4</v>
      </c>
      <c r="F168" s="17"/>
      <c r="G168" s="104">
        <f>E168*F168</f>
        <v>0</v>
      </c>
    </row>
    <row r="169" spans="1:7" s="41" customFormat="1" ht="11.5">
      <c r="A169" s="99"/>
      <c r="B169" s="100"/>
      <c r="C169" s="101"/>
      <c r="D169" s="102"/>
      <c r="F169" s="17"/>
      <c r="G169" s="104"/>
    </row>
    <row r="170" spans="1:7" s="41" customFormat="1" ht="46">
      <c r="A170" s="99"/>
      <c r="B170" s="100">
        <v>3.11</v>
      </c>
      <c r="C170" s="101" t="s">
        <v>110</v>
      </c>
      <c r="D170" s="102" t="s">
        <v>12</v>
      </c>
      <c r="E170" s="41">
        <v>55</v>
      </c>
      <c r="F170" s="17"/>
      <c r="G170" s="104">
        <f>E170*F170</f>
        <v>0</v>
      </c>
    </row>
    <row r="171" spans="1:7" s="41" customFormat="1" ht="11.5">
      <c r="A171" s="99"/>
      <c r="B171" s="100"/>
      <c r="C171" s="101"/>
      <c r="D171" s="102"/>
      <c r="F171" s="17"/>
      <c r="G171" s="104"/>
    </row>
    <row r="172" spans="1:7" s="41" customFormat="1" ht="46">
      <c r="A172" s="99"/>
      <c r="B172" s="100">
        <v>3.12</v>
      </c>
      <c r="C172" s="101" t="s">
        <v>50</v>
      </c>
      <c r="D172" s="102" t="s">
        <v>12</v>
      </c>
      <c r="E172" s="41">
        <v>347</v>
      </c>
      <c r="F172" s="17"/>
      <c r="G172" s="104">
        <f>E172*F172</f>
        <v>0</v>
      </c>
    </row>
    <row r="173" spans="1:7" s="41" customFormat="1" ht="11.5">
      <c r="A173" s="99"/>
      <c r="B173" s="100"/>
      <c r="C173" s="101"/>
      <c r="D173" s="102"/>
      <c r="F173" s="17"/>
      <c r="G173" s="104"/>
    </row>
    <row r="174" spans="1:7" s="41" customFormat="1" ht="23">
      <c r="A174" s="99"/>
      <c r="B174" s="100">
        <v>3.13</v>
      </c>
      <c r="C174" s="101" t="s">
        <v>144</v>
      </c>
      <c r="D174" s="102" t="s">
        <v>12</v>
      </c>
      <c r="E174" s="41">
        <v>20</v>
      </c>
      <c r="F174" s="17"/>
      <c r="G174" s="104">
        <f>E174*F174</f>
        <v>0</v>
      </c>
    </row>
    <row r="175" spans="1:7" s="41" customFormat="1" ht="12" customHeight="1">
      <c r="A175" s="99"/>
      <c r="B175" s="100"/>
      <c r="C175" s="101"/>
      <c r="D175" s="102"/>
      <c r="F175" s="17"/>
      <c r="G175" s="104"/>
    </row>
    <row r="176" spans="1:7" s="41" customFormat="1" ht="23">
      <c r="A176" s="99"/>
      <c r="B176" s="100">
        <v>3.14</v>
      </c>
      <c r="C176" s="101" t="s">
        <v>112</v>
      </c>
      <c r="D176" s="102" t="s">
        <v>10</v>
      </c>
      <c r="E176" s="41">
        <v>19</v>
      </c>
      <c r="F176" s="17"/>
      <c r="G176" s="104">
        <f>E176*F176</f>
        <v>0</v>
      </c>
    </row>
    <row r="177" spans="1:7" s="41" customFormat="1" ht="12.75" customHeight="1">
      <c r="A177" s="99"/>
      <c r="B177" s="100"/>
      <c r="C177" s="101"/>
      <c r="D177" s="102"/>
      <c r="F177" s="17"/>
      <c r="G177" s="104"/>
    </row>
    <row r="178" spans="1:7" s="41" customFormat="1" ht="23">
      <c r="A178" s="99"/>
      <c r="B178" s="100">
        <v>3.15</v>
      </c>
      <c r="C178" s="101" t="s">
        <v>111</v>
      </c>
      <c r="D178" s="102" t="s">
        <v>10</v>
      </c>
      <c r="E178" s="41">
        <v>6</v>
      </c>
      <c r="F178" s="17"/>
      <c r="G178" s="104">
        <f>E178*F178</f>
        <v>0</v>
      </c>
    </row>
    <row r="179" spans="1:7" s="41" customFormat="1" ht="12.75" customHeight="1">
      <c r="A179" s="99"/>
      <c r="B179" s="100"/>
      <c r="C179" s="101"/>
      <c r="D179" s="102"/>
      <c r="F179" s="17"/>
      <c r="G179" s="104"/>
    </row>
    <row r="180" spans="1:7" s="41" customFormat="1" ht="23">
      <c r="A180" s="99"/>
      <c r="B180" s="100">
        <v>3.16</v>
      </c>
      <c r="C180" s="101" t="s">
        <v>43</v>
      </c>
      <c r="D180" s="102" t="s">
        <v>10</v>
      </c>
      <c r="E180" s="41">
        <v>9</v>
      </c>
      <c r="F180" s="17"/>
      <c r="G180" s="104">
        <f>E180*F180</f>
        <v>0</v>
      </c>
    </row>
    <row r="181" spans="1:7" s="41" customFormat="1" ht="11.5">
      <c r="A181" s="99"/>
      <c r="B181" s="100"/>
      <c r="C181" s="101"/>
      <c r="D181" s="102"/>
      <c r="F181" s="17"/>
      <c r="G181" s="104"/>
    </row>
    <row r="182" spans="1:7" s="41" customFormat="1" ht="23">
      <c r="A182" s="99"/>
      <c r="B182" s="100">
        <v>3.17</v>
      </c>
      <c r="C182" s="101" t="s">
        <v>60</v>
      </c>
      <c r="D182" s="102" t="s">
        <v>10</v>
      </c>
      <c r="E182" s="41">
        <v>8</v>
      </c>
      <c r="F182" s="17"/>
      <c r="G182" s="104">
        <f>E182*F182</f>
        <v>0</v>
      </c>
    </row>
    <row r="183" spans="1:7" s="41" customFormat="1" ht="11.5">
      <c r="A183" s="99"/>
      <c r="B183" s="100"/>
      <c r="C183" s="101"/>
      <c r="D183" s="102"/>
      <c r="F183" s="17"/>
      <c r="G183" s="104"/>
    </row>
    <row r="184" spans="1:7" s="41" customFormat="1" ht="23">
      <c r="A184" s="99"/>
      <c r="B184" s="100">
        <v>3.18</v>
      </c>
      <c r="C184" s="101" t="s">
        <v>113</v>
      </c>
      <c r="D184" s="102" t="s">
        <v>10</v>
      </c>
      <c r="E184" s="41">
        <v>19</v>
      </c>
      <c r="F184" s="17"/>
      <c r="G184" s="104">
        <f>E184*F184</f>
        <v>0</v>
      </c>
    </row>
    <row r="185" spans="1:7" s="41" customFormat="1" ht="11.5">
      <c r="A185" s="99"/>
      <c r="B185" s="100"/>
      <c r="C185" s="101"/>
      <c r="D185" s="102"/>
      <c r="F185" s="17"/>
      <c r="G185" s="104"/>
    </row>
    <row r="186" spans="1:7" s="41" customFormat="1" ht="23">
      <c r="A186" s="99"/>
      <c r="B186" s="100">
        <v>3.19</v>
      </c>
      <c r="C186" s="101" t="s">
        <v>94</v>
      </c>
      <c r="D186" s="102" t="s">
        <v>10</v>
      </c>
      <c r="E186" s="41">
        <v>4</v>
      </c>
      <c r="F186" s="17"/>
      <c r="G186" s="104">
        <f>E186*F186</f>
        <v>0</v>
      </c>
    </row>
    <row r="187" spans="1:7" s="41" customFormat="1" ht="11.5">
      <c r="A187" s="99"/>
      <c r="B187" s="100"/>
      <c r="C187" s="101"/>
      <c r="D187" s="102"/>
      <c r="F187" s="17"/>
      <c r="G187" s="104"/>
    </row>
    <row r="188" spans="1:7" s="41" customFormat="1" ht="23">
      <c r="A188" s="99"/>
      <c r="B188" s="100">
        <v>3.2</v>
      </c>
      <c r="C188" s="101" t="s">
        <v>114</v>
      </c>
      <c r="D188" s="102" t="s">
        <v>10</v>
      </c>
      <c r="E188" s="41">
        <v>1</v>
      </c>
      <c r="F188" s="17"/>
      <c r="G188" s="104">
        <f>E188*F188</f>
        <v>0</v>
      </c>
    </row>
    <row r="189" spans="1:7" s="41" customFormat="1" ht="11.5">
      <c r="A189" s="99"/>
      <c r="B189" s="100"/>
      <c r="C189" s="101"/>
      <c r="D189" s="102"/>
      <c r="F189" s="17"/>
      <c r="G189" s="104"/>
    </row>
    <row r="190" spans="1:7" s="41" customFormat="1" ht="46">
      <c r="A190" s="99"/>
      <c r="B190" s="100">
        <v>3.21</v>
      </c>
      <c r="C190" s="101" t="s">
        <v>145</v>
      </c>
      <c r="D190" s="102" t="s">
        <v>10</v>
      </c>
      <c r="E190" s="41">
        <v>2</v>
      </c>
      <c r="F190" s="17"/>
      <c r="G190" s="104">
        <f>E190*F190</f>
        <v>0</v>
      </c>
    </row>
    <row r="191" spans="1:7" s="41" customFormat="1" ht="11.5">
      <c r="A191" s="99"/>
      <c r="B191" s="100"/>
      <c r="C191" s="101"/>
      <c r="D191" s="102"/>
      <c r="F191" s="17"/>
      <c r="G191" s="104"/>
    </row>
    <row r="192" spans="1:7" s="41" customFormat="1" ht="46">
      <c r="A192" s="99"/>
      <c r="B192" s="100">
        <v>3.22</v>
      </c>
      <c r="C192" s="101" t="s">
        <v>70</v>
      </c>
      <c r="D192" s="102" t="s">
        <v>10</v>
      </c>
      <c r="E192" s="41">
        <v>3</v>
      </c>
      <c r="F192" s="17"/>
      <c r="G192" s="104">
        <f>E192*F192</f>
        <v>0</v>
      </c>
    </row>
    <row r="193" spans="1:8" s="41" customFormat="1" ht="11.5">
      <c r="A193" s="99"/>
      <c r="B193" s="100"/>
      <c r="C193" s="101"/>
      <c r="D193" s="102"/>
      <c r="F193" s="17"/>
      <c r="G193" s="104"/>
    </row>
    <row r="194" spans="1:8" s="41" customFormat="1" ht="34.5">
      <c r="A194" s="99"/>
      <c r="B194" s="100">
        <v>3.23</v>
      </c>
      <c r="C194" s="101" t="s">
        <v>115</v>
      </c>
      <c r="D194" s="102" t="s">
        <v>10</v>
      </c>
      <c r="E194" s="41">
        <v>3</v>
      </c>
      <c r="F194" s="17"/>
      <c r="G194" s="104">
        <f>E194*F194</f>
        <v>0</v>
      </c>
    </row>
    <row r="195" spans="1:8" s="41" customFormat="1" ht="11.5">
      <c r="A195" s="99"/>
      <c r="B195" s="100"/>
      <c r="C195" s="101"/>
      <c r="D195" s="102"/>
      <c r="F195" s="30"/>
      <c r="G195" s="104"/>
    </row>
    <row r="196" spans="1:8" s="41" customFormat="1" ht="46">
      <c r="A196" s="99"/>
      <c r="B196" s="100">
        <v>3.24</v>
      </c>
      <c r="C196" s="101" t="s">
        <v>116</v>
      </c>
      <c r="D196" s="102" t="s">
        <v>10</v>
      </c>
      <c r="E196" s="41">
        <v>1</v>
      </c>
      <c r="F196" s="30"/>
      <c r="G196" s="104">
        <f>E196*F196</f>
        <v>0</v>
      </c>
    </row>
    <row r="197" spans="1:8" s="41" customFormat="1" ht="11.5">
      <c r="A197" s="99"/>
      <c r="B197" s="100"/>
      <c r="C197" s="101"/>
      <c r="D197" s="102"/>
      <c r="F197" s="17"/>
      <c r="G197" s="104"/>
    </row>
    <row r="198" spans="1:8" s="41" customFormat="1" ht="47.25" customHeight="1">
      <c r="A198" s="99"/>
      <c r="B198" s="100">
        <v>3.25</v>
      </c>
      <c r="C198" s="140" t="s">
        <v>72</v>
      </c>
      <c r="D198" s="141" t="s">
        <v>10</v>
      </c>
      <c r="E198" s="142">
        <v>9</v>
      </c>
      <c r="F198" s="17"/>
      <c r="G198" s="104">
        <f>E198*F198</f>
        <v>0</v>
      </c>
    </row>
    <row r="199" spans="1:8" s="41" customFormat="1" ht="11.5">
      <c r="A199" s="99"/>
      <c r="B199" s="100"/>
      <c r="C199" s="100"/>
      <c r="D199" s="101"/>
      <c r="E199" s="102"/>
      <c r="F199" s="12"/>
      <c r="G199" s="103"/>
      <c r="H199" s="104"/>
    </row>
    <row r="200" spans="1:8" s="41" customFormat="1" ht="23">
      <c r="A200" s="99"/>
      <c r="B200" s="125">
        <v>3.26</v>
      </c>
      <c r="C200" s="101" t="s">
        <v>146</v>
      </c>
      <c r="D200" s="102" t="s">
        <v>10</v>
      </c>
      <c r="E200" s="41">
        <v>10</v>
      </c>
      <c r="F200" s="17"/>
      <c r="G200" s="104">
        <f>E200*F200</f>
        <v>0</v>
      </c>
    </row>
    <row r="201" spans="1:8" s="41" customFormat="1" ht="11.5">
      <c r="A201" s="99"/>
      <c r="B201" s="100"/>
      <c r="C201" s="101"/>
      <c r="D201" s="102"/>
      <c r="F201" s="17"/>
      <c r="G201" s="104"/>
    </row>
    <row r="202" spans="1:8" s="41" customFormat="1" ht="23">
      <c r="A202" s="99"/>
      <c r="B202" s="125">
        <v>3.27</v>
      </c>
      <c r="C202" s="101" t="s">
        <v>147</v>
      </c>
      <c r="D202" s="102" t="s">
        <v>10</v>
      </c>
      <c r="E202" s="41">
        <v>2</v>
      </c>
      <c r="F202" s="17"/>
      <c r="G202" s="104">
        <f>E202*F202</f>
        <v>0</v>
      </c>
    </row>
    <row r="203" spans="1:8" s="41" customFormat="1" ht="11.5">
      <c r="A203" s="99"/>
      <c r="B203" s="100"/>
      <c r="C203" s="101"/>
      <c r="D203" s="102"/>
      <c r="F203" s="17"/>
      <c r="G203" s="104"/>
    </row>
    <row r="204" spans="1:8" s="41" customFormat="1" ht="23">
      <c r="A204" s="99"/>
      <c r="B204" s="100">
        <v>3.28</v>
      </c>
      <c r="C204" s="101" t="s">
        <v>23</v>
      </c>
      <c r="D204" s="102" t="s">
        <v>10</v>
      </c>
      <c r="E204" s="41">
        <v>2</v>
      </c>
      <c r="F204" s="17"/>
      <c r="G204" s="104">
        <f>E204*F204</f>
        <v>0</v>
      </c>
    </row>
    <row r="205" spans="1:8" s="41" customFormat="1" ht="11.5">
      <c r="A205" s="99"/>
      <c r="B205" s="100"/>
      <c r="C205" s="101"/>
      <c r="D205" s="102"/>
      <c r="F205" s="17"/>
      <c r="G205" s="104"/>
    </row>
    <row r="206" spans="1:8" s="41" customFormat="1" ht="57.5">
      <c r="A206" s="99"/>
      <c r="B206" s="100">
        <v>3.29</v>
      </c>
      <c r="C206" s="101" t="s">
        <v>24</v>
      </c>
      <c r="D206" s="102" t="s">
        <v>10</v>
      </c>
      <c r="E206" s="41">
        <v>2</v>
      </c>
      <c r="F206" s="17"/>
      <c r="G206" s="104">
        <f>E206*F206</f>
        <v>0</v>
      </c>
    </row>
    <row r="207" spans="1:8" s="41" customFormat="1" ht="11.5">
      <c r="A207" s="99"/>
      <c r="B207" s="100"/>
      <c r="C207" s="101"/>
      <c r="D207" s="102"/>
      <c r="F207" s="17"/>
      <c r="G207" s="104"/>
    </row>
    <row r="208" spans="1:8" s="41" customFormat="1" ht="23">
      <c r="A208" s="99"/>
      <c r="B208" s="100">
        <v>3.3</v>
      </c>
      <c r="C208" s="101" t="s">
        <v>51</v>
      </c>
      <c r="D208" s="102" t="s">
        <v>10</v>
      </c>
      <c r="E208" s="41">
        <v>3</v>
      </c>
      <c r="F208" s="17"/>
      <c r="G208" s="104">
        <f>E208*F208</f>
        <v>0</v>
      </c>
    </row>
    <row r="209" spans="1:7" s="41" customFormat="1" ht="11.5">
      <c r="A209" s="99"/>
      <c r="B209" s="100"/>
      <c r="C209" s="101"/>
      <c r="D209" s="102"/>
      <c r="F209" s="17"/>
      <c r="G209" s="104"/>
    </row>
    <row r="210" spans="1:7" s="41" customFormat="1" ht="34.5">
      <c r="A210" s="99"/>
      <c r="B210" s="100">
        <v>3.31</v>
      </c>
      <c r="C210" s="101" t="s">
        <v>76</v>
      </c>
      <c r="D210" s="102" t="s">
        <v>12</v>
      </c>
      <c r="E210" s="41">
        <v>421</v>
      </c>
      <c r="F210" s="17"/>
      <c r="G210" s="104">
        <f>E210*F210</f>
        <v>0</v>
      </c>
    </row>
    <row r="211" spans="1:7" s="41" customFormat="1" ht="11.5">
      <c r="A211" s="99"/>
      <c r="B211" s="100"/>
      <c r="C211" s="101"/>
      <c r="D211" s="102"/>
      <c r="F211" s="17"/>
      <c r="G211" s="104"/>
    </row>
    <row r="212" spans="1:7" ht="69">
      <c r="A212" s="99"/>
      <c r="B212" s="100">
        <v>3.32</v>
      </c>
      <c r="C212" s="101" t="s">
        <v>39</v>
      </c>
      <c r="D212" s="102"/>
      <c r="F212" s="17"/>
      <c r="G212" s="104">
        <f>SUM(G149:G211)*0.1</f>
        <v>0</v>
      </c>
    </row>
    <row r="214" spans="1:7" ht="13">
      <c r="C214" s="89" t="s">
        <v>7</v>
      </c>
      <c r="D214" s="72"/>
      <c r="E214" s="73"/>
      <c r="F214" s="23"/>
      <c r="G214" s="90">
        <f>SUM(G148:G213)</f>
        <v>0</v>
      </c>
    </row>
    <row r="215" spans="1:7" ht="13">
      <c r="C215" s="89"/>
      <c r="D215" s="72"/>
      <c r="E215" s="73"/>
      <c r="F215" s="23"/>
      <c r="G215" s="90"/>
    </row>
    <row r="217" spans="1:7" ht="13">
      <c r="A217" s="44"/>
      <c r="B217" s="71">
        <v>4</v>
      </c>
      <c r="C217" s="44" t="s">
        <v>8</v>
      </c>
      <c r="D217" s="72"/>
      <c r="E217" s="73"/>
      <c r="F217" s="23"/>
    </row>
    <row r="218" spans="1:7" s="41" customFormat="1" ht="11.5">
      <c r="A218" s="99"/>
      <c r="B218" s="100"/>
      <c r="C218" s="101"/>
      <c r="D218" s="102"/>
      <c r="F218" s="17"/>
      <c r="G218" s="104"/>
    </row>
    <row r="219" spans="1:7" s="41" customFormat="1" ht="11.5">
      <c r="A219" s="99"/>
      <c r="B219" s="100"/>
      <c r="C219" s="138" t="s">
        <v>25</v>
      </c>
      <c r="D219" s="102"/>
      <c r="F219" s="17"/>
      <c r="G219" s="104"/>
    </row>
    <row r="220" spans="1:7" s="41" customFormat="1" ht="11.5">
      <c r="A220" s="99"/>
      <c r="B220" s="100"/>
      <c r="C220" s="137"/>
      <c r="D220" s="102"/>
      <c r="F220" s="17"/>
      <c r="G220" s="104"/>
    </row>
    <row r="221" spans="1:7" s="41" customFormat="1" ht="23">
      <c r="A221" s="99"/>
      <c r="B221" s="100">
        <v>4.01</v>
      </c>
      <c r="C221" s="101" t="s">
        <v>95</v>
      </c>
      <c r="D221" s="102" t="s">
        <v>12</v>
      </c>
      <c r="E221" s="41">
        <v>198</v>
      </c>
      <c r="F221" s="17"/>
      <c r="G221" s="104">
        <f>E221*F221</f>
        <v>0</v>
      </c>
    </row>
    <row r="222" spans="1:7" s="41" customFormat="1" ht="11.5">
      <c r="A222" s="99"/>
      <c r="B222" s="100"/>
      <c r="C222" s="137"/>
      <c r="D222" s="102"/>
      <c r="F222" s="17"/>
      <c r="G222" s="104"/>
    </row>
    <row r="223" spans="1:7" s="41" customFormat="1" ht="23">
      <c r="A223" s="99"/>
      <c r="B223" s="100">
        <v>4.0199999999999996</v>
      </c>
      <c r="C223" s="101" t="s">
        <v>96</v>
      </c>
      <c r="D223" s="102" t="s">
        <v>12</v>
      </c>
      <c r="E223" s="41">
        <v>204</v>
      </c>
      <c r="F223" s="30"/>
      <c r="G223" s="104">
        <f>E223*F223</f>
        <v>0</v>
      </c>
    </row>
    <row r="224" spans="1:7" s="41" customFormat="1" ht="11.5">
      <c r="A224" s="99"/>
      <c r="B224" s="100"/>
      <c r="C224" s="137"/>
      <c r="D224" s="102"/>
      <c r="F224" s="17"/>
      <c r="G224" s="104"/>
    </row>
    <row r="225" spans="1:7" s="41" customFormat="1" ht="11.5">
      <c r="A225" s="99"/>
      <c r="B225" s="100">
        <v>4.03</v>
      </c>
      <c r="C225" s="101" t="s">
        <v>148</v>
      </c>
      <c r="D225" s="102" t="s">
        <v>12</v>
      </c>
      <c r="E225" s="41">
        <v>6</v>
      </c>
      <c r="F225" s="30"/>
      <c r="G225" s="104">
        <f>E225*F225</f>
        <v>0</v>
      </c>
    </row>
    <row r="226" spans="1:7" s="41" customFormat="1" ht="11.5">
      <c r="A226" s="99"/>
      <c r="B226" s="100"/>
      <c r="C226" s="137"/>
      <c r="D226" s="102"/>
      <c r="F226" s="17"/>
      <c r="G226" s="104"/>
    </row>
    <row r="227" spans="1:7" s="41" customFormat="1" ht="11.5">
      <c r="A227" s="99"/>
      <c r="B227" s="100">
        <v>4.04</v>
      </c>
      <c r="C227" s="101" t="s">
        <v>117</v>
      </c>
      <c r="D227" s="102" t="s">
        <v>12</v>
      </c>
      <c r="E227" s="41">
        <v>58</v>
      </c>
      <c r="F227" s="30"/>
      <c r="G227" s="104">
        <f>E227*F227</f>
        <v>0</v>
      </c>
    </row>
    <row r="228" spans="1:7" s="57" customFormat="1" ht="11.5">
      <c r="A228" s="124"/>
      <c r="B228" s="100"/>
      <c r="C228" s="112"/>
      <c r="D228" s="113"/>
      <c r="F228" s="16"/>
      <c r="G228" s="115"/>
    </row>
    <row r="229" spans="1:7" s="57" customFormat="1" ht="11.5">
      <c r="A229" s="124"/>
      <c r="B229" s="100"/>
      <c r="C229" s="138" t="s">
        <v>118</v>
      </c>
      <c r="D229" s="113"/>
      <c r="F229" s="16"/>
      <c r="G229" s="115"/>
    </row>
    <row r="230" spans="1:7" s="57" customFormat="1" ht="11.5">
      <c r="A230" s="124"/>
      <c r="B230" s="100"/>
      <c r="C230" s="112"/>
      <c r="D230" s="113"/>
      <c r="F230" s="16"/>
      <c r="G230" s="115"/>
    </row>
    <row r="231" spans="1:7" s="57" customFormat="1" ht="23">
      <c r="A231" s="124"/>
      <c r="B231" s="100">
        <v>4.05</v>
      </c>
      <c r="C231" s="101" t="s">
        <v>119</v>
      </c>
      <c r="D231" s="102" t="s">
        <v>10</v>
      </c>
      <c r="E231" s="41">
        <v>17</v>
      </c>
      <c r="F231" s="30"/>
      <c r="G231" s="104">
        <f>E231*F231</f>
        <v>0</v>
      </c>
    </row>
    <row r="232" spans="1:7" s="57" customFormat="1" ht="11.5">
      <c r="A232" s="124"/>
      <c r="B232" s="100"/>
      <c r="C232" s="112"/>
      <c r="D232" s="113"/>
      <c r="F232" s="16"/>
      <c r="G232" s="115"/>
    </row>
    <row r="233" spans="1:7" s="57" customFormat="1" ht="23">
      <c r="A233" s="124"/>
      <c r="B233" s="100">
        <v>4.0599999999999996</v>
      </c>
      <c r="C233" s="101" t="s">
        <v>149</v>
      </c>
      <c r="D233" s="102" t="s">
        <v>10</v>
      </c>
      <c r="E233" s="41">
        <v>1</v>
      </c>
      <c r="F233" s="30"/>
      <c r="G233" s="104">
        <f>E233*F233</f>
        <v>0</v>
      </c>
    </row>
    <row r="234" spans="1:7" s="57" customFormat="1" ht="11.5">
      <c r="A234" s="124"/>
      <c r="B234" s="100"/>
      <c r="C234" s="112"/>
      <c r="D234" s="113"/>
      <c r="F234" s="16"/>
      <c r="G234" s="115"/>
    </row>
    <row r="235" spans="1:7" s="57" customFormat="1" ht="23">
      <c r="A235" s="124"/>
      <c r="B235" s="100">
        <v>4.07</v>
      </c>
      <c r="C235" s="101" t="s">
        <v>150</v>
      </c>
      <c r="D235" s="102" t="s">
        <v>10</v>
      </c>
      <c r="E235" s="41">
        <v>1</v>
      </c>
      <c r="F235" s="30"/>
      <c r="G235" s="104">
        <f>E235*F235</f>
        <v>0</v>
      </c>
    </row>
    <row r="236" spans="1:7" s="57" customFormat="1" ht="11.5">
      <c r="A236" s="124"/>
      <c r="B236" s="100"/>
      <c r="C236" s="112"/>
      <c r="D236" s="113"/>
      <c r="F236" s="16"/>
      <c r="G236" s="115"/>
    </row>
    <row r="237" spans="1:7" s="41" customFormat="1" ht="11.5">
      <c r="B237" s="100"/>
      <c r="C237" s="138" t="s">
        <v>26</v>
      </c>
      <c r="D237" s="102"/>
      <c r="F237" s="17"/>
      <c r="G237" s="104"/>
    </row>
    <row r="238" spans="1:7" s="41" customFormat="1" ht="11.5">
      <c r="A238" s="143"/>
      <c r="B238" s="100"/>
      <c r="C238" s="101"/>
      <c r="D238" s="102"/>
      <c r="F238" s="17"/>
      <c r="G238" s="104"/>
    </row>
    <row r="239" spans="1:7" s="41" customFormat="1" ht="11.5">
      <c r="A239" s="99"/>
      <c r="B239" s="100">
        <v>4.08</v>
      </c>
      <c r="C239" s="101" t="s">
        <v>151</v>
      </c>
      <c r="D239" s="102" t="s">
        <v>10</v>
      </c>
      <c r="E239" s="41">
        <v>1</v>
      </c>
      <c r="F239" s="17"/>
      <c r="G239" s="104">
        <f>E239*F239</f>
        <v>0</v>
      </c>
    </row>
    <row r="240" spans="1:7" s="41" customFormat="1" ht="11.5">
      <c r="A240" s="143"/>
      <c r="B240" s="100"/>
      <c r="C240" s="101"/>
      <c r="D240" s="102"/>
      <c r="F240" s="17"/>
      <c r="G240" s="104"/>
    </row>
    <row r="241" spans="1:7" s="41" customFormat="1" ht="11.5">
      <c r="A241" s="99"/>
      <c r="B241" s="100">
        <v>4.09</v>
      </c>
      <c r="C241" s="101" t="s">
        <v>120</v>
      </c>
      <c r="D241" s="102" t="s">
        <v>10</v>
      </c>
      <c r="E241" s="41">
        <v>1</v>
      </c>
      <c r="F241" s="17"/>
      <c r="G241" s="104">
        <f>E241*F241</f>
        <v>0</v>
      </c>
    </row>
    <row r="242" spans="1:7" s="41" customFormat="1" ht="11.5">
      <c r="A242" s="143"/>
      <c r="B242" s="100"/>
      <c r="C242" s="101"/>
      <c r="D242" s="102"/>
      <c r="F242" s="17"/>
      <c r="G242" s="104"/>
    </row>
    <row r="243" spans="1:7" s="41" customFormat="1" ht="11.5">
      <c r="A243" s="99"/>
      <c r="B243" s="100">
        <v>4.0999999999999996</v>
      </c>
      <c r="C243" s="101" t="s">
        <v>66</v>
      </c>
      <c r="D243" s="102" t="s">
        <v>10</v>
      </c>
      <c r="E243" s="41">
        <v>1</v>
      </c>
      <c r="F243" s="17"/>
      <c r="G243" s="104">
        <f>E243*F243</f>
        <v>0</v>
      </c>
    </row>
    <row r="244" spans="1:7" s="41" customFormat="1" ht="11.5">
      <c r="A244" s="143"/>
      <c r="B244" s="100"/>
      <c r="C244" s="101"/>
      <c r="D244" s="102"/>
      <c r="F244" s="17"/>
      <c r="G244" s="104"/>
    </row>
    <row r="245" spans="1:7" s="41" customFormat="1" ht="11.5">
      <c r="A245" s="99"/>
      <c r="B245" s="100">
        <v>4.1100000000000003</v>
      </c>
      <c r="C245" s="101" t="s">
        <v>65</v>
      </c>
      <c r="D245" s="102" t="s">
        <v>10</v>
      </c>
      <c r="E245" s="41">
        <v>3</v>
      </c>
      <c r="F245" s="17"/>
      <c r="G245" s="104">
        <f>E245*F245</f>
        <v>0</v>
      </c>
    </row>
    <row r="246" spans="1:7" s="144" customFormat="1" ht="11.5">
      <c r="A246" s="124"/>
      <c r="B246" s="100"/>
      <c r="C246" s="112"/>
      <c r="D246" s="113"/>
      <c r="E246" s="57"/>
      <c r="F246" s="16"/>
      <c r="G246" s="115"/>
    </row>
    <row r="247" spans="1:7" s="41" customFormat="1" ht="11.5">
      <c r="A247" s="99"/>
      <c r="B247" s="100">
        <v>4.12</v>
      </c>
      <c r="C247" s="101" t="s">
        <v>152</v>
      </c>
      <c r="D247" s="102" t="s">
        <v>10</v>
      </c>
      <c r="E247" s="41">
        <v>1</v>
      </c>
      <c r="F247" s="17"/>
      <c r="G247" s="104">
        <f>E247*F247</f>
        <v>0</v>
      </c>
    </row>
    <row r="248" spans="1:7" s="144" customFormat="1" ht="11.5">
      <c r="A248" s="124"/>
      <c r="B248" s="100"/>
      <c r="C248" s="112"/>
      <c r="D248" s="113"/>
      <c r="E248" s="57"/>
      <c r="F248" s="16"/>
      <c r="G248" s="115"/>
    </row>
    <row r="249" spans="1:7" s="41" customFormat="1" ht="11.5">
      <c r="A249" s="99"/>
      <c r="B249" s="100">
        <v>4.13</v>
      </c>
      <c r="C249" s="101" t="s">
        <v>160</v>
      </c>
      <c r="D249" s="102" t="s">
        <v>10</v>
      </c>
      <c r="E249" s="41">
        <v>1</v>
      </c>
      <c r="F249" s="17"/>
      <c r="G249" s="104">
        <f>E249*F249</f>
        <v>0</v>
      </c>
    </row>
    <row r="250" spans="1:7" s="144" customFormat="1" ht="11.5">
      <c r="A250" s="124"/>
      <c r="B250" s="100"/>
      <c r="C250" s="112"/>
      <c r="D250" s="113"/>
      <c r="E250" s="57"/>
      <c r="F250" s="16"/>
      <c r="G250" s="115"/>
    </row>
    <row r="251" spans="1:7" s="41" customFormat="1" ht="11.5">
      <c r="A251" s="99"/>
      <c r="B251" s="100">
        <v>4.1399999999999997</v>
      </c>
      <c r="C251" s="101" t="s">
        <v>67</v>
      </c>
      <c r="D251" s="102" t="s">
        <v>10</v>
      </c>
      <c r="E251" s="41">
        <v>3</v>
      </c>
      <c r="F251" s="17"/>
      <c r="G251" s="104">
        <f>E251*F251</f>
        <v>0</v>
      </c>
    </row>
    <row r="252" spans="1:7" s="144" customFormat="1" ht="11.5">
      <c r="A252" s="124"/>
      <c r="B252" s="100"/>
      <c r="C252" s="112"/>
      <c r="D252" s="113"/>
      <c r="E252" s="57"/>
      <c r="F252" s="16"/>
      <c r="G252" s="115"/>
    </row>
    <row r="253" spans="1:7" s="41" customFormat="1" ht="11.5">
      <c r="A253" s="99"/>
      <c r="B253" s="100">
        <v>4.1500000000000004</v>
      </c>
      <c r="C253" s="101" t="s">
        <v>97</v>
      </c>
      <c r="D253" s="102" t="s">
        <v>10</v>
      </c>
      <c r="E253" s="41">
        <v>1</v>
      </c>
      <c r="F253" s="17"/>
      <c r="G253" s="104">
        <f>E253*F253</f>
        <v>0</v>
      </c>
    </row>
    <row r="254" spans="1:7" s="144" customFormat="1" ht="11.5">
      <c r="A254" s="124"/>
      <c r="B254" s="100"/>
      <c r="C254" s="112"/>
      <c r="D254" s="113"/>
      <c r="E254" s="57"/>
      <c r="F254" s="16"/>
      <c r="G254" s="115"/>
    </row>
    <row r="255" spans="1:7" s="41" customFormat="1" ht="11.5">
      <c r="A255" s="99"/>
      <c r="B255" s="100">
        <v>4.16</v>
      </c>
      <c r="C255" s="101" t="s">
        <v>86</v>
      </c>
      <c r="D255" s="102" t="s">
        <v>10</v>
      </c>
      <c r="E255" s="41">
        <v>1</v>
      </c>
      <c r="F255" s="17"/>
      <c r="G255" s="104">
        <f>E255*F255</f>
        <v>0</v>
      </c>
    </row>
    <row r="256" spans="1:7" s="41" customFormat="1" ht="11.5">
      <c r="A256" s="99"/>
      <c r="B256" s="100"/>
      <c r="C256" s="101"/>
      <c r="D256" s="102"/>
      <c r="F256" s="17"/>
      <c r="G256" s="104"/>
    </row>
    <row r="257" spans="1:7" s="41" customFormat="1" ht="11.5">
      <c r="A257" s="99"/>
      <c r="B257" s="100">
        <v>4.17</v>
      </c>
      <c r="C257" s="101" t="s">
        <v>153</v>
      </c>
      <c r="D257" s="102" t="s">
        <v>10</v>
      </c>
      <c r="E257" s="41">
        <v>2</v>
      </c>
      <c r="F257" s="17"/>
      <c r="G257" s="104">
        <f>E257*F257</f>
        <v>0</v>
      </c>
    </row>
    <row r="258" spans="1:7" s="41" customFormat="1" ht="11.5">
      <c r="A258" s="99"/>
      <c r="B258" s="100"/>
      <c r="C258" s="101"/>
      <c r="D258" s="102"/>
      <c r="F258" s="17"/>
      <c r="G258" s="104"/>
    </row>
    <row r="259" spans="1:7" s="41" customFormat="1" ht="11.5">
      <c r="A259" s="99"/>
      <c r="B259" s="100">
        <v>4.18</v>
      </c>
      <c r="C259" s="101" t="s">
        <v>68</v>
      </c>
      <c r="D259" s="102" t="s">
        <v>10</v>
      </c>
      <c r="E259" s="41">
        <v>3</v>
      </c>
      <c r="F259" s="17"/>
      <c r="G259" s="104">
        <f>E259*F259</f>
        <v>0</v>
      </c>
    </row>
    <row r="260" spans="1:7" s="41" customFormat="1" ht="11.5">
      <c r="A260" s="99"/>
      <c r="B260" s="100"/>
      <c r="C260" s="101"/>
      <c r="D260" s="102"/>
      <c r="F260" s="17"/>
      <c r="G260" s="104"/>
    </row>
    <row r="261" spans="1:7" s="41" customFormat="1" ht="11.5">
      <c r="A261" s="99"/>
      <c r="B261" s="100">
        <v>4.1900000000000004</v>
      </c>
      <c r="C261" s="101" t="s">
        <v>154</v>
      </c>
      <c r="D261" s="102" t="s">
        <v>10</v>
      </c>
      <c r="E261" s="41">
        <v>1</v>
      </c>
      <c r="F261" s="17"/>
      <c r="G261" s="104">
        <f>E261*F261</f>
        <v>0</v>
      </c>
    </row>
    <row r="262" spans="1:7" s="41" customFormat="1" ht="11.5">
      <c r="A262" s="99"/>
      <c r="B262" s="100"/>
      <c r="C262" s="101"/>
      <c r="D262" s="102"/>
      <c r="F262" s="17"/>
      <c r="G262" s="104"/>
    </row>
    <row r="263" spans="1:7" s="41" customFormat="1" ht="11.5">
      <c r="A263" s="99"/>
      <c r="B263" s="100">
        <v>4.2</v>
      </c>
      <c r="C263" s="101" t="s">
        <v>121</v>
      </c>
      <c r="D263" s="102" t="s">
        <v>10</v>
      </c>
      <c r="E263" s="41">
        <v>2</v>
      </c>
      <c r="F263" s="17"/>
      <c r="G263" s="104">
        <f>E263*F263</f>
        <v>0</v>
      </c>
    </row>
    <row r="264" spans="1:7" s="41" customFormat="1" ht="11.5">
      <c r="A264" s="99"/>
      <c r="B264" s="100"/>
      <c r="C264" s="101"/>
      <c r="D264" s="102"/>
      <c r="F264" s="17"/>
      <c r="G264" s="104"/>
    </row>
    <row r="265" spans="1:7" s="41" customFormat="1" ht="11.5">
      <c r="A265" s="99"/>
      <c r="B265" s="100">
        <v>4.21</v>
      </c>
      <c r="C265" s="101" t="s">
        <v>122</v>
      </c>
      <c r="D265" s="102" t="s">
        <v>10</v>
      </c>
      <c r="E265" s="41">
        <v>1</v>
      </c>
      <c r="F265" s="17"/>
      <c r="G265" s="104">
        <f>E265*F265</f>
        <v>0</v>
      </c>
    </row>
    <row r="266" spans="1:7" s="41" customFormat="1" ht="11.5">
      <c r="A266" s="99"/>
      <c r="B266" s="100"/>
      <c r="C266" s="101"/>
      <c r="D266" s="102"/>
      <c r="F266" s="17"/>
      <c r="G266" s="104"/>
    </row>
    <row r="267" spans="1:7" s="41" customFormat="1" ht="11.5">
      <c r="A267" s="99"/>
      <c r="B267" s="100">
        <v>4.22</v>
      </c>
      <c r="C267" s="101" t="s">
        <v>155</v>
      </c>
      <c r="D267" s="102" t="s">
        <v>10</v>
      </c>
      <c r="E267" s="41">
        <v>1</v>
      </c>
      <c r="F267" s="17"/>
      <c r="G267" s="104">
        <f>E267*F267</f>
        <v>0</v>
      </c>
    </row>
    <row r="268" spans="1:7" s="41" customFormat="1" ht="11.5">
      <c r="A268" s="99"/>
      <c r="B268" s="100"/>
      <c r="C268" s="101"/>
      <c r="D268" s="102"/>
      <c r="F268" s="17"/>
      <c r="G268" s="104"/>
    </row>
    <row r="269" spans="1:7" s="57" customFormat="1" ht="11.5">
      <c r="A269" s="124"/>
      <c r="B269" s="100"/>
      <c r="C269" s="138" t="s">
        <v>123</v>
      </c>
      <c r="D269" s="113"/>
      <c r="F269" s="16"/>
      <c r="G269" s="115"/>
    </row>
    <row r="270" spans="1:7" s="57" customFormat="1" ht="11.5">
      <c r="A270" s="124"/>
      <c r="B270" s="100"/>
      <c r="C270" s="112"/>
      <c r="D270" s="113"/>
      <c r="F270" s="16"/>
      <c r="G270" s="115"/>
    </row>
    <row r="271" spans="1:7" s="57" customFormat="1" ht="23">
      <c r="A271" s="124"/>
      <c r="B271" s="100">
        <v>4.2300000000000004</v>
      </c>
      <c r="C271" s="112" t="s">
        <v>124</v>
      </c>
      <c r="D271" s="113" t="s">
        <v>10</v>
      </c>
      <c r="E271" s="57">
        <v>3</v>
      </c>
      <c r="F271" s="16"/>
      <c r="G271" s="115">
        <f>E271*F271</f>
        <v>0</v>
      </c>
    </row>
    <row r="272" spans="1:7" s="41" customFormat="1" ht="11.5">
      <c r="A272" s="99"/>
      <c r="B272" s="100"/>
      <c r="C272" s="101"/>
      <c r="D272" s="102"/>
      <c r="F272" s="17"/>
      <c r="G272" s="104"/>
    </row>
    <row r="273" spans="1:7" s="57" customFormat="1" ht="23">
      <c r="A273" s="124"/>
      <c r="B273" s="100">
        <v>4.24</v>
      </c>
      <c r="C273" s="112" t="s">
        <v>125</v>
      </c>
      <c r="D273" s="113" t="s">
        <v>10</v>
      </c>
      <c r="E273" s="57">
        <v>4</v>
      </c>
      <c r="F273" s="16"/>
      <c r="G273" s="115">
        <f>E273*F273</f>
        <v>0</v>
      </c>
    </row>
    <row r="274" spans="1:7" s="41" customFormat="1" ht="11.5">
      <c r="A274" s="99"/>
      <c r="B274" s="100"/>
      <c r="C274" s="101"/>
      <c r="D274" s="102"/>
      <c r="F274" s="17"/>
      <c r="G274" s="104"/>
    </row>
    <row r="275" spans="1:7" s="57" customFormat="1" ht="23">
      <c r="A275" s="124"/>
      <c r="B275" s="100">
        <v>4.25</v>
      </c>
      <c r="C275" s="112" t="s">
        <v>126</v>
      </c>
      <c r="D275" s="113" t="s">
        <v>10</v>
      </c>
      <c r="E275" s="57">
        <v>5</v>
      </c>
      <c r="F275" s="16"/>
      <c r="G275" s="115">
        <f>E275*F275</f>
        <v>0</v>
      </c>
    </row>
    <row r="276" spans="1:7" s="41" customFormat="1" ht="11.5">
      <c r="A276" s="99"/>
      <c r="B276" s="100"/>
      <c r="C276" s="101"/>
      <c r="D276" s="102"/>
      <c r="F276" s="17"/>
      <c r="G276" s="104"/>
    </row>
    <row r="277" spans="1:7" s="57" customFormat="1" ht="23">
      <c r="A277" s="124"/>
      <c r="B277" s="100">
        <v>4.26</v>
      </c>
      <c r="C277" s="112" t="s">
        <v>127</v>
      </c>
      <c r="D277" s="113" t="s">
        <v>10</v>
      </c>
      <c r="E277" s="57">
        <v>6</v>
      </c>
      <c r="F277" s="16"/>
      <c r="G277" s="115">
        <f>E277*F277</f>
        <v>0</v>
      </c>
    </row>
    <row r="278" spans="1:7" s="41" customFormat="1" ht="11.5">
      <c r="A278" s="99"/>
      <c r="B278" s="100"/>
      <c r="C278" s="101"/>
      <c r="D278" s="102"/>
      <c r="F278" s="17"/>
      <c r="G278" s="104"/>
    </row>
    <row r="279" spans="1:7" s="57" customFormat="1" ht="11.5">
      <c r="A279" s="124"/>
      <c r="B279" s="100">
        <v>4.2699999999999996</v>
      </c>
      <c r="C279" s="112" t="s">
        <v>156</v>
      </c>
      <c r="D279" s="113" t="s">
        <v>10</v>
      </c>
      <c r="E279" s="57">
        <v>1</v>
      </c>
      <c r="F279" s="16"/>
      <c r="G279" s="115">
        <f>E279*F279</f>
        <v>0</v>
      </c>
    </row>
    <row r="280" spans="1:7" s="41" customFormat="1" ht="11.5">
      <c r="A280" s="99"/>
      <c r="B280" s="100"/>
      <c r="C280" s="101"/>
      <c r="D280" s="102"/>
      <c r="F280" s="17"/>
      <c r="G280" s="104"/>
    </row>
    <row r="281" spans="1:7" s="57" customFormat="1" ht="11.5">
      <c r="A281" s="124"/>
      <c r="B281" s="126"/>
      <c r="C281" s="145" t="s">
        <v>87</v>
      </c>
      <c r="D281" s="113"/>
      <c r="F281" s="16"/>
      <c r="G281" s="115"/>
    </row>
    <row r="282" spans="1:7" s="57" customFormat="1" ht="11.5">
      <c r="A282" s="124"/>
      <c r="B282" s="126"/>
      <c r="C282" s="112"/>
      <c r="D282" s="113"/>
      <c r="F282" s="16"/>
      <c r="G282" s="115"/>
    </row>
    <row r="283" spans="1:7" s="57" customFormat="1" ht="23">
      <c r="A283" s="124"/>
      <c r="B283" s="126">
        <v>4.28</v>
      </c>
      <c r="C283" s="112" t="s">
        <v>98</v>
      </c>
      <c r="D283" s="113" t="s">
        <v>10</v>
      </c>
      <c r="E283" s="57">
        <v>4</v>
      </c>
      <c r="F283" s="16"/>
      <c r="G283" s="115">
        <f>E283*F283</f>
        <v>0</v>
      </c>
    </row>
    <row r="284" spans="1:7" s="57" customFormat="1" ht="11.5">
      <c r="A284" s="124"/>
      <c r="B284" s="126"/>
      <c r="C284" s="112"/>
      <c r="D284" s="113"/>
      <c r="F284" s="16"/>
      <c r="G284" s="115"/>
    </row>
    <row r="285" spans="1:7" s="57" customFormat="1" ht="23">
      <c r="A285" s="124"/>
      <c r="B285" s="126">
        <v>4.29</v>
      </c>
      <c r="C285" s="112" t="s">
        <v>128</v>
      </c>
      <c r="D285" s="113" t="s">
        <v>10</v>
      </c>
      <c r="E285" s="57">
        <v>1</v>
      </c>
      <c r="F285" s="16"/>
      <c r="G285" s="115">
        <f>E285*F285</f>
        <v>0</v>
      </c>
    </row>
    <row r="286" spans="1:7" s="57" customFormat="1" ht="11.5">
      <c r="A286" s="124"/>
      <c r="B286" s="126"/>
      <c r="C286" s="112"/>
      <c r="D286" s="113"/>
      <c r="F286" s="16"/>
      <c r="G286" s="115"/>
    </row>
    <row r="287" spans="1:7" s="41" customFormat="1" ht="11.5">
      <c r="A287" s="99"/>
      <c r="B287" s="100"/>
      <c r="C287" s="138" t="s">
        <v>27</v>
      </c>
      <c r="D287" s="102"/>
      <c r="F287" s="17"/>
      <c r="G287" s="104"/>
    </row>
    <row r="288" spans="1:7" s="41" customFormat="1" ht="11.5">
      <c r="A288" s="99"/>
      <c r="B288" s="100"/>
      <c r="C288" s="101"/>
      <c r="D288" s="102"/>
      <c r="F288" s="17"/>
      <c r="G288" s="104"/>
    </row>
    <row r="289" spans="1:8" s="41" customFormat="1" ht="46">
      <c r="A289" s="99"/>
      <c r="B289" s="100">
        <v>4.3</v>
      </c>
      <c r="C289" s="101" t="s">
        <v>164</v>
      </c>
      <c r="D289" s="102" t="s">
        <v>10</v>
      </c>
      <c r="E289" s="41">
        <v>1</v>
      </c>
      <c r="F289" s="17"/>
      <c r="G289" s="104">
        <f>E289*F289</f>
        <v>0</v>
      </c>
    </row>
    <row r="290" spans="1:8" s="41" customFormat="1" ht="11.5">
      <c r="A290" s="99"/>
      <c r="B290" s="100"/>
      <c r="C290" s="101"/>
      <c r="D290" s="102"/>
      <c r="F290" s="17"/>
      <c r="G290" s="104"/>
    </row>
    <row r="291" spans="1:8" s="41" customFormat="1" ht="34.5">
      <c r="A291" s="99"/>
      <c r="B291" s="100">
        <v>4.3099999999999996</v>
      </c>
      <c r="C291" s="101" t="s">
        <v>157</v>
      </c>
      <c r="D291" s="102" t="s">
        <v>10</v>
      </c>
      <c r="E291" s="41">
        <v>1</v>
      </c>
      <c r="F291" s="17"/>
      <c r="G291" s="104">
        <f>E291*F291</f>
        <v>0</v>
      </c>
    </row>
    <row r="292" spans="1:8" s="41" customFormat="1" ht="11.5">
      <c r="A292" s="99"/>
      <c r="B292" s="100"/>
      <c r="C292" s="101"/>
      <c r="D292" s="102"/>
      <c r="F292" s="17"/>
      <c r="G292" s="104"/>
    </row>
    <row r="293" spans="1:8" s="41" customFormat="1" ht="34.5">
      <c r="A293" s="99"/>
      <c r="B293" s="100">
        <v>4.32</v>
      </c>
      <c r="C293" s="101" t="s">
        <v>64</v>
      </c>
      <c r="D293" s="102" t="s">
        <v>10</v>
      </c>
      <c r="E293" s="41">
        <v>3</v>
      </c>
      <c r="F293" s="17"/>
      <c r="G293" s="104">
        <f>E293*F293</f>
        <v>0</v>
      </c>
    </row>
    <row r="294" spans="1:8" s="41" customFormat="1" ht="11.5">
      <c r="A294" s="99"/>
      <c r="B294" s="100"/>
      <c r="C294" s="101"/>
      <c r="D294" s="102"/>
      <c r="F294" s="17"/>
      <c r="G294" s="104"/>
    </row>
    <row r="295" spans="1:8" s="41" customFormat="1" ht="34.5">
      <c r="A295" s="99"/>
      <c r="B295" s="100">
        <v>4.33</v>
      </c>
      <c r="C295" s="101" t="s">
        <v>129</v>
      </c>
      <c r="D295" s="102" t="s">
        <v>10</v>
      </c>
      <c r="E295" s="41">
        <v>3</v>
      </c>
      <c r="F295" s="17"/>
      <c r="G295" s="104">
        <f>E295*F295</f>
        <v>0</v>
      </c>
    </row>
    <row r="296" spans="1:8" s="41" customFormat="1" ht="11.5">
      <c r="A296" s="99"/>
      <c r="B296" s="100"/>
      <c r="C296" s="101"/>
      <c r="D296" s="102"/>
      <c r="F296" s="30"/>
      <c r="G296" s="104"/>
    </row>
    <row r="297" spans="1:8" s="41" customFormat="1" ht="46">
      <c r="A297" s="99"/>
      <c r="B297" s="100">
        <v>4.34</v>
      </c>
      <c r="C297" s="101" t="s">
        <v>130</v>
      </c>
      <c r="D297" s="102" t="s">
        <v>10</v>
      </c>
      <c r="E297" s="41">
        <v>1</v>
      </c>
      <c r="F297" s="17"/>
      <c r="G297" s="104">
        <f>E297*F297</f>
        <v>0</v>
      </c>
    </row>
    <row r="298" spans="1:8" s="41" customFormat="1" ht="11.5">
      <c r="A298" s="99"/>
      <c r="B298" s="100"/>
      <c r="C298" s="101"/>
      <c r="D298" s="102"/>
      <c r="F298" s="17"/>
      <c r="G298" s="104"/>
    </row>
    <row r="299" spans="1:8" s="57" customFormat="1" ht="11.5">
      <c r="A299" s="124"/>
      <c r="B299" s="146"/>
      <c r="C299" s="147" t="s">
        <v>84</v>
      </c>
      <c r="E299" s="113"/>
      <c r="F299" s="14"/>
      <c r="G299" s="114"/>
      <c r="H299" s="115"/>
    </row>
    <row r="300" spans="1:8" s="57" customFormat="1" ht="11.5">
      <c r="A300" s="124"/>
      <c r="B300" s="146"/>
      <c r="C300" s="126"/>
      <c r="D300" s="137"/>
      <c r="E300" s="113"/>
      <c r="F300" s="14"/>
      <c r="G300" s="114"/>
      <c r="H300" s="115"/>
    </row>
    <row r="301" spans="1:8" s="57" customFormat="1" ht="11.5">
      <c r="A301" s="124"/>
      <c r="B301" s="126">
        <v>4.3499999999999996</v>
      </c>
      <c r="C301" s="112" t="s">
        <v>85</v>
      </c>
      <c r="D301" s="113" t="s">
        <v>12</v>
      </c>
      <c r="E301" s="57">
        <v>60</v>
      </c>
      <c r="F301" s="16"/>
      <c r="G301" s="115">
        <f>E301*F301</f>
        <v>0</v>
      </c>
    </row>
    <row r="302" spans="1:8" s="57" customFormat="1" ht="11.5">
      <c r="A302" s="124"/>
      <c r="B302" s="146"/>
      <c r="C302" s="137"/>
      <c r="D302" s="113"/>
      <c r="F302" s="16"/>
      <c r="G302" s="115"/>
    </row>
    <row r="303" spans="1:8" s="57" customFormat="1" ht="11.5">
      <c r="A303" s="124"/>
      <c r="B303" s="126">
        <v>4.3600000000000003</v>
      </c>
      <c r="C303" s="112" t="s">
        <v>131</v>
      </c>
      <c r="D303" s="113" t="s">
        <v>12</v>
      </c>
      <c r="E303" s="57">
        <v>210</v>
      </c>
      <c r="F303" s="16"/>
      <c r="G303" s="115">
        <f>E303*F303</f>
        <v>0</v>
      </c>
    </row>
    <row r="304" spans="1:8" s="41" customFormat="1" ht="11.5">
      <c r="A304" s="99"/>
      <c r="B304" s="100"/>
      <c r="C304" s="101"/>
      <c r="D304" s="102"/>
      <c r="F304" s="17"/>
      <c r="G304" s="104"/>
    </row>
    <row r="305" spans="1:7" s="41" customFormat="1" ht="23">
      <c r="A305" s="99"/>
      <c r="B305" s="100"/>
      <c r="C305" s="138" t="s">
        <v>52</v>
      </c>
      <c r="D305" s="102"/>
      <c r="F305" s="17"/>
      <c r="G305" s="104"/>
    </row>
    <row r="306" spans="1:7" s="41" customFormat="1" ht="11.5">
      <c r="A306" s="99"/>
      <c r="B306" s="100">
        <v>4.37</v>
      </c>
      <c r="C306" s="101" t="s">
        <v>99</v>
      </c>
      <c r="D306" s="102" t="s">
        <v>10</v>
      </c>
      <c r="E306" s="41">
        <v>11</v>
      </c>
      <c r="F306" s="17"/>
      <c r="G306" s="104">
        <f>F306*E306</f>
        <v>0</v>
      </c>
    </row>
    <row r="307" spans="1:7" s="41" customFormat="1" ht="11.5">
      <c r="A307" s="99"/>
      <c r="B307" s="100">
        <v>4.38</v>
      </c>
      <c r="C307" s="101" t="s">
        <v>0</v>
      </c>
      <c r="D307" s="102" t="s">
        <v>10</v>
      </c>
      <c r="E307" s="41">
        <v>17</v>
      </c>
      <c r="F307" s="17"/>
      <c r="G307" s="104">
        <f t="shared" ref="G307:G308" si="0">F307*E307</f>
        <v>0</v>
      </c>
    </row>
    <row r="308" spans="1:7" s="41" customFormat="1" ht="11.5">
      <c r="A308" s="99"/>
      <c r="B308" s="100">
        <v>4.3899999999999997</v>
      </c>
      <c r="C308" s="101" t="s">
        <v>61</v>
      </c>
      <c r="D308" s="102" t="s">
        <v>10</v>
      </c>
      <c r="E308" s="41">
        <v>5</v>
      </c>
      <c r="F308" s="17"/>
      <c r="G308" s="104">
        <f t="shared" si="0"/>
        <v>0</v>
      </c>
    </row>
    <row r="309" spans="1:7" s="41" customFormat="1" ht="11.5">
      <c r="A309" s="99"/>
      <c r="B309" s="100"/>
      <c r="C309" s="101"/>
      <c r="D309" s="102"/>
      <c r="F309" s="17"/>
      <c r="G309" s="104"/>
    </row>
    <row r="310" spans="1:7" s="41" customFormat="1" ht="23">
      <c r="A310" s="99"/>
      <c r="B310" s="100"/>
      <c r="C310" s="138" t="s">
        <v>28</v>
      </c>
      <c r="D310" s="102"/>
      <c r="F310" s="17"/>
      <c r="G310" s="104"/>
    </row>
    <row r="311" spans="1:7" s="41" customFormat="1" ht="11.5">
      <c r="A311" s="99"/>
      <c r="B311" s="100">
        <v>4.4000000000000004</v>
      </c>
      <c r="C311" s="101" t="s">
        <v>100</v>
      </c>
      <c r="D311" s="102" t="s">
        <v>10</v>
      </c>
      <c r="E311" s="41">
        <v>44</v>
      </c>
      <c r="F311" s="16"/>
      <c r="G311" s="104">
        <f>E311*F311</f>
        <v>0</v>
      </c>
    </row>
    <row r="312" spans="1:7" s="41" customFormat="1" ht="11.5">
      <c r="A312" s="99"/>
      <c r="B312" s="100">
        <v>4.41</v>
      </c>
      <c r="C312" s="101" t="s">
        <v>57</v>
      </c>
      <c r="D312" s="102" t="s">
        <v>10</v>
      </c>
      <c r="E312" s="41">
        <v>136</v>
      </c>
      <c r="F312" s="16"/>
      <c r="G312" s="104">
        <f>E312*F312</f>
        <v>0</v>
      </c>
    </row>
    <row r="313" spans="1:7" s="57" customFormat="1" ht="11.5">
      <c r="A313" s="124"/>
      <c r="B313" s="100">
        <v>4.42</v>
      </c>
      <c r="C313" s="57" t="s">
        <v>62</v>
      </c>
      <c r="D313" s="113" t="s">
        <v>10</v>
      </c>
      <c r="E313" s="57">
        <v>40</v>
      </c>
      <c r="F313" s="16"/>
      <c r="G313" s="115">
        <f>E313*F313</f>
        <v>0</v>
      </c>
    </row>
    <row r="314" spans="1:7" s="57" customFormat="1" ht="11.5">
      <c r="A314" s="147"/>
      <c r="B314" s="126"/>
      <c r="C314" s="147"/>
      <c r="D314" s="107"/>
      <c r="E314" s="144"/>
      <c r="F314" s="33"/>
      <c r="G314" s="115"/>
    </row>
    <row r="315" spans="1:7" s="41" customFormat="1" ht="23">
      <c r="A315" s="99"/>
      <c r="B315" s="100">
        <v>4.43</v>
      </c>
      <c r="C315" s="137" t="s">
        <v>40</v>
      </c>
      <c r="D315" s="102" t="s">
        <v>10</v>
      </c>
      <c r="E315" s="41">
        <v>1</v>
      </c>
      <c r="F315" s="17"/>
      <c r="G315" s="104">
        <f>E315*F315</f>
        <v>0</v>
      </c>
    </row>
    <row r="316" spans="1:7" s="41" customFormat="1" ht="11.5">
      <c r="A316" s="99"/>
      <c r="B316" s="100"/>
      <c r="C316" s="101"/>
      <c r="D316" s="102"/>
      <c r="F316" s="17"/>
      <c r="G316" s="104"/>
    </row>
    <row r="317" spans="1:7" s="41" customFormat="1" ht="11.5">
      <c r="A317" s="99"/>
      <c r="B317" s="100">
        <v>4.4400000000000004</v>
      </c>
      <c r="C317" s="137" t="s">
        <v>13</v>
      </c>
      <c r="D317" s="102" t="s">
        <v>10</v>
      </c>
      <c r="E317" s="41">
        <v>1</v>
      </c>
      <c r="F317" s="17"/>
      <c r="G317" s="104">
        <f>E317*F317</f>
        <v>0</v>
      </c>
    </row>
    <row r="318" spans="1:7" ht="13">
      <c r="D318" s="72"/>
      <c r="E318" s="73"/>
    </row>
    <row r="319" spans="1:7" s="43" customFormat="1" ht="26">
      <c r="A319" s="44"/>
      <c r="B319" s="71"/>
      <c r="C319" s="89" t="s">
        <v>11</v>
      </c>
      <c r="D319" s="72"/>
      <c r="E319" s="73"/>
      <c r="F319" s="23"/>
      <c r="G319" s="90">
        <f>SUM(G217:G318)</f>
        <v>0</v>
      </c>
    </row>
    <row r="320" spans="1:7" ht="13">
      <c r="C320" s="89"/>
    </row>
  </sheetData>
  <sheetProtection algorithmName="SHA-512" hashValue="6JSQ3hQsmD81OJdrKzgdnOs2B6UX308LpBQD2vdeWfTgtfAmZA4Yz+rGEUseZ7VrsbmTAykwKqi03wRVNmtgMA==" saltValue="5+7URuXmJc6P+LbgYZGdL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&amp;R&amp;"Frutiger,Italic"&amp;8Zg. Gameljne, odsek 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2021-12-03T07:23:38Z</cp:lastPrinted>
  <dcterms:created xsi:type="dcterms:W3CDTF">1999-02-01T08:02:21Z</dcterms:created>
  <dcterms:modified xsi:type="dcterms:W3CDTF">2022-06-17T06:36:21Z</dcterms:modified>
</cp:coreProperties>
</file>