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TIS-IS-Snaga\bostjan\popisi za razpis_vo\22_E31653_Gameljne\"/>
    </mc:Choice>
  </mc:AlternateContent>
  <bookViews>
    <workbookView xWindow="2340" yWindow="600" windowWidth="21440" windowHeight="1740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Popis!$G$138</definedName>
    <definedName name="SU_NABAVAMAT">Popis!$G$171</definedName>
    <definedName name="SU_ZAKLJUČDELA">Popis!#REF!</definedName>
    <definedName name="SU_ZEMDELA">Popis!$G$109</definedName>
    <definedName name="Sub_11">Popis!#REF!</definedName>
    <definedName name="Sub_12">Popis!#REF!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57" i="1" l="1"/>
  <c r="G128" i="1" l="1"/>
  <c r="G101" i="1"/>
  <c r="G100" i="1" l="1"/>
  <c r="G160" i="1" l="1"/>
  <c r="G161" i="1"/>
  <c r="G153" i="1" l="1"/>
  <c r="G82" i="1" l="1"/>
  <c r="G80" i="1"/>
  <c r="G151" i="1" l="1"/>
  <c r="G72" i="1" l="1"/>
  <c r="G78" i="1"/>
  <c r="G76" i="1"/>
  <c r="G74" i="1"/>
  <c r="G96" i="1" l="1"/>
  <c r="G165" i="1" l="1"/>
  <c r="G126" i="1" l="1"/>
  <c r="G92" i="1" l="1"/>
  <c r="G103" i="1" l="1"/>
  <c r="G149" i="1" l="1"/>
  <c r="G120" i="1"/>
  <c r="G122" i="1"/>
  <c r="G105" i="1"/>
  <c r="G145" i="1"/>
  <c r="E17" i="2"/>
  <c r="H22" i="2" s="1"/>
  <c r="G50" i="1"/>
  <c r="G51" i="1"/>
  <c r="G53" i="1"/>
  <c r="G55" i="1"/>
  <c r="G57" i="1"/>
  <c r="G84" i="1"/>
  <c r="G86" i="1"/>
  <c r="G88" i="1"/>
  <c r="G90" i="1"/>
  <c r="G94" i="1"/>
  <c r="G115" i="1"/>
  <c r="G116" i="1"/>
  <c r="G118" i="1"/>
  <c r="G124" i="1"/>
  <c r="G130" i="1"/>
  <c r="G132" i="1"/>
  <c r="G134" i="1"/>
  <c r="G164" i="1"/>
  <c r="G167" i="1" l="1"/>
  <c r="G136" i="1"/>
  <c r="G138" i="1" s="1"/>
  <c r="G36" i="1" s="1"/>
  <c r="G169" i="1"/>
  <c r="G107" i="1"/>
  <c r="G109" i="1" s="1"/>
  <c r="G33" i="1" s="1"/>
  <c r="G59" i="1"/>
  <c r="G61" i="1" s="1"/>
  <c r="G30" i="1" s="1"/>
  <c r="G171" i="1" l="1"/>
  <c r="G39" i="1" s="1"/>
  <c r="G44" i="1" s="1"/>
</calcChain>
</file>

<file path=xl/sharedStrings.xml><?xml version="1.0" encoding="utf-8"?>
<sst xmlns="http://schemas.openxmlformats.org/spreadsheetml/2006/main" count="136" uniqueCount="90">
  <si>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</si>
  <si>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</si>
  <si>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</si>
  <si>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</si>
  <si>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</si>
  <si>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</si>
  <si>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</si>
  <si>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</si>
  <si>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</si>
  <si>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</si>
  <si>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</si>
  <si>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</si>
  <si>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</si>
  <si>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</si>
  <si>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</si>
  <si>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</si>
  <si>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</si>
  <si>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</si>
  <si>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</si>
  <si>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</si>
  <si>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</si>
  <si>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</si>
  <si>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</si>
  <si>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</si>
  <si>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</si>
  <si>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</si>
  <si>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</si>
  <si>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 xml:space="preserve">vijaki z matico in podložko iz nerjavečega materiala </t>
  </si>
  <si>
    <t>OBJEKT:</t>
  </si>
  <si>
    <t>NAČRT:</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</si>
  <si>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</si>
  <si>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</si>
  <si>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</si>
  <si>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</si>
  <si>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</si>
  <si>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</si>
  <si>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</si>
  <si>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</si>
  <si>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</si>
  <si>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</si>
  <si>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</si>
  <si>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</si>
  <si>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</si>
  <si>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</si>
  <si>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</si>
  <si>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Križanja z ostalimi obst. komunalnimi vodi. Izkop na mestih križanj se izvaja ročno. Za podporo obstoječega komunalnega voda se izvede lesen provizorij. Dela se izvaja pod nadzorom upravljalca oz. vzdrževalca komunalnega voda.</t>
  </si>
  <si>
    <t>Montaža NL cevi DN 100 na predhodno pripravljeno peščeno posteljico po navodilih projektanta in proizvajalca. Obračun za 1 m1.</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</si>
  <si>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</si>
  <si>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</si>
  <si>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</si>
  <si>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</si>
  <si>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</si>
  <si>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</si>
  <si>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</si>
  <si>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Prenos, spuščanje in polaganje cevi NL DN 100 v jarek in ter poravnanje v horizontalni in vertikalni smeri. Obračun za 1 m1.</t>
  </si>
  <si>
    <t>Montaža fazonskih kosov DN 100 na prirobnico. Obračun za 1 kos.</t>
  </si>
  <si>
    <t>DN 100</t>
  </si>
  <si>
    <t>za DN 100 - M 16/70</t>
  </si>
  <si>
    <t>E kos, Vi spoj, PN 10-16, DN 100.</t>
  </si>
  <si>
    <t>F kos, PN 10-16, DN 100.</t>
  </si>
  <si>
    <t xml:space="preserve">Stroški vzdrževanja prekopanih površin v času rušitve do vzpostavitve v prvotno stanje z upoštevanjem stroškov dela in materiala. Obračun za 1 m1. </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</si>
  <si>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</si>
  <si>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</si>
  <si>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polaganje opozorilnega traku nad vodovodnimi cevmi.
Obračun po 1 m1.</t>
  </si>
  <si>
    <t>PZI</t>
  </si>
  <si>
    <t>Dovoz izkopanega materiala z začasne gradbene deponije in izvedba začasne transpotne poti v debelini 30 cm.  Obračun za 1 m3.</t>
  </si>
  <si>
    <t>Po vgradnji ostalih komunalnih vodov se izvede urejanje vozišča skladno z načrtom. Končna ureditev se izvede skladno z načrtom prometnih površin.</t>
  </si>
  <si>
    <t>Koeficient razrahljivosti materiala je upoštevan v ceni za enoto.</t>
  </si>
  <si>
    <t>Čiščenje terena po končanih delih je predmet Načrta prometnih površin.</t>
  </si>
  <si>
    <t>Odvoz odkopanega materiala  gradbiščne poti na začasno deponijo materiala za gradbiščno pot z nakladanjem na kamion in razkladanjem. Cena na enoto vsebuje strošek deponije. Obračun za 1 m3.</t>
  </si>
  <si>
    <t>FFR kos, PN 10-16, DN 100/80.</t>
  </si>
  <si>
    <t xml:space="preserve">V načrtu vodovoda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</si>
  <si>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t>Opombe:
V popis del ni vključen strošek vzpostavitve vozišča (vezana in nevezana plast v prvotno stanje) na območju sočasne gradnje. Ta strošek je zajet v delilniku za cesto.</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</si>
  <si>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</si>
  <si>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</si>
  <si>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NL cev, standard C40, s tesnilom za Vi spoj, DN 100.</t>
  </si>
  <si>
    <t>Ročni izkop jarka globine do 2,0 m v terenu III. kat. z nakladanjem na kamion.  Obračun za 1 m3.</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</si>
  <si>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</si>
  <si>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Strojni izkop jarka globine do 2,0 m v terenu III. kat. z nakladanjem na kamion.  Izkop se izvaja z brežinami v naklonu 70˚. Obračun za 1 m3.</t>
  </si>
  <si>
    <t>Strojni izkop jarka globine do 2,0 m v terenu IV. kat. z nakladanjem na kamion.  Izkop se izvaja z brežinami v naklonu 70˚. Obračun za 1 m3.</t>
  </si>
  <si>
    <t>proj. vodovod pod obst. telekomunikacijskim vodom - vmesni prostor se zapolni s peščenim materialom, zaščita vodovodne cevi se izvede na dolžini 2 m, obračun za 1 križanje</t>
  </si>
  <si>
    <t>8834_V</t>
  </si>
  <si>
    <t>september 2021</t>
  </si>
  <si>
    <t xml:space="preserve">cevovod; Sr. Gameljne, odsek 7
</t>
  </si>
  <si>
    <t>Priprava gradbišča v dolžini l=7 m, odstranitev eventuelnih ovir in utrditev delovnega platoja. Po končanih delih se gradbišče pospravi in vzpostavi v prvotno stanje.</t>
  </si>
  <si>
    <t>proj. vodovod pod proj. padavinskim kanalom - vmesni prostor se zapolni s peščenim materialom, zaščita vodovodne cevi se izvede na dolžini 2 m, obračun za 1 križanje</t>
  </si>
  <si>
    <t>Montaža spojnih kosov DN 80 na prirobnico. Obračun za 1 kos.</t>
  </si>
  <si>
    <t>NL spojni kosi, prirobnični spoj</t>
  </si>
  <si>
    <t>Univerzalna spojka za cev AC DN 80, PN 10, DN 80.</t>
  </si>
  <si>
    <t>Obnova vodovodnega omrežja v območju aglomeracij v MOL - 22 - Gameljne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</si>
</sst>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Arial"/>
      <family val="2"/>
      <charset val="238"/>
    </font>
    <font>
      <sz val="9"/>
      <name val="Calibri"/>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29">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vertical="top"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2" fontId="5" fillId="0" borderId="0" xfId="0" applyNumberFormat="1" applyFont="1" applyFill="1" applyAlignment="1" applyProtection="1">
      <alignment horizontal="left" vertical="top"/>
    </xf>
    <xf numFmtId="0" fontId="5" fillId="0" borderId="0" xfId="0" applyFont="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0" fontId="15" fillId="0" borderId="0" xfId="0" applyFont="1" applyProtection="1"/>
    <xf numFmtId="0" fontId="15" fillId="0" borderId="0" xfId="0" applyFont="1" applyFill="1" applyProtection="1"/>
    <xf numFmtId="0" fontId="11" fillId="0" borderId="0" xfId="0" applyFont="1" applyFill="1" applyProtection="1"/>
    <xf numFmtId="2" fontId="11" fillId="0" borderId="0" xfId="0" applyNumberFormat="1" applyFont="1" applyProtection="1"/>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49" fontId="7" fillId="0" borderId="0" xfId="0" applyNumberFormat="1" applyFont="1" applyAlignment="1" applyProtection="1">
      <alignment horizontal="left" vertical="top"/>
    </xf>
    <xf numFmtId="0" fontId="7" fillId="0" borderId="0" xfId="0" applyFont="1" applyFill="1" applyProtection="1"/>
    <xf numFmtId="0" fontId="5" fillId="0" borderId="0" xfId="0" applyFont="1" applyAlignment="1" applyProtection="1">
      <alignment horizontal="left" vertical="top" wrapText="1"/>
    </xf>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72"/>
  <sheetViews>
    <sheetView tabSelected="1" view="pageBreakPreview" topLeftCell="A145" zoomScale="60" zoomScaleNormal="100" workbookViewId="0">
      <selection activeCell="A145" sqref="A1:XFD1048576"/>
    </sheetView>
  </sheetViews>
  <sheetFormatPr defaultColWidth="9.1796875" defaultRowHeight="12.5"/>
  <cols>
    <col min="1" max="1" width="9.81640625" style="33" customWidth="1"/>
    <col min="2" max="2" width="6" style="34" customWidth="1"/>
    <col min="3" max="3" width="29.81640625" style="35" customWidth="1"/>
    <col min="4" max="4" width="5.7265625" style="36" customWidth="1"/>
    <col min="5" max="5" width="8.7265625" style="37" customWidth="1"/>
    <col min="6" max="6" width="9.1796875" style="17" customWidth="1"/>
    <col min="7" max="7" width="11.81640625" style="38" customWidth="1"/>
    <col min="8" max="16384" width="9.1796875" style="37"/>
  </cols>
  <sheetData>
    <row r="3" spans="1:7" s="39" customFormat="1" ht="13">
      <c r="A3" s="33"/>
      <c r="B3" s="34"/>
      <c r="C3" s="35"/>
      <c r="D3" s="36"/>
      <c r="E3" s="37"/>
      <c r="F3" s="17"/>
      <c r="G3" s="38"/>
    </row>
    <row r="4" spans="1:7" ht="31">
      <c r="A4" s="40"/>
      <c r="C4" s="41" t="s">
        <v>1</v>
      </c>
      <c r="D4" s="42"/>
      <c r="E4" s="42"/>
      <c r="F4" s="18"/>
      <c r="G4" s="43"/>
    </row>
    <row r="5" spans="1:7">
      <c r="C5" s="44"/>
      <c r="E5" s="45"/>
      <c r="F5" s="19"/>
      <c r="G5" s="43"/>
    </row>
    <row r="7" spans="1:7" ht="37.5">
      <c r="A7" s="40" t="s">
        <v>28</v>
      </c>
      <c r="C7" s="46" t="s">
        <v>89</v>
      </c>
    </row>
    <row r="9" spans="1:7" ht="13">
      <c r="A9" s="40" t="s">
        <v>29</v>
      </c>
      <c r="C9" s="46" t="s">
        <v>44</v>
      </c>
    </row>
    <row r="10" spans="1:7" ht="13">
      <c r="A10" s="40"/>
      <c r="C10" s="46"/>
    </row>
    <row r="11" spans="1:7" ht="25">
      <c r="A11" s="40" t="s">
        <v>31</v>
      </c>
      <c r="C11" s="46" t="s">
        <v>83</v>
      </c>
    </row>
    <row r="13" spans="1:7" ht="62.5">
      <c r="A13" s="40" t="s">
        <v>2</v>
      </c>
      <c r="C13" s="35" t="s">
        <v>74</v>
      </c>
    </row>
    <row r="14" spans="1:7">
      <c r="C14" s="47"/>
    </row>
    <row r="15" spans="1:7">
      <c r="C15" s="47"/>
    </row>
    <row r="16" spans="1:7" ht="13">
      <c r="A16" s="40" t="s">
        <v>3</v>
      </c>
      <c r="C16" s="48">
        <v>8834</v>
      </c>
    </row>
    <row r="17" spans="1:7" ht="13">
      <c r="A17" s="40"/>
      <c r="C17" s="48"/>
    </row>
    <row r="18" spans="1:7" ht="13">
      <c r="A18" s="40" t="s">
        <v>48</v>
      </c>
      <c r="C18" s="49" t="s">
        <v>81</v>
      </c>
    </row>
    <row r="21" spans="1:7" ht="13">
      <c r="A21" s="40" t="s">
        <v>49</v>
      </c>
      <c r="C21" s="50" t="s">
        <v>64</v>
      </c>
    </row>
    <row r="23" spans="1:7" ht="13">
      <c r="A23" s="40" t="s">
        <v>4</v>
      </c>
      <c r="C23" s="51" t="s">
        <v>82</v>
      </c>
    </row>
    <row r="26" spans="1:7" ht="13.5" thickBot="1">
      <c r="A26" s="52"/>
      <c r="B26" s="53" t="s">
        <v>5</v>
      </c>
      <c r="C26" s="54"/>
      <c r="D26" s="55"/>
      <c r="E26" s="56"/>
      <c r="F26" s="20"/>
      <c r="G26" s="57"/>
    </row>
    <row r="27" spans="1:7" ht="13">
      <c r="B27" s="58"/>
    </row>
    <row r="28" spans="1:7" ht="13">
      <c r="B28" s="58"/>
    </row>
    <row r="29" spans="1:7" s="39" customFormat="1" ht="13">
      <c r="A29" s="33"/>
      <c r="B29" s="58"/>
      <c r="C29" s="35"/>
      <c r="D29" s="36"/>
      <c r="E29" s="37"/>
      <c r="F29" s="17"/>
      <c r="G29" s="38"/>
    </row>
    <row r="30" spans="1:7" ht="13">
      <c r="B30" s="58">
        <v>1</v>
      </c>
      <c r="C30" s="40" t="s">
        <v>39</v>
      </c>
      <c r="D30" s="59"/>
      <c r="E30" s="39"/>
      <c r="F30" s="21"/>
      <c r="G30" s="38">
        <f>G61</f>
        <v>0</v>
      </c>
    </row>
    <row r="31" spans="1:7" ht="13">
      <c r="B31" s="58"/>
      <c r="C31" s="40"/>
      <c r="D31" s="59"/>
      <c r="E31" s="39"/>
      <c r="F31" s="21"/>
    </row>
    <row r="32" spans="1:7" s="39" customFormat="1" ht="13">
      <c r="B32" s="58"/>
      <c r="C32" s="33"/>
      <c r="D32" s="36"/>
      <c r="E32" s="37"/>
      <c r="F32" s="17"/>
      <c r="G32" s="38"/>
    </row>
    <row r="33" spans="1:7" ht="13">
      <c r="B33" s="58">
        <v>2</v>
      </c>
      <c r="C33" s="40" t="s">
        <v>6</v>
      </c>
      <c r="D33" s="59"/>
      <c r="E33" s="39"/>
      <c r="F33" s="21"/>
      <c r="G33" s="38">
        <f>SU_ZEMDELA</f>
        <v>0</v>
      </c>
    </row>
    <row r="34" spans="1:7" s="39" customFormat="1" ht="13">
      <c r="B34" s="58"/>
      <c r="C34" s="33"/>
      <c r="D34" s="36"/>
      <c r="E34" s="37"/>
      <c r="F34" s="17"/>
      <c r="G34" s="38"/>
    </row>
    <row r="35" spans="1:7" s="39" customFormat="1" ht="13">
      <c r="B35" s="58"/>
      <c r="C35" s="40"/>
      <c r="D35" s="59"/>
      <c r="F35" s="22"/>
      <c r="G35" s="38"/>
    </row>
    <row r="36" spans="1:7" ht="13">
      <c r="B36" s="58">
        <v>3</v>
      </c>
      <c r="C36" s="40" t="s">
        <v>7</v>
      </c>
      <c r="D36" s="59"/>
      <c r="E36" s="39"/>
      <c r="F36" s="21"/>
      <c r="G36" s="38">
        <f>SU_MONTDELA</f>
        <v>0</v>
      </c>
    </row>
    <row r="37" spans="1:7" ht="13">
      <c r="B37" s="58"/>
      <c r="C37" s="33"/>
    </row>
    <row r="38" spans="1:7" s="39" customFormat="1" ht="13">
      <c r="B38" s="58"/>
      <c r="C38" s="33"/>
      <c r="D38" s="36"/>
      <c r="E38" s="37"/>
      <c r="F38" s="17"/>
      <c r="G38" s="38"/>
    </row>
    <row r="39" spans="1:7" ht="13">
      <c r="B39" s="58">
        <v>4</v>
      </c>
      <c r="C39" s="60" t="s">
        <v>8</v>
      </c>
      <c r="D39" s="61"/>
      <c r="E39" s="62"/>
      <c r="F39" s="23"/>
      <c r="G39" s="63">
        <f>SU_NABAVAMAT</f>
        <v>0</v>
      </c>
    </row>
    <row r="40" spans="1:7" ht="13">
      <c r="B40" s="64"/>
      <c r="C40" s="65"/>
      <c r="D40" s="66"/>
      <c r="E40" s="67"/>
      <c r="F40" s="24"/>
      <c r="G40" s="63"/>
    </row>
    <row r="41" spans="1:7" ht="13">
      <c r="A41" s="68"/>
      <c r="B41" s="64"/>
      <c r="C41" s="65"/>
      <c r="D41" s="66"/>
      <c r="E41" s="67"/>
      <c r="F41" s="24"/>
      <c r="G41" s="63"/>
    </row>
    <row r="42" spans="1:7" ht="13.5" thickBot="1">
      <c r="A42" s="69"/>
      <c r="B42" s="70"/>
      <c r="C42" s="71"/>
      <c r="D42" s="72"/>
      <c r="E42" s="73"/>
      <c r="F42" s="25"/>
      <c r="G42" s="74"/>
    </row>
    <row r="43" spans="1:7" ht="13.5" thickTop="1">
      <c r="B43" s="58"/>
    </row>
    <row r="44" spans="1:7" s="39" customFormat="1" ht="13">
      <c r="A44" s="40"/>
      <c r="B44" s="58" t="s">
        <v>9</v>
      </c>
      <c r="C44" s="75"/>
      <c r="D44" s="59"/>
      <c r="F44" s="21"/>
      <c r="G44" s="76">
        <f>SUM(G29:G40)</f>
        <v>0</v>
      </c>
    </row>
    <row r="45" spans="1:7" s="80" customFormat="1" ht="16" thickBot="1">
      <c r="A45" s="77"/>
      <c r="B45" s="78"/>
      <c r="C45" s="77"/>
      <c r="D45" s="77"/>
      <c r="E45" s="77"/>
      <c r="F45" s="127"/>
      <c r="G45" s="79"/>
    </row>
    <row r="46" spans="1:7" s="80" customFormat="1" ht="15.5">
      <c r="A46" s="37"/>
      <c r="B46" s="34"/>
      <c r="C46" s="37"/>
      <c r="D46" s="37"/>
      <c r="E46" s="37"/>
      <c r="F46" s="17"/>
      <c r="G46" s="38"/>
    </row>
    <row r="47" spans="1:7" ht="13">
      <c r="A47" s="37"/>
      <c r="B47" s="58" t="s">
        <v>32</v>
      </c>
      <c r="C47" s="81" t="s">
        <v>38</v>
      </c>
      <c r="D47" s="59"/>
      <c r="E47" s="82"/>
      <c r="F47" s="26"/>
      <c r="G47" s="83"/>
    </row>
    <row r="48" spans="1:7" s="88" customFormat="1" ht="11.5">
      <c r="A48" s="84"/>
      <c r="B48" s="85"/>
      <c r="C48" s="86"/>
      <c r="D48" s="87"/>
      <c r="F48" s="16"/>
      <c r="G48" s="90"/>
    </row>
    <row r="49" spans="1:8" s="88" customFormat="1" ht="57.5">
      <c r="A49" s="84"/>
      <c r="B49" s="85"/>
      <c r="C49" s="86" t="s">
        <v>84</v>
      </c>
      <c r="D49" s="87"/>
      <c r="F49" s="16"/>
      <c r="G49" s="90"/>
    </row>
    <row r="50" spans="1:8" s="88" customFormat="1" ht="11.5">
      <c r="A50" s="84"/>
      <c r="B50" s="85">
        <v>1.01</v>
      </c>
      <c r="C50" s="86" t="s">
        <v>15</v>
      </c>
      <c r="D50" s="87" t="s">
        <v>10</v>
      </c>
      <c r="E50" s="88">
        <v>1</v>
      </c>
      <c r="F50" s="16"/>
      <c r="G50" s="90">
        <f>E50*F50</f>
        <v>0</v>
      </c>
    </row>
    <row r="51" spans="1:8" s="88" customFormat="1" ht="11.5">
      <c r="A51" s="84"/>
      <c r="B51" s="85">
        <v>1.02</v>
      </c>
      <c r="C51" s="86" t="s">
        <v>16</v>
      </c>
      <c r="D51" s="87" t="s">
        <v>10</v>
      </c>
      <c r="E51" s="88">
        <v>1</v>
      </c>
      <c r="F51" s="16"/>
      <c r="G51" s="90">
        <f>E51*F51</f>
        <v>0</v>
      </c>
    </row>
    <row r="52" spans="1:8" s="88" customFormat="1" ht="11.5">
      <c r="A52" s="84"/>
      <c r="B52" s="85"/>
      <c r="C52" s="86"/>
      <c r="D52" s="87"/>
      <c r="F52" s="16"/>
      <c r="G52" s="90"/>
    </row>
    <row r="53" spans="1:8" s="88" customFormat="1" ht="69">
      <c r="A53" s="84"/>
      <c r="B53" s="85">
        <v>1.03</v>
      </c>
      <c r="C53" s="86" t="s">
        <v>14</v>
      </c>
      <c r="D53" s="87" t="s">
        <v>12</v>
      </c>
      <c r="E53" s="88">
        <v>7</v>
      </c>
      <c r="F53" s="16"/>
      <c r="G53" s="90">
        <f>E53*F53</f>
        <v>0</v>
      </c>
    </row>
    <row r="54" spans="1:8" s="97" customFormat="1" ht="11.5">
      <c r="A54" s="91"/>
      <c r="B54" s="85"/>
      <c r="C54" s="92"/>
      <c r="D54" s="93"/>
      <c r="E54" s="94"/>
      <c r="F54" s="28"/>
      <c r="G54" s="95"/>
      <c r="H54" s="96"/>
    </row>
    <row r="55" spans="1:8" s="97" customFormat="1" ht="57.5">
      <c r="B55" s="85">
        <v>1.04</v>
      </c>
      <c r="C55" s="98" t="s">
        <v>50</v>
      </c>
      <c r="D55" s="99" t="s">
        <v>10</v>
      </c>
      <c r="E55" s="97">
        <v>5</v>
      </c>
      <c r="F55" s="15"/>
      <c r="G55" s="101">
        <f>F55*E55</f>
        <v>0</v>
      </c>
    </row>
    <row r="56" spans="1:8" s="88" customFormat="1" ht="11.5">
      <c r="A56" s="84"/>
      <c r="B56" s="85"/>
      <c r="C56" s="86"/>
      <c r="D56" s="87"/>
      <c r="F56" s="16"/>
      <c r="G56" s="90"/>
    </row>
    <row r="57" spans="1:8" s="88" customFormat="1" ht="64.5" customHeight="1">
      <c r="A57" s="84"/>
      <c r="B57" s="85">
        <v>1.05</v>
      </c>
      <c r="C57" s="86" t="s">
        <v>17</v>
      </c>
      <c r="D57" s="87" t="s">
        <v>10</v>
      </c>
      <c r="E57" s="88">
        <v>1</v>
      </c>
      <c r="F57" s="16"/>
      <c r="G57" s="90">
        <f>E57*F57</f>
        <v>0</v>
      </c>
    </row>
    <row r="58" spans="1:8" s="88" customFormat="1" ht="11.5">
      <c r="A58" s="84"/>
      <c r="B58" s="85"/>
      <c r="C58" s="86"/>
      <c r="D58" s="87"/>
      <c r="F58" s="16"/>
      <c r="G58" s="90"/>
    </row>
    <row r="59" spans="1:8" s="39" customFormat="1" ht="69">
      <c r="A59" s="84"/>
      <c r="B59" s="85">
        <v>1.06</v>
      </c>
      <c r="C59" s="86" t="s">
        <v>34</v>
      </c>
      <c r="D59" s="87"/>
      <c r="E59" s="37"/>
      <c r="F59" s="17"/>
      <c r="G59" s="90">
        <f>SUM(G47:G58)*0.1</f>
        <v>0</v>
      </c>
    </row>
    <row r="60" spans="1:8" s="39" customFormat="1" ht="13">
      <c r="A60" s="33"/>
      <c r="B60" s="85"/>
      <c r="C60" s="35"/>
      <c r="D60" s="36"/>
      <c r="E60" s="37"/>
      <c r="F60" s="17"/>
      <c r="G60" s="90"/>
    </row>
    <row r="61" spans="1:8" s="39" customFormat="1" ht="13">
      <c r="A61" s="40"/>
      <c r="B61" s="58"/>
      <c r="C61" s="75" t="s">
        <v>39</v>
      </c>
      <c r="D61" s="59"/>
      <c r="F61" s="22"/>
      <c r="G61" s="76">
        <f>SUM(G47:G59)</f>
        <v>0</v>
      </c>
    </row>
    <row r="62" spans="1:8" s="39" customFormat="1" ht="13">
      <c r="A62" s="40"/>
      <c r="B62" s="34"/>
      <c r="C62" s="75"/>
      <c r="D62" s="59"/>
      <c r="F62" s="22"/>
      <c r="G62" s="38"/>
    </row>
    <row r="63" spans="1:8" ht="13">
      <c r="A63" s="40"/>
      <c r="C63" s="75"/>
      <c r="D63" s="59"/>
      <c r="E63" s="39"/>
      <c r="F63" s="22"/>
    </row>
    <row r="64" spans="1:8" s="88" customFormat="1" ht="13">
      <c r="A64" s="37"/>
      <c r="B64" s="58" t="s">
        <v>33</v>
      </c>
      <c r="C64" s="81" t="s">
        <v>22</v>
      </c>
      <c r="D64" s="59"/>
      <c r="E64" s="82"/>
      <c r="F64" s="26"/>
      <c r="G64" s="83"/>
    </row>
    <row r="65" spans="1:8" s="88" customFormat="1" ht="13">
      <c r="A65" s="37"/>
      <c r="B65" s="58"/>
      <c r="C65" s="81"/>
      <c r="D65" s="59"/>
      <c r="E65" s="82"/>
      <c r="F65" s="26"/>
      <c r="G65" s="83"/>
    </row>
    <row r="66" spans="1:8" s="104" customFormat="1" ht="69">
      <c r="A66" s="39"/>
      <c r="B66" s="58"/>
      <c r="C66" s="102" t="s">
        <v>72</v>
      </c>
      <c r="D66" s="59"/>
      <c r="E66" s="82"/>
      <c r="F66" s="26"/>
      <c r="G66" s="103"/>
    </row>
    <row r="67" spans="1:8" s="97" customFormat="1" ht="230">
      <c r="A67" s="105"/>
      <c r="B67" s="106"/>
      <c r="C67" s="98" t="s">
        <v>71</v>
      </c>
      <c r="E67" s="107"/>
      <c r="F67" s="32"/>
      <c r="G67" s="108"/>
      <c r="H67" s="101"/>
    </row>
    <row r="68" spans="1:8" s="97" customFormat="1" ht="46">
      <c r="A68" s="105"/>
      <c r="B68" s="106"/>
      <c r="C68" s="98" t="s">
        <v>66</v>
      </c>
      <c r="E68" s="107"/>
      <c r="F68" s="32"/>
      <c r="G68" s="108"/>
      <c r="H68" s="101"/>
    </row>
    <row r="69" spans="1:8" s="97" customFormat="1" ht="23">
      <c r="A69" s="105"/>
      <c r="B69" s="106"/>
      <c r="C69" s="98" t="s">
        <v>67</v>
      </c>
      <c r="E69" s="107"/>
      <c r="F69" s="32"/>
      <c r="G69" s="108"/>
      <c r="H69" s="101"/>
    </row>
    <row r="70" spans="1:8" s="97" customFormat="1" ht="23">
      <c r="A70" s="105"/>
      <c r="B70" s="106"/>
      <c r="C70" s="98" t="s">
        <v>68</v>
      </c>
      <c r="E70" s="107"/>
      <c r="F70" s="32"/>
      <c r="G70" s="108"/>
      <c r="H70" s="101"/>
    </row>
    <row r="71" spans="1:8" s="97" customFormat="1" ht="13">
      <c r="A71" s="105"/>
      <c r="B71" s="109"/>
      <c r="C71" s="98"/>
      <c r="E71" s="107"/>
      <c r="F71" s="32"/>
      <c r="G71" s="108"/>
      <c r="H71" s="101"/>
    </row>
    <row r="72" spans="1:8" s="97" customFormat="1" ht="46.5">
      <c r="A72" s="109"/>
      <c r="B72" s="109">
        <v>2.0099999999999998</v>
      </c>
      <c r="C72" s="98" t="s">
        <v>77</v>
      </c>
      <c r="D72" s="99" t="s">
        <v>18</v>
      </c>
      <c r="E72" s="97">
        <v>4</v>
      </c>
      <c r="F72" s="15"/>
      <c r="G72" s="101">
        <f>E72*F72</f>
        <v>0</v>
      </c>
    </row>
    <row r="73" spans="1:8" s="88" customFormat="1" ht="11.5">
      <c r="A73" s="84"/>
      <c r="B73" s="85"/>
      <c r="C73" s="85"/>
      <c r="D73" s="98"/>
      <c r="E73" s="87"/>
      <c r="F73" s="11"/>
      <c r="G73" s="89"/>
      <c r="H73" s="90"/>
    </row>
    <row r="74" spans="1:8" s="97" customFormat="1" ht="46">
      <c r="A74" s="109"/>
      <c r="B74" s="110">
        <v>2.02</v>
      </c>
      <c r="C74" s="98" t="s">
        <v>78</v>
      </c>
      <c r="D74" s="99" t="s">
        <v>18</v>
      </c>
      <c r="E74" s="97">
        <v>8</v>
      </c>
      <c r="F74" s="15"/>
      <c r="G74" s="101">
        <f>E74*F74</f>
        <v>0</v>
      </c>
    </row>
    <row r="75" spans="1:8" s="88" customFormat="1" ht="11.5">
      <c r="A75" s="84"/>
      <c r="B75" s="109"/>
      <c r="C75" s="85"/>
      <c r="D75" s="98"/>
      <c r="E75" s="87"/>
      <c r="F75" s="11"/>
      <c r="G75" s="89"/>
      <c r="H75" s="90"/>
    </row>
    <row r="76" spans="1:8" s="97" customFormat="1" ht="46">
      <c r="A76" s="109"/>
      <c r="B76" s="109">
        <v>2.0299999999999998</v>
      </c>
      <c r="C76" s="98" t="s">
        <v>79</v>
      </c>
      <c r="D76" s="99" t="s">
        <v>18</v>
      </c>
      <c r="E76" s="97">
        <v>2</v>
      </c>
      <c r="F76" s="15"/>
      <c r="G76" s="101">
        <f>E76*F76</f>
        <v>0</v>
      </c>
    </row>
    <row r="77" spans="1:8" s="97" customFormat="1" ht="11.5">
      <c r="A77" s="109"/>
      <c r="B77" s="85"/>
      <c r="C77" s="85"/>
      <c r="D77" s="111"/>
      <c r="E77" s="112"/>
      <c r="F77" s="30"/>
      <c r="G77" s="100"/>
      <c r="H77" s="113"/>
    </row>
    <row r="78" spans="1:8" s="97" customFormat="1" ht="34.5">
      <c r="A78" s="114"/>
      <c r="B78" s="110">
        <v>2.04</v>
      </c>
      <c r="C78" s="98" t="s">
        <v>76</v>
      </c>
      <c r="D78" s="99" t="s">
        <v>18</v>
      </c>
      <c r="E78" s="97">
        <v>1</v>
      </c>
      <c r="F78" s="15"/>
      <c r="G78" s="101">
        <f>E78*F78</f>
        <v>0</v>
      </c>
    </row>
    <row r="79" spans="1:8" s="97" customFormat="1" ht="11.5">
      <c r="A79" s="114"/>
      <c r="B79" s="109"/>
      <c r="C79" s="98"/>
      <c r="D79" s="98"/>
      <c r="E79" s="99"/>
      <c r="F79" s="13"/>
      <c r="G79" s="100"/>
      <c r="H79" s="101"/>
    </row>
    <row r="80" spans="1:8" s="97" customFormat="1" ht="69">
      <c r="A80" s="114"/>
      <c r="B80" s="109">
        <v>2.0499999999999998</v>
      </c>
      <c r="C80" s="98" t="s">
        <v>69</v>
      </c>
      <c r="D80" s="99" t="s">
        <v>18</v>
      </c>
      <c r="E80" s="97">
        <v>4</v>
      </c>
      <c r="F80" s="15"/>
      <c r="G80" s="101">
        <f>E80*F80</f>
        <v>0</v>
      </c>
    </row>
    <row r="81" spans="1:7" s="97" customFormat="1" ht="11.5">
      <c r="A81" s="114"/>
      <c r="B81" s="85"/>
      <c r="C81" s="98"/>
      <c r="D81" s="99"/>
      <c r="F81" s="15"/>
      <c r="G81" s="101"/>
    </row>
    <row r="82" spans="1:7" s="97" customFormat="1" ht="57.5">
      <c r="A82" s="114"/>
      <c r="B82" s="110">
        <v>2.06</v>
      </c>
      <c r="C82" s="98" t="s">
        <v>61</v>
      </c>
      <c r="D82" s="99" t="s">
        <v>18</v>
      </c>
      <c r="E82" s="115">
        <v>5</v>
      </c>
      <c r="F82" s="15"/>
      <c r="G82" s="101">
        <f>E82*F82</f>
        <v>0</v>
      </c>
    </row>
    <row r="83" spans="1:7" s="97" customFormat="1" ht="11.5">
      <c r="A83" s="114"/>
      <c r="B83" s="109"/>
      <c r="C83" s="98"/>
      <c r="D83" s="99"/>
      <c r="E83" s="115"/>
      <c r="F83" s="15"/>
      <c r="G83" s="101"/>
    </row>
    <row r="84" spans="1:7" s="97" customFormat="1" ht="80.5">
      <c r="A84" s="114"/>
      <c r="B84" s="109">
        <v>2.0699999999999998</v>
      </c>
      <c r="C84" s="98" t="s">
        <v>73</v>
      </c>
      <c r="D84" s="99" t="s">
        <v>18</v>
      </c>
      <c r="E84" s="115">
        <v>5</v>
      </c>
      <c r="F84" s="15"/>
      <c r="G84" s="101">
        <f>E84*F84</f>
        <v>0</v>
      </c>
    </row>
    <row r="85" spans="1:7" s="97" customFormat="1" ht="11.5">
      <c r="A85" s="114"/>
      <c r="B85" s="109"/>
      <c r="C85" s="98"/>
      <c r="D85" s="99"/>
      <c r="E85" s="115"/>
      <c r="F85" s="15"/>
      <c r="G85" s="101"/>
    </row>
    <row r="86" spans="1:7" s="97" customFormat="1" ht="23">
      <c r="A86" s="114"/>
      <c r="B86" s="109">
        <v>2.08</v>
      </c>
      <c r="C86" s="98" t="s">
        <v>43</v>
      </c>
      <c r="D86" s="99" t="s">
        <v>19</v>
      </c>
      <c r="E86" s="115">
        <v>5</v>
      </c>
      <c r="F86" s="15"/>
      <c r="G86" s="101">
        <f>E86*F86</f>
        <v>0</v>
      </c>
    </row>
    <row r="87" spans="1:7" s="97" customFormat="1" ht="11.5">
      <c r="A87" s="114"/>
      <c r="B87" s="85"/>
      <c r="C87" s="98"/>
      <c r="D87" s="99"/>
      <c r="F87" s="14"/>
      <c r="G87" s="101"/>
    </row>
    <row r="88" spans="1:7" s="97" customFormat="1" ht="69">
      <c r="A88" s="114"/>
      <c r="B88" s="110">
        <v>2.09</v>
      </c>
      <c r="C88" s="98" t="s">
        <v>30</v>
      </c>
      <c r="D88" s="99" t="s">
        <v>18</v>
      </c>
      <c r="E88" s="97">
        <v>1</v>
      </c>
      <c r="F88" s="15"/>
      <c r="G88" s="101">
        <f>E88*F88</f>
        <v>0</v>
      </c>
    </row>
    <row r="89" spans="1:7" s="97" customFormat="1" ht="11.5">
      <c r="A89" s="114"/>
      <c r="B89" s="109"/>
      <c r="C89" s="98"/>
      <c r="D89" s="99"/>
      <c r="F89" s="15"/>
      <c r="G89" s="101"/>
    </row>
    <row r="90" spans="1:7" s="97" customFormat="1" ht="103.5">
      <c r="A90" s="114"/>
      <c r="B90" s="109">
        <v>2.1</v>
      </c>
      <c r="C90" s="98" t="s">
        <v>40</v>
      </c>
      <c r="D90" s="99" t="s">
        <v>18</v>
      </c>
      <c r="E90" s="97">
        <v>2</v>
      </c>
      <c r="F90" s="15"/>
      <c r="G90" s="101">
        <f>E90*F90</f>
        <v>0</v>
      </c>
    </row>
    <row r="91" spans="1:7" s="97" customFormat="1" ht="11.5">
      <c r="A91" s="114"/>
      <c r="B91" s="85"/>
      <c r="C91" s="98"/>
      <c r="D91" s="99"/>
      <c r="F91" s="15"/>
      <c r="G91" s="101"/>
    </row>
    <row r="92" spans="1:7" s="97" customFormat="1" ht="57.5">
      <c r="A92" s="114"/>
      <c r="B92" s="110">
        <v>2.11</v>
      </c>
      <c r="C92" s="98" t="s">
        <v>62</v>
      </c>
      <c r="D92" s="99" t="s">
        <v>18</v>
      </c>
      <c r="E92" s="115">
        <v>5</v>
      </c>
      <c r="F92" s="15"/>
      <c r="G92" s="101">
        <f>E92*F92</f>
        <v>0</v>
      </c>
    </row>
    <row r="93" spans="1:7" s="97" customFormat="1" ht="11.5">
      <c r="A93" s="114"/>
      <c r="B93" s="109"/>
      <c r="C93" s="98"/>
      <c r="D93" s="99"/>
      <c r="E93" s="115"/>
      <c r="F93" s="15"/>
      <c r="G93" s="101"/>
    </row>
    <row r="94" spans="1:7" s="97" customFormat="1" ht="57.5">
      <c r="A94" s="114"/>
      <c r="B94" s="109">
        <v>2.12</v>
      </c>
      <c r="C94" s="98" t="s">
        <v>51</v>
      </c>
      <c r="D94" s="99" t="s">
        <v>18</v>
      </c>
      <c r="E94" s="116">
        <v>1</v>
      </c>
      <c r="F94" s="15"/>
      <c r="G94" s="101">
        <f>E94*F94</f>
        <v>0</v>
      </c>
    </row>
    <row r="95" spans="1:7" s="97" customFormat="1" ht="11.5">
      <c r="A95" s="114"/>
      <c r="B95" s="85"/>
      <c r="C95" s="98"/>
      <c r="D95" s="99"/>
      <c r="F95" s="15"/>
      <c r="G95" s="101"/>
    </row>
    <row r="96" spans="1:7" s="97" customFormat="1" ht="46">
      <c r="A96" s="114"/>
      <c r="B96" s="110">
        <v>2.13</v>
      </c>
      <c r="C96" s="98" t="s">
        <v>65</v>
      </c>
      <c r="D96" s="99" t="s">
        <v>18</v>
      </c>
      <c r="E96" s="115">
        <v>4</v>
      </c>
      <c r="F96" s="15"/>
      <c r="G96" s="101">
        <f>E96*F96</f>
        <v>0</v>
      </c>
    </row>
    <row r="97" spans="1:7" s="97" customFormat="1" ht="11.5">
      <c r="B97" s="109"/>
      <c r="C97" s="98"/>
      <c r="D97" s="99"/>
      <c r="E97" s="117"/>
      <c r="F97" s="128"/>
      <c r="G97" s="101"/>
    </row>
    <row r="98" spans="1:7" s="97" customFormat="1" ht="11.5">
      <c r="A98" s="114"/>
      <c r="B98" s="109"/>
      <c r="C98" s="99"/>
      <c r="E98" s="101"/>
      <c r="F98" s="15"/>
      <c r="G98" s="101"/>
    </row>
    <row r="99" spans="1:7" s="97" customFormat="1" ht="80.5">
      <c r="A99" s="84"/>
      <c r="C99" s="86" t="s">
        <v>45</v>
      </c>
      <c r="D99" s="87"/>
      <c r="E99" s="88"/>
      <c r="F99" s="16"/>
      <c r="G99" s="90"/>
    </row>
    <row r="100" spans="1:7" s="97" customFormat="1" ht="69">
      <c r="A100" s="114"/>
      <c r="B100" s="109">
        <v>2.1800000000000002</v>
      </c>
      <c r="C100" s="98" t="s">
        <v>80</v>
      </c>
      <c r="D100" s="99" t="s">
        <v>10</v>
      </c>
      <c r="E100" s="97">
        <v>2</v>
      </c>
      <c r="F100" s="15"/>
      <c r="G100" s="101">
        <f>E100*F100</f>
        <v>0</v>
      </c>
    </row>
    <row r="101" spans="1:7" s="97" customFormat="1" ht="57.5">
      <c r="A101" s="114"/>
      <c r="B101" s="109">
        <v>2.1800000000000002</v>
      </c>
      <c r="C101" s="98" t="s">
        <v>85</v>
      </c>
      <c r="D101" s="99" t="s">
        <v>10</v>
      </c>
      <c r="E101" s="97">
        <v>1</v>
      </c>
      <c r="F101" s="15"/>
      <c r="G101" s="101">
        <f>E101*F101</f>
        <v>0</v>
      </c>
    </row>
    <row r="102" spans="1:7" s="88" customFormat="1" ht="11.5">
      <c r="A102" s="84"/>
      <c r="C102" s="87"/>
      <c r="E102" s="118"/>
      <c r="F102" s="12"/>
    </row>
    <row r="103" spans="1:7" s="105" customFormat="1" ht="46">
      <c r="A103" s="114"/>
      <c r="B103" s="109">
        <v>2.19</v>
      </c>
      <c r="C103" s="98" t="s">
        <v>60</v>
      </c>
      <c r="D103" s="99" t="s">
        <v>12</v>
      </c>
      <c r="E103" s="97">
        <v>7</v>
      </c>
      <c r="F103" s="15"/>
      <c r="G103" s="101">
        <f>E103*F103</f>
        <v>0</v>
      </c>
    </row>
    <row r="104" spans="1:7" s="88" customFormat="1" ht="11.5">
      <c r="A104" s="84"/>
      <c r="B104" s="109"/>
      <c r="C104" s="87"/>
      <c r="E104" s="118"/>
      <c r="F104" s="12"/>
    </row>
    <row r="105" spans="1:7" s="88" customFormat="1" ht="34.5">
      <c r="A105" s="84"/>
      <c r="B105" s="109">
        <v>2.2000000000000002</v>
      </c>
      <c r="C105" s="86" t="s">
        <v>20</v>
      </c>
      <c r="D105" s="87" t="s">
        <v>21</v>
      </c>
      <c r="E105" s="88">
        <v>30</v>
      </c>
      <c r="F105" s="29"/>
      <c r="G105" s="90">
        <f>E105*F105</f>
        <v>0</v>
      </c>
    </row>
    <row r="106" spans="1:7" s="88" customFormat="1" ht="11.5">
      <c r="A106" s="84"/>
      <c r="B106" s="109"/>
      <c r="C106" s="86"/>
      <c r="D106" s="87"/>
      <c r="F106" s="16"/>
      <c r="G106" s="90"/>
    </row>
    <row r="107" spans="1:7" ht="69">
      <c r="A107" s="84"/>
      <c r="B107" s="109">
        <v>2.21</v>
      </c>
      <c r="C107" s="86" t="s">
        <v>35</v>
      </c>
      <c r="D107" s="87"/>
      <c r="E107" s="88"/>
      <c r="F107" s="16"/>
      <c r="G107" s="90">
        <f>SUM(G64:G106)*0.1</f>
        <v>0</v>
      </c>
    </row>
    <row r="108" spans="1:7" s="39" customFormat="1" ht="13">
      <c r="A108" s="33"/>
      <c r="B108" s="34"/>
      <c r="C108" s="35"/>
      <c r="D108" s="36"/>
      <c r="E108" s="37"/>
      <c r="F108" s="17"/>
      <c r="G108" s="38"/>
    </row>
    <row r="109" spans="1:7" s="39" customFormat="1" ht="13">
      <c r="A109" s="40"/>
      <c r="B109" s="58"/>
      <c r="C109" s="75" t="s">
        <v>22</v>
      </c>
      <c r="D109" s="59"/>
      <c r="F109" s="22"/>
      <c r="G109" s="76">
        <f>SUM(G64:G108)</f>
        <v>0</v>
      </c>
    </row>
    <row r="110" spans="1:7" ht="13">
      <c r="A110" s="40"/>
      <c r="C110" s="75"/>
      <c r="D110" s="59"/>
      <c r="E110" s="39"/>
      <c r="F110" s="22"/>
    </row>
    <row r="111" spans="1:7" s="39" customFormat="1" ht="13">
      <c r="A111" s="119"/>
      <c r="B111" s="34"/>
      <c r="C111" s="75"/>
      <c r="D111" s="59"/>
      <c r="F111" s="22"/>
      <c r="G111" s="38"/>
    </row>
    <row r="112" spans="1:7" s="88" customFormat="1" ht="13">
      <c r="A112" s="39"/>
      <c r="B112" s="58">
        <v>3</v>
      </c>
      <c r="C112" s="40" t="s">
        <v>7</v>
      </c>
      <c r="D112" s="59"/>
      <c r="E112" s="39"/>
      <c r="F112" s="22"/>
      <c r="G112" s="38"/>
    </row>
    <row r="113" spans="1:7" s="88" customFormat="1" ht="11.5">
      <c r="A113" s="120"/>
      <c r="B113" s="85"/>
      <c r="C113" s="121"/>
      <c r="D113" s="122"/>
      <c r="E113" s="104"/>
      <c r="F113" s="27"/>
      <c r="G113" s="90"/>
    </row>
    <row r="114" spans="1:7" s="88" customFormat="1" ht="46">
      <c r="A114" s="84"/>
      <c r="B114" s="85"/>
      <c r="C114" s="86" t="s">
        <v>41</v>
      </c>
      <c r="D114" s="87"/>
      <c r="F114" s="16"/>
      <c r="G114" s="90"/>
    </row>
    <row r="115" spans="1:7" s="88" customFormat="1" ht="11.5">
      <c r="A115" s="84"/>
      <c r="B115" s="85">
        <v>3.01</v>
      </c>
      <c r="C115" s="86" t="s">
        <v>15</v>
      </c>
      <c r="D115" s="87" t="s">
        <v>10</v>
      </c>
      <c r="E115" s="88">
        <v>1</v>
      </c>
      <c r="F115" s="16"/>
      <c r="G115" s="90">
        <f>E115*F115</f>
        <v>0</v>
      </c>
    </row>
    <row r="116" spans="1:7" s="88" customFormat="1" ht="11.5">
      <c r="A116" s="84"/>
      <c r="B116" s="85">
        <v>3.02</v>
      </c>
      <c r="C116" s="86" t="s">
        <v>16</v>
      </c>
      <c r="D116" s="87" t="s">
        <v>10</v>
      </c>
      <c r="E116" s="88">
        <v>1</v>
      </c>
      <c r="F116" s="16"/>
      <c r="G116" s="90">
        <f>E116*F116</f>
        <v>0</v>
      </c>
    </row>
    <row r="117" spans="1:7" s="88" customFormat="1" ht="11.5">
      <c r="A117" s="84"/>
      <c r="B117" s="85"/>
      <c r="C117" s="86"/>
      <c r="D117" s="87"/>
      <c r="F117" s="16"/>
      <c r="G117" s="90"/>
    </row>
    <row r="118" spans="1:7" s="88" customFormat="1" ht="34.5">
      <c r="A118" s="84"/>
      <c r="B118" s="85">
        <v>3.03</v>
      </c>
      <c r="C118" s="86" t="s">
        <v>42</v>
      </c>
      <c r="D118" s="87" t="s">
        <v>10</v>
      </c>
      <c r="E118" s="88">
        <v>1</v>
      </c>
      <c r="F118" s="16"/>
      <c r="G118" s="90">
        <f>E118*F118</f>
        <v>0</v>
      </c>
    </row>
    <row r="119" spans="1:7" s="97" customFormat="1" ht="11.5">
      <c r="A119" s="84"/>
      <c r="B119" s="85"/>
      <c r="C119" s="86"/>
      <c r="D119" s="87"/>
      <c r="E119" s="88"/>
      <c r="F119" s="16"/>
      <c r="G119" s="90"/>
    </row>
    <row r="120" spans="1:7" s="88" customFormat="1" ht="46">
      <c r="A120" s="84"/>
      <c r="B120" s="85">
        <v>3.04</v>
      </c>
      <c r="C120" s="86" t="s">
        <v>54</v>
      </c>
      <c r="D120" s="87" t="s">
        <v>12</v>
      </c>
      <c r="E120" s="88">
        <v>7</v>
      </c>
      <c r="F120" s="16"/>
      <c r="G120" s="90">
        <f>E120*F120</f>
        <v>0</v>
      </c>
    </row>
    <row r="121" spans="1:7" s="88" customFormat="1" ht="11.5">
      <c r="A121" s="84"/>
      <c r="B121" s="85"/>
      <c r="C121" s="86"/>
      <c r="D121" s="87"/>
      <c r="F121" s="16"/>
      <c r="G121" s="90"/>
    </row>
    <row r="122" spans="1:7" s="88" customFormat="1" ht="46">
      <c r="A122" s="84"/>
      <c r="B122" s="85">
        <v>3.05</v>
      </c>
      <c r="C122" s="86" t="s">
        <v>53</v>
      </c>
      <c r="D122" s="87" t="s">
        <v>10</v>
      </c>
      <c r="E122" s="88">
        <v>4</v>
      </c>
      <c r="F122" s="16"/>
      <c r="G122" s="90">
        <f>E122*F122</f>
        <v>0</v>
      </c>
    </row>
    <row r="123" spans="1:7" s="88" customFormat="1" ht="11.5">
      <c r="A123" s="84"/>
      <c r="B123" s="85"/>
      <c r="C123" s="86"/>
      <c r="D123" s="87"/>
      <c r="F123" s="16"/>
      <c r="G123" s="90"/>
    </row>
    <row r="124" spans="1:7" s="88" customFormat="1" ht="46">
      <c r="A124" s="84"/>
      <c r="B124" s="85">
        <v>3.07</v>
      </c>
      <c r="C124" s="86" t="s">
        <v>46</v>
      </c>
      <c r="D124" s="87" t="s">
        <v>12</v>
      </c>
      <c r="E124" s="88">
        <v>6</v>
      </c>
      <c r="F124" s="16"/>
      <c r="G124" s="90">
        <f>E124*F124</f>
        <v>0</v>
      </c>
    </row>
    <row r="125" spans="1:7" s="88" customFormat="1" ht="11.5">
      <c r="A125" s="84"/>
      <c r="B125" s="85"/>
      <c r="C125" s="86"/>
      <c r="D125" s="87"/>
      <c r="F125" s="16"/>
      <c r="G125" s="90"/>
    </row>
    <row r="126" spans="1:7" s="88" customFormat="1" ht="23">
      <c r="A126" s="84"/>
      <c r="B126" s="85">
        <v>3.09</v>
      </c>
      <c r="C126" s="86" t="s">
        <v>55</v>
      </c>
      <c r="D126" s="87" t="s">
        <v>10</v>
      </c>
      <c r="E126" s="88">
        <v>3</v>
      </c>
      <c r="F126" s="16"/>
      <c r="G126" s="90">
        <f>E126*F126</f>
        <v>0</v>
      </c>
    </row>
    <row r="127" spans="1:7" s="88" customFormat="1" ht="11.5">
      <c r="A127" s="84"/>
      <c r="B127" s="85"/>
      <c r="C127" s="86"/>
      <c r="D127" s="87"/>
      <c r="F127" s="16"/>
      <c r="G127" s="90"/>
    </row>
    <row r="128" spans="1:7" s="88" customFormat="1" ht="23">
      <c r="A128" s="84"/>
      <c r="B128" s="85">
        <v>3.09</v>
      </c>
      <c r="C128" s="86" t="s">
        <v>86</v>
      </c>
      <c r="D128" s="87" t="s">
        <v>10</v>
      </c>
      <c r="E128" s="88">
        <v>1</v>
      </c>
      <c r="F128" s="16"/>
      <c r="G128" s="90">
        <f>E128*F128</f>
        <v>0</v>
      </c>
    </row>
    <row r="129" spans="1:7" s="88" customFormat="1" ht="11.5">
      <c r="A129" s="84"/>
      <c r="B129" s="85"/>
      <c r="C129" s="86"/>
      <c r="D129" s="87"/>
      <c r="F129" s="16"/>
      <c r="G129" s="90"/>
    </row>
    <row r="130" spans="1:7" s="88" customFormat="1" ht="23">
      <c r="A130" s="84"/>
      <c r="B130" s="85">
        <v>3.14</v>
      </c>
      <c r="C130" s="86" t="s">
        <v>23</v>
      </c>
      <c r="D130" s="87" t="s">
        <v>10</v>
      </c>
      <c r="E130" s="88">
        <v>1</v>
      </c>
      <c r="F130" s="16"/>
      <c r="G130" s="90">
        <f>E130*F130</f>
        <v>0</v>
      </c>
    </row>
    <row r="131" spans="1:7" s="88" customFormat="1" ht="11.5">
      <c r="A131" s="84"/>
      <c r="B131" s="85"/>
      <c r="C131" s="86"/>
      <c r="D131" s="87"/>
      <c r="F131" s="16"/>
      <c r="G131" s="90"/>
    </row>
    <row r="132" spans="1:7" s="88" customFormat="1" ht="57.5">
      <c r="A132" s="84"/>
      <c r="B132" s="85">
        <v>3.15</v>
      </c>
      <c r="C132" s="86" t="s">
        <v>24</v>
      </c>
      <c r="D132" s="87" t="s">
        <v>10</v>
      </c>
      <c r="E132" s="88">
        <v>1</v>
      </c>
      <c r="F132" s="16"/>
      <c r="G132" s="90">
        <f>E132*F132</f>
        <v>0</v>
      </c>
    </row>
    <row r="133" spans="1:7" s="88" customFormat="1" ht="11.5">
      <c r="A133" s="84"/>
      <c r="B133" s="85"/>
      <c r="C133" s="86"/>
      <c r="D133" s="87"/>
      <c r="F133" s="16"/>
      <c r="G133" s="90"/>
    </row>
    <row r="134" spans="1:7" s="88" customFormat="1" ht="34.5">
      <c r="A134" s="84"/>
      <c r="B134" s="85">
        <v>3.17</v>
      </c>
      <c r="C134" s="86" t="s">
        <v>63</v>
      </c>
      <c r="D134" s="87" t="s">
        <v>12</v>
      </c>
      <c r="E134" s="88">
        <v>7</v>
      </c>
      <c r="F134" s="16"/>
      <c r="G134" s="90">
        <f>E134*F134</f>
        <v>0</v>
      </c>
    </row>
    <row r="135" spans="1:7" s="88" customFormat="1" ht="11.5">
      <c r="A135" s="84"/>
      <c r="B135" s="85"/>
      <c r="C135" s="86"/>
      <c r="D135" s="87"/>
      <c r="F135" s="16"/>
      <c r="G135" s="90"/>
    </row>
    <row r="136" spans="1:7" ht="69">
      <c r="A136" s="84"/>
      <c r="B136" s="85">
        <v>3.18</v>
      </c>
      <c r="C136" s="86" t="s">
        <v>36</v>
      </c>
      <c r="D136" s="87"/>
      <c r="E136" s="88"/>
      <c r="F136" s="16"/>
      <c r="G136" s="90">
        <f>SUM(G113:G135)*0.1</f>
        <v>0</v>
      </c>
    </row>
    <row r="138" spans="1:7" ht="13">
      <c r="C138" s="75" t="s">
        <v>7</v>
      </c>
      <c r="D138" s="59"/>
      <c r="E138" s="39"/>
      <c r="F138" s="22"/>
      <c r="G138" s="76">
        <f>SUM(G112:G137)</f>
        <v>0</v>
      </c>
    </row>
    <row r="139" spans="1:7" ht="13">
      <c r="C139" s="75"/>
      <c r="D139" s="59"/>
      <c r="E139" s="39"/>
      <c r="F139" s="22"/>
      <c r="G139" s="76"/>
    </row>
    <row r="141" spans="1:7" ht="13">
      <c r="A141" s="40"/>
      <c r="B141" s="58">
        <v>4</v>
      </c>
      <c r="C141" s="40" t="s">
        <v>8</v>
      </c>
      <c r="D141" s="59"/>
      <c r="E141" s="39"/>
      <c r="F141" s="22"/>
    </row>
    <row r="142" spans="1:7" s="88" customFormat="1" ht="11.5">
      <c r="A142" s="84"/>
      <c r="B142" s="85"/>
      <c r="C142" s="86"/>
      <c r="D142" s="87"/>
      <c r="F142" s="16"/>
      <c r="G142" s="90"/>
    </row>
    <row r="143" spans="1:7" s="88" customFormat="1" ht="11.5">
      <c r="A143" s="84"/>
      <c r="B143" s="85"/>
      <c r="C143" s="121" t="s">
        <v>25</v>
      </c>
      <c r="D143" s="87"/>
      <c r="F143" s="16"/>
      <c r="G143" s="90"/>
    </row>
    <row r="144" spans="1:7" s="88" customFormat="1" ht="11.5">
      <c r="A144" s="84"/>
      <c r="B144" s="85"/>
      <c r="C144" s="120"/>
      <c r="D144" s="87"/>
      <c r="F144" s="16"/>
      <c r="G144" s="90"/>
    </row>
    <row r="145" spans="1:7" s="88" customFormat="1" ht="23">
      <c r="A145" s="84"/>
      <c r="B145" s="85">
        <v>4.0199999999999996</v>
      </c>
      <c r="C145" s="86" t="s">
        <v>75</v>
      </c>
      <c r="D145" s="87" t="s">
        <v>12</v>
      </c>
      <c r="E145" s="88">
        <v>6</v>
      </c>
      <c r="F145" s="29"/>
      <c r="G145" s="90">
        <f>E145*F145</f>
        <v>0</v>
      </c>
    </row>
    <row r="146" spans="1:7" s="97" customFormat="1" ht="11.5">
      <c r="A146" s="114"/>
      <c r="B146" s="85"/>
      <c r="C146" s="98"/>
      <c r="D146" s="99"/>
      <c r="F146" s="15"/>
      <c r="G146" s="101"/>
    </row>
    <row r="147" spans="1:7" s="88" customFormat="1" ht="11.5">
      <c r="B147" s="85"/>
      <c r="C147" s="121" t="s">
        <v>26</v>
      </c>
      <c r="D147" s="87"/>
      <c r="F147" s="16"/>
      <c r="G147" s="90"/>
    </row>
    <row r="148" spans="1:7" s="88" customFormat="1" ht="11.5">
      <c r="A148" s="123"/>
      <c r="B148" s="85"/>
      <c r="C148" s="86"/>
      <c r="D148" s="87"/>
      <c r="F148" s="16"/>
      <c r="G148" s="90"/>
    </row>
    <row r="149" spans="1:7" s="88" customFormat="1" ht="11.5">
      <c r="A149" s="84"/>
      <c r="B149" s="85">
        <v>4.04</v>
      </c>
      <c r="C149" s="86" t="s">
        <v>59</v>
      </c>
      <c r="D149" s="87" t="s">
        <v>10</v>
      </c>
      <c r="E149" s="88">
        <v>1</v>
      </c>
      <c r="F149" s="16"/>
      <c r="G149" s="90">
        <f>E149*F149</f>
        <v>0</v>
      </c>
    </row>
    <row r="150" spans="1:7" s="88" customFormat="1" ht="11.5">
      <c r="A150" s="123"/>
      <c r="B150" s="85"/>
      <c r="C150" s="86"/>
      <c r="D150" s="87"/>
      <c r="F150" s="16"/>
      <c r="G150" s="90"/>
    </row>
    <row r="151" spans="1:7" s="88" customFormat="1" ht="11.5">
      <c r="A151" s="84"/>
      <c r="B151" s="85">
        <v>4.05</v>
      </c>
      <c r="C151" s="86" t="s">
        <v>58</v>
      </c>
      <c r="D151" s="87" t="s">
        <v>10</v>
      </c>
      <c r="E151" s="88">
        <v>1</v>
      </c>
      <c r="F151" s="16"/>
      <c r="G151" s="90">
        <f>E151*F151</f>
        <v>0</v>
      </c>
    </row>
    <row r="152" spans="1:7" s="124" customFormat="1" ht="11.5">
      <c r="A152" s="114"/>
      <c r="B152" s="85"/>
      <c r="C152" s="98"/>
      <c r="D152" s="99"/>
      <c r="E152" s="97"/>
      <c r="F152" s="15"/>
      <c r="G152" s="101"/>
    </row>
    <row r="153" spans="1:7" s="88" customFormat="1" ht="11.5">
      <c r="A153" s="84"/>
      <c r="B153" s="85">
        <v>4.07</v>
      </c>
      <c r="C153" s="86" t="s">
        <v>70</v>
      </c>
      <c r="D153" s="87" t="s">
        <v>10</v>
      </c>
      <c r="E153" s="88">
        <v>1</v>
      </c>
      <c r="F153" s="16"/>
      <c r="G153" s="90">
        <f>E153*F153</f>
        <v>0</v>
      </c>
    </row>
    <row r="154" spans="1:7" s="97" customFormat="1" ht="11.5">
      <c r="A154" s="114"/>
      <c r="B154" s="109"/>
      <c r="C154" s="98"/>
      <c r="D154" s="99"/>
      <c r="F154" s="15"/>
      <c r="G154" s="101"/>
    </row>
    <row r="155" spans="1:7" s="88" customFormat="1" ht="11.5">
      <c r="B155" s="85"/>
      <c r="C155" s="121" t="s">
        <v>87</v>
      </c>
      <c r="D155" s="87"/>
      <c r="F155" s="16"/>
      <c r="G155" s="90"/>
    </row>
    <row r="156" spans="1:7" s="88" customFormat="1" ht="11.5">
      <c r="A156" s="123"/>
      <c r="B156" s="85"/>
      <c r="C156" s="86"/>
      <c r="D156" s="87"/>
      <c r="F156" s="16"/>
      <c r="G156" s="90"/>
    </row>
    <row r="157" spans="1:7" s="88" customFormat="1" ht="23">
      <c r="A157" s="84"/>
      <c r="B157" s="85">
        <v>4.12</v>
      </c>
      <c r="C157" s="125" t="s">
        <v>88</v>
      </c>
      <c r="D157" s="87" t="s">
        <v>10</v>
      </c>
      <c r="E157" s="88">
        <v>1</v>
      </c>
      <c r="F157" s="16"/>
      <c r="G157" s="90">
        <f>E157*F157</f>
        <v>0</v>
      </c>
    </row>
    <row r="158" spans="1:7" s="88" customFormat="1" ht="11.5">
      <c r="A158" s="84"/>
      <c r="B158" s="85"/>
      <c r="C158" s="86"/>
      <c r="D158" s="87"/>
      <c r="F158" s="16"/>
      <c r="G158" s="90"/>
    </row>
    <row r="159" spans="1:7" s="88" customFormat="1" ht="23">
      <c r="A159" s="84"/>
      <c r="B159" s="85"/>
      <c r="C159" s="121" t="s">
        <v>47</v>
      </c>
      <c r="D159" s="87"/>
      <c r="F159" s="16"/>
      <c r="G159" s="90"/>
    </row>
    <row r="160" spans="1:7" s="88" customFormat="1" ht="11.5">
      <c r="A160" s="84"/>
      <c r="B160" s="85">
        <v>4.12</v>
      </c>
      <c r="C160" s="86" t="s">
        <v>0</v>
      </c>
      <c r="D160" s="87" t="s">
        <v>10</v>
      </c>
      <c r="E160" s="88">
        <v>1</v>
      </c>
      <c r="F160" s="16"/>
      <c r="G160" s="90">
        <f t="shared" ref="G160:G161" si="0">F160*E160</f>
        <v>0</v>
      </c>
    </row>
    <row r="161" spans="1:7" s="88" customFormat="1" ht="11.5">
      <c r="A161" s="84"/>
      <c r="B161" s="85">
        <v>4.13</v>
      </c>
      <c r="C161" s="86" t="s">
        <v>56</v>
      </c>
      <c r="D161" s="87" t="s">
        <v>10</v>
      </c>
      <c r="E161" s="88">
        <v>2</v>
      </c>
      <c r="F161" s="16"/>
      <c r="G161" s="90">
        <f t="shared" si="0"/>
        <v>0</v>
      </c>
    </row>
    <row r="162" spans="1:7" s="88" customFormat="1" ht="11.5">
      <c r="A162" s="84"/>
      <c r="B162" s="85"/>
      <c r="C162" s="86"/>
      <c r="D162" s="87"/>
      <c r="F162" s="16"/>
      <c r="G162" s="90"/>
    </row>
    <row r="163" spans="1:7" s="88" customFormat="1" ht="23">
      <c r="A163" s="84"/>
      <c r="B163" s="85"/>
      <c r="C163" s="121" t="s">
        <v>27</v>
      </c>
      <c r="D163" s="87"/>
      <c r="F163" s="16"/>
      <c r="G163" s="90"/>
    </row>
    <row r="164" spans="1:7" s="88" customFormat="1" ht="11.5">
      <c r="A164" s="84"/>
      <c r="B164" s="85">
        <v>4.1399999999999997</v>
      </c>
      <c r="C164" s="86" t="s">
        <v>52</v>
      </c>
      <c r="D164" s="87" t="s">
        <v>10</v>
      </c>
      <c r="E164" s="88">
        <v>8</v>
      </c>
      <c r="F164" s="15"/>
      <c r="G164" s="90">
        <f>E164*F164</f>
        <v>0</v>
      </c>
    </row>
    <row r="165" spans="1:7" s="97" customFormat="1" ht="11.5">
      <c r="A165" s="114"/>
      <c r="B165" s="85">
        <v>4.1500000000000004</v>
      </c>
      <c r="C165" s="97" t="s">
        <v>57</v>
      </c>
      <c r="D165" s="99" t="s">
        <v>10</v>
      </c>
      <c r="E165" s="97">
        <v>16</v>
      </c>
      <c r="F165" s="15"/>
      <c r="G165" s="101">
        <f>E165*F165</f>
        <v>0</v>
      </c>
    </row>
    <row r="166" spans="1:7" s="97" customFormat="1" ht="11.5">
      <c r="A166" s="126"/>
      <c r="B166" s="109"/>
      <c r="C166" s="126"/>
      <c r="D166" s="93"/>
      <c r="E166" s="124"/>
      <c r="F166" s="31"/>
      <c r="G166" s="101"/>
    </row>
    <row r="167" spans="1:7" s="88" customFormat="1" ht="23">
      <c r="A167" s="84"/>
      <c r="B167" s="85">
        <v>4.16</v>
      </c>
      <c r="C167" s="120" t="s">
        <v>37</v>
      </c>
      <c r="D167" s="87" t="s">
        <v>10</v>
      </c>
      <c r="E167" s="88">
        <v>1</v>
      </c>
      <c r="F167" s="16"/>
      <c r="G167" s="90">
        <f>E167*F167</f>
        <v>0</v>
      </c>
    </row>
    <row r="168" spans="1:7" s="88" customFormat="1" ht="11.5">
      <c r="A168" s="84"/>
      <c r="B168" s="85"/>
      <c r="C168" s="86"/>
      <c r="D168" s="87"/>
      <c r="F168" s="16"/>
      <c r="G168" s="90"/>
    </row>
    <row r="169" spans="1:7" s="88" customFormat="1" ht="11.5">
      <c r="A169" s="84"/>
      <c r="B169" s="85">
        <v>4.17</v>
      </c>
      <c r="C169" s="120" t="s">
        <v>13</v>
      </c>
      <c r="D169" s="87" t="s">
        <v>10</v>
      </c>
      <c r="E169" s="88">
        <v>1</v>
      </c>
      <c r="F169" s="16"/>
      <c r="G169" s="90">
        <f>E169*F169</f>
        <v>0</v>
      </c>
    </row>
    <row r="170" spans="1:7" ht="13">
      <c r="D170" s="59"/>
      <c r="E170" s="39"/>
    </row>
    <row r="171" spans="1:7" s="39" customFormat="1" ht="26">
      <c r="A171" s="40"/>
      <c r="B171" s="58"/>
      <c r="C171" s="75" t="s">
        <v>11</v>
      </c>
      <c r="D171" s="59"/>
      <c r="F171" s="22"/>
      <c r="G171" s="76">
        <f>SUM(G141:G170)</f>
        <v>0</v>
      </c>
    </row>
    <row r="172" spans="1:7" ht="13">
      <c r="C172" s="75"/>
    </row>
  </sheetData>
  <sheetProtection algorithmName="SHA-512" hashValue="XmYRbLk8m+pBEWJl7zNDvIQbWBZNqb3N13vXl7GJtpvTvjVl4+P+JSSe+76pR/16e9Wxmzk0n7Uq2DCmncDl2w==" saltValue="GPuXmxPMut1tVrcWksbPvw=="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&amp;R&amp;"Frutiger,Italic"&amp;8Sr. Gameljne, odsek 7
cevovod</oddHeader>
    <oddFooter>&amp;R&amp;"Frutiger,Italic"&amp;8&amp;P
&amp;F</oddFooter>
  </headerFooter>
  <rowBreaks count="2" manualBreakCount="2">
    <brk id="46" max="16383" man="1"/>
    <brk id="6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workbookViewId="0">
      <selection activeCell="D16" sqref="D16"/>
    </sheetView>
  </sheetViews>
  <sheetFormatPr defaultRowHeight="12.5"/>
  <sheetData>
    <row r="1" spans="1:8" ht="13"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 thickBot="1">
      <c r="A9" s="7"/>
      <c r="B9" s="8"/>
      <c r="C9" s="8"/>
      <c r="D9" s="8"/>
      <c r="E9" s="8"/>
      <c r="F9" s="8"/>
      <c r="G9" s="8"/>
      <c r="H9" s="10"/>
    </row>
    <row r="11" spans="1:8" ht="13"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 thickBot="1">
      <c r="A21" s="4"/>
      <c r="B21" s="5"/>
      <c r="C21" s="5"/>
      <c r="D21" s="5"/>
      <c r="E21" s="5"/>
      <c r="F21" s="5"/>
      <c r="G21" s="5"/>
      <c r="H21" s="6"/>
    </row>
    <row r="22" spans="1:8" ht="13" thickBot="1">
      <c r="A22" s="7"/>
      <c r="B22" s="8"/>
      <c r="C22" s="8"/>
      <c r="D22" s="8"/>
      <c r="E22" s="8"/>
      <c r="F22" s="8"/>
      <c r="G22" s="8"/>
      <c r="H22" s="9">
        <f>E17</f>
        <v>42</v>
      </c>
    </row>
    <row r="24" spans="1:8" ht="13"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 thickBot="1">
      <c r="A31" s="4"/>
      <c r="B31" s="5"/>
      <c r="C31" s="5"/>
      <c r="D31" s="5"/>
      <c r="E31" s="5"/>
      <c r="F31" s="5"/>
      <c r="G31" s="5"/>
      <c r="H31" s="6"/>
    </row>
    <row r="32" spans="1:8" ht="13"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bostjan</cp:lastModifiedBy>
  <cp:lastPrinted>2018-07-11T11:37:43Z</cp:lastPrinted>
  <dcterms:created xsi:type="dcterms:W3CDTF">1999-02-01T08:02:21Z</dcterms:created>
  <dcterms:modified xsi:type="dcterms:W3CDTF">2022-06-17T06:20:56Z</dcterms:modified>
</cp:coreProperties>
</file>