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90" yWindow="390" windowWidth="18230" windowHeight="17400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Popis!$G$172</definedName>
    <definedName name="SU_NABAVAMAT">Popis!$G$227</definedName>
    <definedName name="SU_ZAKLJUČDELA">Popis!#REF!</definedName>
    <definedName name="SU_ZEMDELA">Popis!$G$121</definedName>
    <definedName name="Sub_11">Popis!#REF!</definedName>
    <definedName name="Sub_12">Popis!#REF!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3" i="1" l="1"/>
  <c r="G197" i="1"/>
  <c r="G199" i="1"/>
  <c r="G101" i="1"/>
  <c r="G99" i="1"/>
  <c r="G97" i="1"/>
  <c r="G75" i="1"/>
  <c r="G148" i="1" l="1"/>
  <c r="G201" i="1" l="1"/>
  <c r="G185" i="1"/>
  <c r="G213" i="1"/>
  <c r="G211" i="1"/>
  <c r="G154" i="1" l="1"/>
  <c r="G152" i="1"/>
  <c r="G138" i="1"/>
  <c r="G136" i="1"/>
  <c r="G134" i="1"/>
  <c r="G130" i="1" l="1"/>
  <c r="G73" i="1" l="1"/>
  <c r="G112" i="1" l="1"/>
  <c r="G216" i="1" l="1"/>
  <c r="G217" i="1"/>
  <c r="G144" i="1"/>
  <c r="G83" i="1" l="1"/>
  <c r="G189" i="1" l="1"/>
  <c r="G207" i="1" l="1"/>
  <c r="G158" i="1"/>
  <c r="G81" i="1" l="1"/>
  <c r="G79" i="1"/>
  <c r="G77" i="1"/>
  <c r="G107" i="1" l="1"/>
  <c r="G221" i="1" l="1"/>
  <c r="G93" i="1" l="1"/>
  <c r="G160" i="1" l="1"/>
  <c r="G156" i="1" l="1"/>
  <c r="G115" i="1"/>
  <c r="G59" i="1" l="1"/>
  <c r="G140" i="1"/>
  <c r="G142" i="1"/>
  <c r="G117" i="1"/>
  <c r="G181" i="1"/>
  <c r="E17" i="2"/>
  <c r="H22" i="2" s="1"/>
  <c r="G50" i="1"/>
  <c r="G51" i="1"/>
  <c r="G53" i="1"/>
  <c r="G55" i="1"/>
  <c r="G57" i="1"/>
  <c r="G85" i="1"/>
  <c r="G87" i="1"/>
  <c r="G89" i="1"/>
  <c r="G91" i="1"/>
  <c r="G95" i="1"/>
  <c r="G103" i="1"/>
  <c r="G105" i="1"/>
  <c r="G109" i="1"/>
  <c r="G127" i="1"/>
  <c r="G128" i="1"/>
  <c r="G132" i="1"/>
  <c r="G146" i="1"/>
  <c r="G150" i="1"/>
  <c r="G162" i="1"/>
  <c r="G164" i="1"/>
  <c r="G166" i="1"/>
  <c r="G168" i="1"/>
  <c r="G179" i="1"/>
  <c r="G191" i="1"/>
  <c r="G193" i="1"/>
  <c r="G205" i="1"/>
  <c r="G220" i="1"/>
  <c r="G223" i="1" l="1"/>
  <c r="G170" i="1"/>
  <c r="G172" i="1" s="1"/>
  <c r="G36" i="1" s="1"/>
  <c r="G225" i="1"/>
  <c r="G119" i="1"/>
  <c r="G121" i="1" s="1"/>
  <c r="G33" i="1" s="1"/>
  <c r="G61" i="1"/>
  <c r="G63" i="1" s="1"/>
  <c r="G30" i="1" s="1"/>
  <c r="G227" i="1" l="1"/>
  <c r="G39" i="1" s="1"/>
  <c r="G44" i="1" s="1"/>
</calcChain>
</file>

<file path=xl/sharedStrings.xml><?xml version="1.0" encoding="utf-8"?>
<sst xmlns="http://schemas.openxmlformats.org/spreadsheetml/2006/main" count="189" uniqueCount="118">
  <si>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</si>
  <si>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</si>
  <si>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</si>
  <si>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</si>
  <si>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</si>
  <si>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</si>
  <si>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</si>
  <si>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</si>
  <si>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</si>
  <si>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</si>
  <si>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</si>
  <si>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</si>
  <si>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</si>
  <si>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</si>
  <si>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</si>
  <si>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</si>
  <si>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</si>
  <si>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</si>
  <si>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</si>
  <si>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</si>
  <si>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</si>
  <si>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</si>
  <si>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</si>
  <si>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</si>
  <si>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</si>
  <si>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</si>
  <si>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</si>
  <si>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</si>
  <si>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</si>
  <si>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</si>
  <si>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</si>
  <si>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</si>
  <si>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</si>
  <si>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Nabava in dobava peska gr. 0-16 mm in izdelava nasipa za izravnavo dna jarka debeline 10 cm, s planiranjem in utrjevanjem do 95 % trdnosti po standardnem Proktorjevem postopku.
Obračun za 1 m3.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</si>
  <si>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</si>
  <si>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</si>
  <si>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</si>
  <si>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</si>
  <si>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</si>
  <si>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</si>
  <si>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</si>
  <si>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</si>
  <si>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</si>
  <si>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</si>
  <si>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Proktorjevem postopku. 
Obračun za 1 m3.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</si>
  <si>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</si>
  <si>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</si>
  <si>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</si>
  <si>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</si>
  <si>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</si>
  <si>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</si>
  <si>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</si>
  <si>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</si>
  <si>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</si>
  <si>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</si>
  <si>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</si>
  <si>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</si>
  <si>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</si>
  <si>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</si>
  <si>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</si>
  <si>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</si>
  <si>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</si>
  <si>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</si>
  <si>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</si>
  <si>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</si>
  <si>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</si>
  <si>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</si>
  <si>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</si>
  <si>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</si>
  <si>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</si>
  <si>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</si>
  <si>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</si>
  <si>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Po vgradnji ostalih komunalnih vodov se izvede urejanje vozišča skladno z načrtom. Končna ureditev se izvede skladno z načrtom prometnih površin.</t>
  </si>
  <si>
    <t>Koeficient razrahljivosti materiala je upoštevan v ceni za enoto.</t>
  </si>
  <si>
    <t>Čiščenje terena po končanih delih je predmet Načrta prometnih površin.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</si>
  <si>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</si>
  <si>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</si>
  <si>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Ročni izkop jarka globine do 2,0 m v terenu III. kat. z nakladanjem na kamion.  Obračun za 1 m3.</t>
  </si>
  <si>
    <t>Strojni izkop jarka globine do 2,0 m v terenu III. kat. z nakladanjem na kamion.  Izkop se izvaja z brežinami v naklonu 70˚. Obračun za 1 m3.</t>
  </si>
  <si>
    <t>Strojni izkop jarka globine do 2,0 m v terenu IV. kat. z nakladanjem na kamion.  Izkop se izvaja z brežinami v naklonu 70˚. Obračun za 1 m3.</t>
  </si>
  <si>
    <t>proj. vodovod pod obst. telekomunikacijskim vodom - vmesni prostor se zapolni s peščenim materialom, zaščita vodovodne cevi se izvede na dolžini 2 m, obračun za 1 križanje</t>
  </si>
  <si>
    <t>Kompletna gradbena dela za izvedbo začasnega provizorija, pri prevezavah na vodovodno omrežje in prevezavah hišnih priključkov ter ukinitvi provizorija. Obračuna za 1 m1.</t>
  </si>
  <si>
    <t>Izvedba začasnega provizorija za oskrbo porabnikov v času demontaže obstoječega cevovoda in vgradnje novega z istočasno prevezavo hišnih priključkov. Demontaža provizorija z odvozom materiala na deponijo.
Kompletna montažna dela  pri izvedbi provizorija, prevezavah na vodovodno omrežje, prevezavah hišnih priključkov  ter ukinitvi provizorija. Obračun za 1 m.</t>
  </si>
  <si>
    <t>Demontaža obstoječih fazonskih kosov in armatur, kot npr. zasuni, hidranti, cestne kape, vgradne garniture, premerov DN 50 do DN 100. Odvoz na deponijo gradbenega materiala. Obračun za 1 kos.</t>
  </si>
  <si>
    <t>Demontaža obstoječih fazonskih kosov in armatur, kot npr. zasuni, hidranti, cestne kape, vgradne garniture, premerov DN 150 do DN 200. Odvoz na deponijo gradbenega materiala. Obračun za 1 kos.</t>
  </si>
  <si>
    <t>provizorij</t>
  </si>
  <si>
    <t>PE cev 80, PN 12.5, d 32.</t>
  </si>
  <si>
    <t>PE cev 80, PN 12.5, d 90.</t>
  </si>
  <si>
    <t>NL ravni vmesni cevni kosi</t>
  </si>
  <si>
    <t>NL fazonski kosi, obojčni spoj</t>
  </si>
  <si>
    <t xml:space="preserve">cevovod; Sr. Gameljne, odsek 5
</t>
  </si>
  <si>
    <t>Priprava gradbišča v dolžini l=72 m, odstranitev eventuelnih ovir in utrditev delovnega platoja. Po končanih delih se gradbišče pospravi in vzpostavi v prvotno stanje.</t>
  </si>
  <si>
    <t>Opombe:</t>
  </si>
  <si>
    <t>Rušenje asfaltne površine debeline 10 cm, z odvozom odvečnega materiala na trajno deponijo,  vključno s stroški deponije. Obračun za 1 m2.</t>
  </si>
  <si>
    <t>Nabava in dobava drobljenca frakcije 0/32 mm in izdelava spodnjega ustroja utrjenih površin debeline 30 cm z utrjevanjem.
Obračun za 1 m3.</t>
  </si>
  <si>
    <t>Izdelava nosilne plasti bitumenskega drobljenca AC 16 base B70/100 A4, v debelini 5 cm. Obračun za 1 m2.</t>
  </si>
  <si>
    <t>Izdelava obrabno zaporne plasti bitumenskega betona AC 8 surf B70/100, A4 v debelini 3 cm. Obračun za 1 m2.</t>
  </si>
  <si>
    <t>Izpraznitev obstoječega cevovoda PVC d 160, priključitev novega cevovoda. Obračun za 1 kos.</t>
  </si>
  <si>
    <t>Prenos, spuščanje in polaganje cevi NL DN 150 v jarek in ter poravnanje v horizontalni in vertikalni smeri. Obračun za 1 m1.</t>
  </si>
  <si>
    <t>Montaža NL cevi DN 150 na predhodno pripravljeno peščeno posteljico po navodilih projektanta in proizvajalca. Obračun za 1 m1.</t>
  </si>
  <si>
    <t>Montaža ravnih vmesnih cevnih kosov DN 150. Obračun za 1 kos.</t>
  </si>
  <si>
    <t>Montaža fazonskih kosov DN 150 na prirobnico. Obračun za 1 kos.</t>
  </si>
  <si>
    <t>Montaža fazonskih kosov DN 150 na obojko. Obračun za 1 kos.</t>
  </si>
  <si>
    <t>Montaža podtalnega hidranta s talno kapo in montažno podložno ploščo, DN 80, na prirobnico. Obračun za 1 kos.</t>
  </si>
  <si>
    <t>NL cev, standard C40, s tesnilom za Standard spoj, DN 150.</t>
  </si>
  <si>
    <t>NL cev, standard C40, s tesnilom za Vi spoj, DN 150.</t>
  </si>
  <si>
    <t>ravni vmesni cevni kos, l=500 mm, DN 150</t>
  </si>
  <si>
    <t>E kos, Vi spoj, PN 10-16, DN 150.</t>
  </si>
  <si>
    <t>MMA kos, Vi spoj, PN 10-16, DN 150/80.</t>
  </si>
  <si>
    <r>
      <t>MMK kos 11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</si>
  <si>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r>
      <t>MMK kos 22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</si>
  <si>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t>Podtalni hidrant, s cestno kapo in montažno podložno ploščo, DN 80, PN 10, z vgradno dolžino l=1.25 m.</t>
  </si>
  <si>
    <t>DN 150</t>
  </si>
  <si>
    <t>za DN 150 - M 20/80</t>
  </si>
  <si>
    <t>8834_V</t>
  </si>
  <si>
    <t>september 2021</t>
  </si>
  <si>
    <t>proj. vodovod pod proj. padavinskim kanalom - vmesni prostor se zapolni s peščenim materialom, zaščita vodovodne cevi se izvede na dolžini 2 m, obračun za 1 križanje</t>
  </si>
  <si>
    <t>Obnova vodovodnega omrežja v območju aglomeracij v MOL - 22 - Gameljne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</si>
</sst>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0"/>
      <color indexed="1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Fill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6" fillId="0" borderId="0" xfId="0" applyNumberFormat="1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vertical="top"/>
    </xf>
    <xf numFmtId="4" fontId="17" fillId="0" borderId="0" xfId="0" applyNumberFormat="1" applyFont="1" applyProtection="1"/>
    <xf numFmtId="4" fontId="6" fillId="0" borderId="0" xfId="0" applyNumberFormat="1" applyFont="1" applyFill="1" applyProtection="1"/>
    <xf numFmtId="2" fontId="5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/>
    </xf>
    <xf numFmtId="0" fontId="15" fillId="0" borderId="0" xfId="0" applyFont="1" applyProtection="1"/>
    <xf numFmtId="0" fontId="15" fillId="0" borderId="0" xfId="0" applyFont="1" applyFill="1" applyProtection="1"/>
    <xf numFmtId="49" fontId="7" fillId="0" borderId="0" xfId="0" applyNumberFormat="1" applyFont="1" applyAlignment="1" applyProtection="1">
      <alignment vertical="top"/>
    </xf>
    <xf numFmtId="4" fontId="6" fillId="0" borderId="0" xfId="0" applyNumberFormat="1" applyFont="1" applyProtection="1"/>
    <xf numFmtId="0" fontId="5" fillId="0" borderId="0" xfId="0" applyFont="1" applyFill="1" applyAlignment="1" applyProtection="1">
      <alignment horizontal="left" vertical="top"/>
    </xf>
    <xf numFmtId="0" fontId="11" fillId="0" borderId="0" xfId="0" applyFont="1" applyFill="1" applyProtection="1"/>
    <xf numFmtId="2" fontId="11" fillId="0" borderId="0" xfId="0" applyNumberFormat="1" applyFo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0" fontId="5" fillId="0" borderId="0" xfId="0" applyFont="1" applyFill="1" applyAlignment="1" applyProtection="1">
      <alignment horizontal="center" vertical="top"/>
    </xf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4" fontId="6" fillId="0" borderId="0" xfId="0" applyNumberFormat="1" applyFont="1" applyProtection="1">
      <protection locked="0"/>
    </xf>
    <xf numFmtId="2" fontId="6" fillId="0" borderId="0" xfId="0" applyNumberFormat="1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V228"/>
  <sheetViews>
    <sheetView tabSelected="1" view="pageBreakPreview" topLeftCell="A200" zoomScale="60" zoomScaleNormal="100" workbookViewId="0">
      <selection activeCell="A200" sqref="A1:XFD1048576"/>
    </sheetView>
  </sheetViews>
  <sheetFormatPr defaultColWidth="9.1796875" defaultRowHeight="12.5"/>
  <cols>
    <col min="1" max="1" width="9.81640625" style="35" customWidth="1"/>
    <col min="2" max="2" width="6" style="36" customWidth="1"/>
    <col min="3" max="3" width="29.81640625" style="37" customWidth="1"/>
    <col min="4" max="4" width="5.7265625" style="38" customWidth="1"/>
    <col min="5" max="5" width="8.7265625" style="39" customWidth="1"/>
    <col min="6" max="6" width="9.1796875" style="18" customWidth="1"/>
    <col min="7" max="7" width="11.81640625" style="40" customWidth="1"/>
    <col min="8" max="16384" width="9.1796875" style="39"/>
  </cols>
  <sheetData>
    <row r="3" spans="1:7" s="41" customFormat="1" ht="13">
      <c r="A3" s="35"/>
      <c r="B3" s="36"/>
      <c r="C3" s="37"/>
      <c r="D3" s="38"/>
      <c r="E3" s="39"/>
      <c r="F3" s="18"/>
      <c r="G3" s="40"/>
    </row>
    <row r="4" spans="1:7" ht="31">
      <c r="A4" s="42"/>
      <c r="C4" s="43" t="s">
        <v>1</v>
      </c>
      <c r="D4" s="44"/>
      <c r="E4" s="44"/>
      <c r="F4" s="19"/>
      <c r="G4" s="45"/>
    </row>
    <row r="5" spans="1:7">
      <c r="C5" s="46"/>
      <c r="E5" s="47"/>
      <c r="F5" s="20"/>
      <c r="G5" s="45"/>
    </row>
    <row r="7" spans="1:7" ht="37.5">
      <c r="A7" s="42" t="s">
        <v>29</v>
      </c>
      <c r="C7" s="48" t="s">
        <v>117</v>
      </c>
    </row>
    <row r="9" spans="1:7" ht="13">
      <c r="A9" s="42" t="s">
        <v>30</v>
      </c>
      <c r="C9" s="48" t="s">
        <v>48</v>
      </c>
    </row>
    <row r="10" spans="1:7" ht="13">
      <c r="A10" s="42"/>
      <c r="C10" s="48"/>
    </row>
    <row r="11" spans="1:7" ht="25">
      <c r="A11" s="42" t="s">
        <v>34</v>
      </c>
      <c r="C11" s="48" t="s">
        <v>90</v>
      </c>
    </row>
    <row r="13" spans="1:7" ht="62.5">
      <c r="A13" s="42" t="s">
        <v>2</v>
      </c>
      <c r="C13" s="37" t="s">
        <v>76</v>
      </c>
    </row>
    <row r="14" spans="1:7">
      <c r="C14" s="49"/>
    </row>
    <row r="15" spans="1:7">
      <c r="C15" s="49"/>
    </row>
    <row r="16" spans="1:7" ht="13">
      <c r="A16" s="42" t="s">
        <v>3</v>
      </c>
      <c r="C16" s="50">
        <v>8834</v>
      </c>
    </row>
    <row r="17" spans="1:7" ht="13">
      <c r="A17" s="42"/>
      <c r="C17" s="50"/>
    </row>
    <row r="18" spans="1:7" ht="13">
      <c r="A18" s="42" t="s">
        <v>53</v>
      </c>
      <c r="C18" s="51" t="s">
        <v>114</v>
      </c>
    </row>
    <row r="21" spans="1:7" ht="13">
      <c r="A21" s="42" t="s">
        <v>54</v>
      </c>
      <c r="C21" s="52" t="s">
        <v>71</v>
      </c>
    </row>
    <row r="23" spans="1:7" ht="13">
      <c r="A23" s="42" t="s">
        <v>4</v>
      </c>
      <c r="C23" s="53" t="s">
        <v>115</v>
      </c>
    </row>
    <row r="26" spans="1:7" ht="13.5" thickBot="1">
      <c r="A26" s="54"/>
      <c r="B26" s="55" t="s">
        <v>5</v>
      </c>
      <c r="C26" s="56"/>
      <c r="D26" s="57"/>
      <c r="E26" s="58"/>
      <c r="F26" s="21"/>
      <c r="G26" s="59"/>
    </row>
    <row r="27" spans="1:7" ht="13">
      <c r="B27" s="60"/>
    </row>
    <row r="28" spans="1:7" ht="13">
      <c r="B28" s="60"/>
    </row>
    <row r="29" spans="1:7" s="41" customFormat="1" ht="13">
      <c r="A29" s="35"/>
      <c r="B29" s="60"/>
      <c r="C29" s="37"/>
      <c r="D29" s="38"/>
      <c r="E29" s="39"/>
      <c r="F29" s="18"/>
      <c r="G29" s="40"/>
    </row>
    <row r="30" spans="1:7" ht="13">
      <c r="B30" s="60">
        <v>1</v>
      </c>
      <c r="C30" s="42" t="s">
        <v>42</v>
      </c>
      <c r="D30" s="61"/>
      <c r="E30" s="41"/>
      <c r="F30" s="22"/>
      <c r="G30" s="40">
        <f>G63</f>
        <v>0</v>
      </c>
    </row>
    <row r="31" spans="1:7" ht="13">
      <c r="B31" s="60"/>
      <c r="C31" s="42"/>
      <c r="D31" s="61"/>
      <c r="E31" s="41"/>
      <c r="F31" s="22"/>
    </row>
    <row r="32" spans="1:7" s="41" customFormat="1" ht="13">
      <c r="B32" s="60"/>
      <c r="C32" s="35"/>
      <c r="D32" s="38"/>
      <c r="E32" s="39"/>
      <c r="F32" s="18"/>
      <c r="G32" s="40"/>
    </row>
    <row r="33" spans="1:7" ht="13">
      <c r="B33" s="60">
        <v>2</v>
      </c>
      <c r="C33" s="42" t="s">
        <v>6</v>
      </c>
      <c r="D33" s="61"/>
      <c r="E33" s="41"/>
      <c r="F33" s="22"/>
      <c r="G33" s="40">
        <f>SU_ZEMDELA</f>
        <v>0</v>
      </c>
    </row>
    <row r="34" spans="1:7" s="41" customFormat="1" ht="13">
      <c r="B34" s="60"/>
      <c r="C34" s="35"/>
      <c r="D34" s="38"/>
      <c r="E34" s="39"/>
      <c r="F34" s="18"/>
      <c r="G34" s="40"/>
    </row>
    <row r="35" spans="1:7" s="41" customFormat="1" ht="13">
      <c r="B35" s="60"/>
      <c r="C35" s="42"/>
      <c r="D35" s="61"/>
      <c r="F35" s="23"/>
      <c r="G35" s="40"/>
    </row>
    <row r="36" spans="1:7" ht="13">
      <c r="B36" s="60">
        <v>3</v>
      </c>
      <c r="C36" s="42" t="s">
        <v>7</v>
      </c>
      <c r="D36" s="61"/>
      <c r="E36" s="41"/>
      <c r="F36" s="22"/>
      <c r="G36" s="40">
        <f>SU_MONTDELA</f>
        <v>0</v>
      </c>
    </row>
    <row r="37" spans="1:7" ht="13">
      <c r="B37" s="60"/>
      <c r="C37" s="35"/>
    </row>
    <row r="38" spans="1:7" s="41" customFormat="1" ht="13">
      <c r="B38" s="60"/>
      <c r="C38" s="35"/>
      <c r="D38" s="38"/>
      <c r="E38" s="39"/>
      <c r="F38" s="18"/>
      <c r="G38" s="40"/>
    </row>
    <row r="39" spans="1:7" ht="13">
      <c r="B39" s="60">
        <v>4</v>
      </c>
      <c r="C39" s="62" t="s">
        <v>8</v>
      </c>
      <c r="D39" s="63"/>
      <c r="E39" s="64"/>
      <c r="F39" s="24"/>
      <c r="G39" s="65">
        <f>SU_NABAVAMAT</f>
        <v>0</v>
      </c>
    </row>
    <row r="40" spans="1:7" ht="13">
      <c r="B40" s="66"/>
      <c r="C40" s="67"/>
      <c r="D40" s="68"/>
      <c r="E40" s="69"/>
      <c r="F40" s="25"/>
      <c r="G40" s="65"/>
    </row>
    <row r="41" spans="1:7" ht="13">
      <c r="A41" s="70"/>
      <c r="B41" s="66"/>
      <c r="C41" s="67"/>
      <c r="D41" s="68"/>
      <c r="E41" s="69"/>
      <c r="F41" s="25"/>
      <c r="G41" s="65"/>
    </row>
    <row r="42" spans="1:7" ht="13.5" thickBot="1">
      <c r="A42" s="71"/>
      <c r="B42" s="72"/>
      <c r="C42" s="73"/>
      <c r="D42" s="74"/>
      <c r="E42" s="75"/>
      <c r="F42" s="26"/>
      <c r="G42" s="76"/>
    </row>
    <row r="43" spans="1:7" ht="13.5" thickTop="1">
      <c r="B43" s="60"/>
    </row>
    <row r="44" spans="1:7" s="41" customFormat="1" ht="13">
      <c r="A44" s="42"/>
      <c r="B44" s="60" t="s">
        <v>9</v>
      </c>
      <c r="C44" s="77"/>
      <c r="D44" s="61"/>
      <c r="F44" s="22"/>
      <c r="G44" s="78">
        <f>SUM(G29:G40)</f>
        <v>0</v>
      </c>
    </row>
    <row r="45" spans="1:7" s="82" customFormat="1" ht="16" thickBot="1">
      <c r="A45" s="79"/>
      <c r="B45" s="80"/>
      <c r="C45" s="79"/>
      <c r="D45" s="79"/>
      <c r="E45" s="79"/>
      <c r="F45" s="137"/>
      <c r="G45" s="81"/>
    </row>
    <row r="46" spans="1:7" s="82" customFormat="1" ht="15.5">
      <c r="A46" s="39"/>
      <c r="B46" s="36"/>
      <c r="C46" s="39"/>
      <c r="D46" s="39"/>
      <c r="E46" s="39"/>
      <c r="F46" s="18"/>
      <c r="G46" s="40"/>
    </row>
    <row r="47" spans="1:7" ht="13">
      <c r="A47" s="39"/>
      <c r="B47" s="60" t="s">
        <v>35</v>
      </c>
      <c r="C47" s="83" t="s">
        <v>41</v>
      </c>
      <c r="D47" s="61"/>
      <c r="E47" s="84"/>
      <c r="F47" s="27"/>
      <c r="G47" s="85"/>
    </row>
    <row r="48" spans="1:7" s="90" customFormat="1" ht="11.5">
      <c r="A48" s="86"/>
      <c r="B48" s="87"/>
      <c r="C48" s="88"/>
      <c r="D48" s="89"/>
      <c r="F48" s="17"/>
      <c r="G48" s="92"/>
    </row>
    <row r="49" spans="1:8" s="90" customFormat="1" ht="57.5">
      <c r="A49" s="86"/>
      <c r="B49" s="87"/>
      <c r="C49" s="88" t="s">
        <v>91</v>
      </c>
      <c r="D49" s="89"/>
      <c r="F49" s="17"/>
      <c r="G49" s="92"/>
    </row>
    <row r="50" spans="1:8" s="90" customFormat="1" ht="11.5">
      <c r="A50" s="86"/>
      <c r="B50" s="87">
        <v>1.01</v>
      </c>
      <c r="C50" s="88" t="s">
        <v>15</v>
      </c>
      <c r="D50" s="89" t="s">
        <v>10</v>
      </c>
      <c r="E50" s="90">
        <v>1</v>
      </c>
      <c r="F50" s="17"/>
      <c r="G50" s="92">
        <f>E50*F50</f>
        <v>0</v>
      </c>
    </row>
    <row r="51" spans="1:8" s="90" customFormat="1" ht="11.5">
      <c r="A51" s="86"/>
      <c r="B51" s="87">
        <v>1.02</v>
      </c>
      <c r="C51" s="88" t="s">
        <v>16</v>
      </c>
      <c r="D51" s="89"/>
      <c r="E51" s="90">
        <v>1</v>
      </c>
      <c r="F51" s="17"/>
      <c r="G51" s="92">
        <f>E51*F51</f>
        <v>0</v>
      </c>
    </row>
    <row r="52" spans="1:8" s="90" customFormat="1" ht="11.5">
      <c r="A52" s="86"/>
      <c r="B52" s="87"/>
      <c r="C52" s="88"/>
      <c r="D52" s="89"/>
      <c r="F52" s="17"/>
      <c r="G52" s="92"/>
    </row>
    <row r="53" spans="1:8" s="90" customFormat="1" ht="69">
      <c r="A53" s="86"/>
      <c r="B53" s="87">
        <v>1.03</v>
      </c>
      <c r="C53" s="88" t="s">
        <v>14</v>
      </c>
      <c r="D53" s="89" t="s">
        <v>12</v>
      </c>
      <c r="E53" s="90">
        <v>72</v>
      </c>
      <c r="F53" s="17"/>
      <c r="G53" s="92">
        <f>E53*F53</f>
        <v>0</v>
      </c>
    </row>
    <row r="54" spans="1:8" s="99" customFormat="1" ht="11.5">
      <c r="A54" s="93"/>
      <c r="B54" s="87"/>
      <c r="C54" s="94"/>
      <c r="D54" s="95"/>
      <c r="E54" s="96"/>
      <c r="F54" s="29"/>
      <c r="G54" s="97"/>
      <c r="H54" s="98"/>
    </row>
    <row r="55" spans="1:8" s="99" customFormat="1" ht="57.5">
      <c r="B55" s="87">
        <v>1.04</v>
      </c>
      <c r="C55" s="100" t="s">
        <v>55</v>
      </c>
      <c r="D55" s="101" t="s">
        <v>10</v>
      </c>
      <c r="E55" s="99">
        <v>3</v>
      </c>
      <c r="F55" s="16"/>
      <c r="G55" s="103">
        <f>F55*E55</f>
        <v>0</v>
      </c>
    </row>
    <row r="56" spans="1:8" s="90" customFormat="1" ht="11.5">
      <c r="A56" s="86"/>
      <c r="B56" s="87"/>
      <c r="C56" s="88"/>
      <c r="D56" s="89"/>
      <c r="F56" s="17"/>
      <c r="G56" s="92"/>
    </row>
    <row r="57" spans="1:8" s="90" customFormat="1" ht="64.5" customHeight="1">
      <c r="A57" s="86"/>
      <c r="B57" s="87">
        <v>1.05</v>
      </c>
      <c r="C57" s="88" t="s">
        <v>17</v>
      </c>
      <c r="D57" s="89" t="s">
        <v>10</v>
      </c>
      <c r="E57" s="90">
        <v>8</v>
      </c>
      <c r="F57" s="17"/>
      <c r="G57" s="92">
        <f>E57*F57</f>
        <v>0</v>
      </c>
    </row>
    <row r="58" spans="1:8" s="90" customFormat="1" ht="11.5">
      <c r="A58" s="86"/>
      <c r="B58" s="87"/>
      <c r="C58" s="88"/>
      <c r="D58" s="89"/>
      <c r="F58" s="17"/>
      <c r="G58" s="92"/>
    </row>
    <row r="59" spans="1:8" s="90" customFormat="1" ht="46">
      <c r="A59" s="86"/>
      <c r="B59" s="87">
        <v>1.06</v>
      </c>
      <c r="C59" s="88" t="s">
        <v>59</v>
      </c>
      <c r="D59" s="89" t="s">
        <v>10</v>
      </c>
      <c r="E59" s="90">
        <v>3</v>
      </c>
      <c r="F59" s="17"/>
      <c r="G59" s="92">
        <f>E59*F59</f>
        <v>0</v>
      </c>
    </row>
    <row r="60" spans="1:8" s="90" customFormat="1" ht="11.5">
      <c r="A60" s="86"/>
      <c r="B60" s="87"/>
      <c r="C60" s="88"/>
      <c r="D60" s="89"/>
      <c r="F60" s="17"/>
      <c r="G60" s="92"/>
    </row>
    <row r="61" spans="1:8" s="41" customFormat="1" ht="69">
      <c r="A61" s="86"/>
      <c r="B61" s="87">
        <v>1.07</v>
      </c>
      <c r="C61" s="88" t="s">
        <v>37</v>
      </c>
      <c r="D61" s="89"/>
      <c r="E61" s="39"/>
      <c r="F61" s="18"/>
      <c r="G61" s="92">
        <f>SUM(G47:G60)*0.1</f>
        <v>0</v>
      </c>
    </row>
    <row r="62" spans="1:8" s="41" customFormat="1" ht="13">
      <c r="A62" s="35"/>
      <c r="B62" s="87"/>
      <c r="C62" s="37"/>
      <c r="D62" s="38"/>
      <c r="E62" s="39"/>
      <c r="F62" s="18"/>
      <c r="G62" s="92"/>
    </row>
    <row r="63" spans="1:8" s="41" customFormat="1" ht="13">
      <c r="A63" s="42"/>
      <c r="B63" s="60"/>
      <c r="C63" s="77" t="s">
        <v>42</v>
      </c>
      <c r="D63" s="61"/>
      <c r="F63" s="23"/>
      <c r="G63" s="78">
        <f>SUM(G47:G61)</f>
        <v>0</v>
      </c>
    </row>
    <row r="64" spans="1:8" s="41" customFormat="1" ht="13">
      <c r="A64" s="42"/>
      <c r="B64" s="36"/>
      <c r="C64" s="77"/>
      <c r="D64" s="61"/>
      <c r="F64" s="23"/>
      <c r="G64" s="40"/>
    </row>
    <row r="65" spans="1:8" ht="13">
      <c r="A65" s="42"/>
      <c r="C65" s="77"/>
      <c r="D65" s="61"/>
      <c r="E65" s="41"/>
      <c r="F65" s="23"/>
    </row>
    <row r="66" spans="1:8" s="90" customFormat="1" ht="13">
      <c r="A66" s="39"/>
      <c r="B66" s="60" t="s">
        <v>36</v>
      </c>
      <c r="C66" s="83" t="s">
        <v>22</v>
      </c>
      <c r="D66" s="61"/>
      <c r="E66" s="84"/>
      <c r="F66" s="27"/>
      <c r="G66" s="85"/>
    </row>
    <row r="67" spans="1:8" s="90" customFormat="1" ht="13">
      <c r="A67" s="39"/>
      <c r="B67" s="60"/>
      <c r="C67" s="83"/>
      <c r="D67" s="61"/>
      <c r="E67" s="84"/>
      <c r="F67" s="27"/>
      <c r="G67" s="85"/>
    </row>
    <row r="68" spans="1:8" s="106" customFormat="1" ht="13">
      <c r="A68" s="41"/>
      <c r="B68" s="60"/>
      <c r="C68" s="104" t="s">
        <v>92</v>
      </c>
      <c r="D68" s="61"/>
      <c r="E68" s="84"/>
      <c r="F68" s="27"/>
      <c r="G68" s="105"/>
    </row>
    <row r="69" spans="1:8" s="99" customFormat="1" ht="46">
      <c r="A69" s="107"/>
      <c r="B69" s="108"/>
      <c r="C69" s="100" t="s">
        <v>72</v>
      </c>
      <c r="E69" s="109"/>
      <c r="F69" s="34"/>
      <c r="G69" s="110"/>
      <c r="H69" s="103"/>
    </row>
    <row r="70" spans="1:8" s="99" customFormat="1" ht="23">
      <c r="A70" s="107"/>
      <c r="B70" s="108"/>
      <c r="C70" s="100" t="s">
        <v>73</v>
      </c>
      <c r="E70" s="109"/>
      <c r="F70" s="34"/>
      <c r="G70" s="110"/>
      <c r="H70" s="103"/>
    </row>
    <row r="71" spans="1:8" s="99" customFormat="1" ht="23">
      <c r="A71" s="107"/>
      <c r="B71" s="108"/>
      <c r="C71" s="100" t="s">
        <v>74</v>
      </c>
      <c r="E71" s="109"/>
      <c r="F71" s="34"/>
      <c r="G71" s="110"/>
      <c r="H71" s="103"/>
    </row>
    <row r="72" spans="1:8" s="99" customFormat="1" ht="13">
      <c r="A72" s="107"/>
      <c r="B72" s="87"/>
      <c r="C72" s="100"/>
      <c r="D72" s="109"/>
      <c r="E72" s="110"/>
      <c r="F72" s="34"/>
      <c r="G72" s="103"/>
    </row>
    <row r="73" spans="1:8" s="90" customFormat="1" ht="57.5">
      <c r="A73" s="86"/>
      <c r="B73" s="111">
        <v>2.0099999999999998</v>
      </c>
      <c r="C73" s="100" t="s">
        <v>81</v>
      </c>
      <c r="D73" s="89" t="s">
        <v>12</v>
      </c>
      <c r="E73" s="90">
        <v>73</v>
      </c>
      <c r="F73" s="17"/>
      <c r="G73" s="92">
        <f>E73*F73</f>
        <v>0</v>
      </c>
    </row>
    <row r="74" spans="1:8" s="90" customFormat="1">
      <c r="A74" s="35"/>
      <c r="B74" s="112"/>
      <c r="C74" s="87"/>
      <c r="D74" s="37"/>
      <c r="E74" s="38"/>
      <c r="F74" s="11"/>
      <c r="G74" s="113"/>
      <c r="H74" s="40"/>
    </row>
    <row r="75" spans="1:8" ht="46">
      <c r="A75" s="86"/>
      <c r="B75" s="111">
        <v>2.02</v>
      </c>
      <c r="C75" s="100" t="s">
        <v>93</v>
      </c>
      <c r="D75" s="101" t="s">
        <v>19</v>
      </c>
      <c r="E75" s="99">
        <v>130</v>
      </c>
      <c r="F75" s="32"/>
      <c r="G75" s="103">
        <f>E75*F75</f>
        <v>0</v>
      </c>
    </row>
    <row r="76" spans="1:8" s="90" customFormat="1" ht="11.5">
      <c r="A76" s="86"/>
      <c r="B76" s="87"/>
      <c r="C76" s="87"/>
      <c r="D76" s="100"/>
      <c r="E76" s="89"/>
      <c r="F76" s="12"/>
      <c r="G76" s="91"/>
      <c r="H76" s="92"/>
    </row>
    <row r="77" spans="1:8" s="99" customFormat="1" ht="46">
      <c r="A77" s="115"/>
      <c r="B77" s="111">
        <v>2.0299999999999998</v>
      </c>
      <c r="C77" s="100" t="s">
        <v>78</v>
      </c>
      <c r="D77" s="101" t="s">
        <v>18</v>
      </c>
      <c r="E77" s="99">
        <v>57</v>
      </c>
      <c r="F77" s="16"/>
      <c r="G77" s="103">
        <f>E77*F77</f>
        <v>0</v>
      </c>
    </row>
    <row r="78" spans="1:8" s="90" customFormat="1" ht="11.5">
      <c r="A78" s="86"/>
      <c r="B78" s="115"/>
      <c r="C78" s="87"/>
      <c r="D78" s="100"/>
      <c r="E78" s="89"/>
      <c r="F78" s="12"/>
      <c r="G78" s="91"/>
      <c r="H78" s="92"/>
    </row>
    <row r="79" spans="1:8" s="99" customFormat="1" ht="46">
      <c r="A79" s="115"/>
      <c r="B79" s="115">
        <v>2.04</v>
      </c>
      <c r="C79" s="100" t="s">
        <v>79</v>
      </c>
      <c r="D79" s="101" t="s">
        <v>18</v>
      </c>
      <c r="E79" s="99">
        <v>27</v>
      </c>
      <c r="F79" s="16"/>
      <c r="G79" s="103">
        <f>E79*F79</f>
        <v>0</v>
      </c>
    </row>
    <row r="80" spans="1:8" s="99" customFormat="1" ht="11.5">
      <c r="A80" s="115"/>
      <c r="B80" s="87"/>
      <c r="C80" s="87"/>
      <c r="D80" s="116"/>
      <c r="E80" s="117"/>
      <c r="F80" s="31"/>
      <c r="G80" s="102"/>
      <c r="H80" s="114"/>
    </row>
    <row r="81" spans="1:256" s="99" customFormat="1" ht="34.5">
      <c r="A81" s="118"/>
      <c r="B81" s="111">
        <v>2.0499999999999998</v>
      </c>
      <c r="C81" s="100" t="s">
        <v>77</v>
      </c>
      <c r="D81" s="101" t="s">
        <v>18</v>
      </c>
      <c r="E81" s="99">
        <v>5</v>
      </c>
      <c r="F81" s="16"/>
      <c r="G81" s="103">
        <f>E81*F81</f>
        <v>0</v>
      </c>
    </row>
    <row r="82" spans="1:256" s="99" customFormat="1" ht="11.5">
      <c r="A82" s="118"/>
      <c r="B82" s="87"/>
      <c r="C82" s="100"/>
      <c r="D82" s="101"/>
      <c r="F82" s="16"/>
      <c r="G82" s="103"/>
    </row>
    <row r="83" spans="1:256" s="99" customFormat="1" ht="57.5">
      <c r="A83" s="118"/>
      <c r="B83" s="111">
        <v>2.06</v>
      </c>
      <c r="C83" s="100" t="s">
        <v>67</v>
      </c>
      <c r="D83" s="101" t="s">
        <v>18</v>
      </c>
      <c r="E83" s="119">
        <v>44</v>
      </c>
      <c r="F83" s="16"/>
      <c r="G83" s="103">
        <f>E83*F83</f>
        <v>0</v>
      </c>
    </row>
    <row r="84" spans="1:256" s="99" customFormat="1" ht="11.5">
      <c r="A84" s="118"/>
      <c r="B84" s="115"/>
      <c r="C84" s="100"/>
      <c r="D84" s="101"/>
      <c r="E84" s="119"/>
      <c r="F84" s="16"/>
      <c r="G84" s="103"/>
    </row>
    <row r="85" spans="1:256" s="99" customFormat="1" ht="80.5">
      <c r="A85" s="118"/>
      <c r="B85" s="115">
        <v>2.0699999999999998</v>
      </c>
      <c r="C85" s="100" t="s">
        <v>75</v>
      </c>
      <c r="D85" s="101" t="s">
        <v>18</v>
      </c>
      <c r="E85" s="119">
        <v>44</v>
      </c>
      <c r="F85" s="16"/>
      <c r="G85" s="103">
        <f>E85*F85</f>
        <v>0</v>
      </c>
    </row>
    <row r="86" spans="1:256" s="99" customFormat="1" ht="11.5">
      <c r="A86" s="118"/>
      <c r="B86" s="115"/>
      <c r="C86" s="100"/>
      <c r="D86" s="101"/>
      <c r="E86" s="119"/>
      <c r="F86" s="16"/>
      <c r="G86" s="103"/>
    </row>
    <row r="87" spans="1:256" s="99" customFormat="1" ht="23">
      <c r="A87" s="118"/>
      <c r="B87" s="115">
        <v>2.08</v>
      </c>
      <c r="C87" s="100" t="s">
        <v>47</v>
      </c>
      <c r="D87" s="101" t="s">
        <v>19</v>
      </c>
      <c r="E87" s="119">
        <v>51</v>
      </c>
      <c r="F87" s="16"/>
      <c r="G87" s="103">
        <f>E87*F87</f>
        <v>0</v>
      </c>
    </row>
    <row r="88" spans="1:256" s="99" customFormat="1" ht="11.5">
      <c r="A88" s="118"/>
      <c r="B88" s="87"/>
      <c r="C88" s="100"/>
      <c r="D88" s="101"/>
      <c r="F88" s="15"/>
      <c r="G88" s="103"/>
    </row>
    <row r="89" spans="1:256" s="99" customFormat="1" ht="69">
      <c r="A89" s="118"/>
      <c r="B89" s="111">
        <v>2.09</v>
      </c>
      <c r="C89" s="100" t="s">
        <v>33</v>
      </c>
      <c r="D89" s="101" t="s">
        <v>18</v>
      </c>
      <c r="E89" s="99">
        <v>6</v>
      </c>
      <c r="F89" s="16"/>
      <c r="G89" s="103">
        <f>E89*F89</f>
        <v>0</v>
      </c>
    </row>
    <row r="90" spans="1:256" s="99" customFormat="1" ht="11.5">
      <c r="A90" s="118"/>
      <c r="B90" s="115"/>
      <c r="C90" s="100"/>
      <c r="D90" s="101"/>
      <c r="F90" s="16"/>
      <c r="G90" s="103"/>
    </row>
    <row r="91" spans="1:256" s="99" customFormat="1" ht="103.5">
      <c r="A91" s="118"/>
      <c r="B91" s="115">
        <v>2.1</v>
      </c>
      <c r="C91" s="100" t="s">
        <v>44</v>
      </c>
      <c r="D91" s="101" t="s">
        <v>18</v>
      </c>
      <c r="E91" s="99">
        <v>22</v>
      </c>
      <c r="F91" s="16"/>
      <c r="G91" s="103">
        <f>E91*F91</f>
        <v>0</v>
      </c>
    </row>
    <row r="92" spans="1:256" s="99" customFormat="1" ht="11.5">
      <c r="A92" s="118"/>
      <c r="B92" s="87"/>
      <c r="C92" s="100"/>
      <c r="D92" s="101"/>
      <c r="F92" s="16"/>
      <c r="G92" s="103"/>
    </row>
    <row r="93" spans="1:256" s="99" customFormat="1" ht="57.5">
      <c r="A93" s="118"/>
      <c r="B93" s="111">
        <v>2.11</v>
      </c>
      <c r="C93" s="100" t="s">
        <v>68</v>
      </c>
      <c r="D93" s="101" t="s">
        <v>18</v>
      </c>
      <c r="E93" s="119">
        <v>44</v>
      </c>
      <c r="F93" s="16"/>
      <c r="G93" s="103">
        <f>E93*F93</f>
        <v>0</v>
      </c>
    </row>
    <row r="94" spans="1:256" s="99" customFormat="1" ht="11.5">
      <c r="A94" s="118"/>
      <c r="B94" s="115"/>
      <c r="C94" s="100"/>
      <c r="D94" s="101"/>
      <c r="E94" s="119"/>
      <c r="F94" s="16"/>
      <c r="G94" s="103"/>
    </row>
    <row r="95" spans="1:256" s="99" customFormat="1" ht="57.5">
      <c r="A95" s="118"/>
      <c r="B95" s="115">
        <v>2.12</v>
      </c>
      <c r="C95" s="100" t="s">
        <v>56</v>
      </c>
      <c r="D95" s="101" t="s">
        <v>18</v>
      </c>
      <c r="E95" s="120">
        <v>8</v>
      </c>
      <c r="F95" s="16"/>
      <c r="G95" s="103">
        <f>E95*F95</f>
        <v>0</v>
      </c>
    </row>
    <row r="96" spans="1:256" s="99" customFormat="1" ht="11.5">
      <c r="A96" s="121"/>
      <c r="B96" s="87"/>
      <c r="C96" s="87"/>
      <c r="D96" s="88"/>
      <c r="E96" s="89"/>
      <c r="F96" s="12"/>
      <c r="G96" s="122"/>
      <c r="H96" s="92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90"/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90"/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90"/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90"/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90"/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90"/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90"/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0"/>
      <c r="HT96" s="90"/>
      <c r="HU96" s="90"/>
      <c r="HV96" s="90"/>
      <c r="HW96" s="90"/>
      <c r="HX96" s="90"/>
      <c r="HY96" s="90"/>
      <c r="HZ96" s="90"/>
      <c r="IA96" s="90"/>
      <c r="IB96" s="90"/>
      <c r="IC96" s="90"/>
      <c r="ID96" s="90"/>
      <c r="IE96" s="90"/>
      <c r="IF96" s="90"/>
      <c r="IG96" s="90"/>
      <c r="IH96" s="90"/>
      <c r="II96" s="90"/>
      <c r="IJ96" s="90"/>
      <c r="IK96" s="90"/>
      <c r="IL96" s="90"/>
      <c r="IM96" s="90"/>
      <c r="IN96" s="90"/>
      <c r="IO96" s="90"/>
      <c r="IP96" s="90"/>
      <c r="IQ96" s="90"/>
      <c r="IR96" s="90"/>
      <c r="IS96" s="90"/>
      <c r="IT96" s="90"/>
      <c r="IU96" s="90"/>
      <c r="IV96" s="90"/>
    </row>
    <row r="97" spans="1:256" s="99" customFormat="1" ht="57.5">
      <c r="A97" s="86"/>
      <c r="B97" s="87">
        <v>2.13</v>
      </c>
      <c r="C97" s="88" t="s">
        <v>94</v>
      </c>
      <c r="D97" s="89" t="s">
        <v>18</v>
      </c>
      <c r="E97" s="90">
        <v>37</v>
      </c>
      <c r="F97" s="138"/>
      <c r="G97" s="92">
        <f>E97*F97</f>
        <v>0</v>
      </c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90"/>
      <c r="CO97" s="90"/>
      <c r="CP97" s="90"/>
      <c r="CQ97" s="90"/>
      <c r="CR97" s="90"/>
      <c r="CS97" s="90"/>
      <c r="CT97" s="90"/>
      <c r="CU97" s="90"/>
      <c r="CV97" s="90"/>
      <c r="CW97" s="90"/>
      <c r="CX97" s="90"/>
      <c r="CY97" s="90"/>
      <c r="CZ97" s="90"/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90"/>
      <c r="DM97" s="90"/>
      <c r="DN97" s="90"/>
      <c r="DO97" s="90"/>
      <c r="DP97" s="90"/>
      <c r="DQ97" s="90"/>
      <c r="DR97" s="90"/>
      <c r="DS97" s="90"/>
      <c r="DT97" s="90"/>
      <c r="DU97" s="90"/>
      <c r="DV97" s="90"/>
      <c r="DW97" s="90"/>
      <c r="DX97" s="90"/>
      <c r="DY97" s="90"/>
      <c r="DZ97" s="90"/>
      <c r="EA97" s="90"/>
      <c r="EB97" s="90"/>
      <c r="EC97" s="90"/>
      <c r="ED97" s="90"/>
      <c r="EE97" s="90"/>
      <c r="EF97" s="90"/>
      <c r="EG97" s="90"/>
      <c r="EH97" s="90"/>
      <c r="EI97" s="90"/>
      <c r="EJ97" s="90"/>
      <c r="EK97" s="90"/>
      <c r="EL97" s="90"/>
      <c r="EM97" s="90"/>
      <c r="EN97" s="90"/>
      <c r="EO97" s="90"/>
      <c r="EP97" s="90"/>
      <c r="EQ97" s="90"/>
      <c r="ER97" s="90"/>
      <c r="ES97" s="90"/>
      <c r="ET97" s="90"/>
      <c r="EU97" s="90"/>
      <c r="EV97" s="90"/>
      <c r="EW97" s="90"/>
      <c r="EX97" s="90"/>
      <c r="EY97" s="90"/>
      <c r="EZ97" s="90"/>
      <c r="FA97" s="90"/>
      <c r="FB97" s="90"/>
      <c r="FC97" s="90"/>
      <c r="FD97" s="90"/>
      <c r="FE97" s="90"/>
      <c r="FF97" s="90"/>
      <c r="FG97" s="90"/>
      <c r="FH97" s="90"/>
      <c r="FI97" s="90"/>
      <c r="FJ97" s="90"/>
      <c r="FK97" s="90"/>
      <c r="FL97" s="90"/>
      <c r="FM97" s="90"/>
      <c r="FN97" s="90"/>
      <c r="FO97" s="90"/>
      <c r="FP97" s="90"/>
      <c r="FQ97" s="90"/>
      <c r="FR97" s="90"/>
      <c r="FS97" s="90"/>
      <c r="FT97" s="90"/>
      <c r="FU97" s="90"/>
      <c r="FV97" s="90"/>
      <c r="FW97" s="90"/>
      <c r="FX97" s="90"/>
      <c r="FY97" s="90"/>
      <c r="FZ97" s="90"/>
      <c r="GA97" s="90"/>
      <c r="GB97" s="90"/>
      <c r="GC97" s="90"/>
      <c r="GD97" s="90"/>
      <c r="GE97" s="90"/>
      <c r="GF97" s="90"/>
      <c r="GG97" s="90"/>
      <c r="GH97" s="90"/>
      <c r="GI97" s="90"/>
      <c r="GJ97" s="90"/>
      <c r="GK97" s="90"/>
      <c r="GL97" s="90"/>
      <c r="GM97" s="90"/>
      <c r="GN97" s="90"/>
      <c r="GO97" s="90"/>
      <c r="GP97" s="90"/>
      <c r="GQ97" s="90"/>
      <c r="GR97" s="90"/>
      <c r="GS97" s="90"/>
      <c r="GT97" s="90"/>
      <c r="GU97" s="90"/>
      <c r="GV97" s="90"/>
      <c r="GW97" s="90"/>
      <c r="GX97" s="90"/>
      <c r="GY97" s="90"/>
      <c r="GZ97" s="90"/>
      <c r="HA97" s="90"/>
      <c r="HB97" s="90"/>
      <c r="HC97" s="90"/>
      <c r="HD97" s="90"/>
      <c r="HE97" s="90"/>
      <c r="HF97" s="90"/>
      <c r="HG97" s="90"/>
      <c r="HH97" s="90"/>
      <c r="HI97" s="90"/>
      <c r="HJ97" s="90"/>
      <c r="HK97" s="90"/>
      <c r="HL97" s="90"/>
      <c r="HM97" s="90"/>
      <c r="HN97" s="90"/>
      <c r="HO97" s="90"/>
      <c r="HP97" s="90"/>
      <c r="HQ97" s="90"/>
      <c r="HR97" s="90"/>
      <c r="HS97" s="90"/>
      <c r="HT97" s="90"/>
      <c r="HU97" s="90"/>
      <c r="HV97" s="90"/>
      <c r="HW97" s="90"/>
      <c r="HX97" s="90"/>
      <c r="HY97" s="90"/>
      <c r="HZ97" s="90"/>
      <c r="IA97" s="90"/>
      <c r="IB97" s="90"/>
      <c r="IC97" s="90"/>
      <c r="ID97" s="90"/>
      <c r="IE97" s="90"/>
      <c r="IF97" s="90"/>
      <c r="IG97" s="90"/>
      <c r="IH97" s="90"/>
      <c r="II97" s="90"/>
      <c r="IJ97" s="90"/>
      <c r="IK97" s="90"/>
      <c r="IL97" s="90"/>
      <c r="IM97" s="90"/>
      <c r="IN97" s="90"/>
      <c r="IO97" s="90"/>
      <c r="IP97" s="90"/>
      <c r="IQ97" s="90"/>
      <c r="IR97" s="90"/>
      <c r="IS97" s="90"/>
      <c r="IT97" s="90"/>
      <c r="IU97" s="90"/>
      <c r="IV97" s="90"/>
    </row>
    <row r="98" spans="1:256" s="99" customFormat="1" ht="11.5">
      <c r="A98" s="118"/>
      <c r="B98" s="123"/>
      <c r="C98" s="87"/>
      <c r="D98" s="100"/>
      <c r="E98" s="101"/>
      <c r="F98" s="14"/>
      <c r="G98" s="102"/>
      <c r="H98" s="103"/>
    </row>
    <row r="99" spans="1:256" s="99" customFormat="1" ht="34.5">
      <c r="A99" s="118"/>
      <c r="B99" s="123">
        <v>2.14</v>
      </c>
      <c r="C99" s="100" t="s">
        <v>95</v>
      </c>
      <c r="D99" s="101" t="s">
        <v>19</v>
      </c>
      <c r="E99" s="99">
        <v>130</v>
      </c>
      <c r="F99" s="16"/>
      <c r="G99" s="103">
        <f>E99*F99</f>
        <v>0</v>
      </c>
    </row>
    <row r="100" spans="1:256" s="99" customFormat="1" ht="11.5">
      <c r="A100" s="118"/>
      <c r="B100" s="123"/>
      <c r="C100" s="100"/>
      <c r="D100" s="101"/>
      <c r="F100" s="16"/>
      <c r="G100" s="103"/>
    </row>
    <row r="101" spans="1:256" s="99" customFormat="1" ht="46">
      <c r="A101" s="118"/>
      <c r="B101" s="123">
        <v>2.15</v>
      </c>
      <c r="C101" s="100" t="s">
        <v>96</v>
      </c>
      <c r="D101" s="101" t="s">
        <v>19</v>
      </c>
      <c r="E101" s="99">
        <v>130</v>
      </c>
      <c r="F101" s="16"/>
      <c r="G101" s="103">
        <f>E101*F101</f>
        <v>0</v>
      </c>
    </row>
    <row r="102" spans="1:256" s="99" customFormat="1" ht="11.5">
      <c r="B102" s="115"/>
      <c r="C102" s="100"/>
      <c r="D102" s="101"/>
      <c r="E102" s="124"/>
      <c r="F102" s="139"/>
      <c r="G102" s="103"/>
    </row>
    <row r="103" spans="1:256" s="99" customFormat="1" ht="46">
      <c r="A103" s="118"/>
      <c r="B103" s="115">
        <v>2.16</v>
      </c>
      <c r="C103" s="100" t="s">
        <v>31</v>
      </c>
      <c r="D103" s="101" t="s">
        <v>10</v>
      </c>
      <c r="E103" s="119">
        <v>1</v>
      </c>
      <c r="F103" s="16"/>
      <c r="G103" s="103">
        <f>E103*F103</f>
        <v>0</v>
      </c>
    </row>
    <row r="104" spans="1:256" s="99" customFormat="1" ht="11.5">
      <c r="A104" s="118"/>
      <c r="B104" s="87"/>
      <c r="C104" s="100"/>
      <c r="D104" s="101"/>
      <c r="F104" s="16"/>
      <c r="G104" s="103"/>
    </row>
    <row r="105" spans="1:256" s="99" customFormat="1" ht="69">
      <c r="A105" s="118"/>
      <c r="B105" s="111">
        <v>2.17</v>
      </c>
      <c r="C105" s="100" t="s">
        <v>32</v>
      </c>
      <c r="D105" s="101" t="s">
        <v>10</v>
      </c>
      <c r="E105" s="99">
        <v>2</v>
      </c>
      <c r="F105" s="16"/>
      <c r="G105" s="103">
        <f>E105*F105</f>
        <v>0</v>
      </c>
    </row>
    <row r="106" spans="1:256" s="99" customFormat="1" ht="11.5">
      <c r="A106" s="118"/>
      <c r="B106" s="115"/>
      <c r="C106" s="100"/>
      <c r="D106" s="101"/>
      <c r="F106" s="16"/>
      <c r="G106" s="103"/>
    </row>
    <row r="107" spans="1:256" s="99" customFormat="1" ht="69">
      <c r="A107" s="118"/>
      <c r="B107" s="115">
        <v>2.1800000000000002</v>
      </c>
      <c r="C107" s="100" t="s">
        <v>69</v>
      </c>
      <c r="D107" s="101" t="s">
        <v>10</v>
      </c>
      <c r="E107" s="99">
        <v>1</v>
      </c>
      <c r="F107" s="16"/>
      <c r="G107" s="103">
        <f>E107*F107</f>
        <v>0</v>
      </c>
    </row>
    <row r="108" spans="1:256" s="99" customFormat="1" ht="11.5">
      <c r="A108" s="118"/>
      <c r="B108" s="87"/>
      <c r="C108" s="100"/>
      <c r="D108" s="101"/>
      <c r="F108" s="16"/>
      <c r="G108" s="103"/>
    </row>
    <row r="109" spans="1:256" s="99" customFormat="1" ht="46">
      <c r="A109" s="118"/>
      <c r="B109" s="111">
        <v>2.19</v>
      </c>
      <c r="C109" s="100" t="s">
        <v>49</v>
      </c>
      <c r="D109" s="101" t="s">
        <v>10</v>
      </c>
      <c r="E109" s="99">
        <v>1</v>
      </c>
      <c r="F109" s="16"/>
      <c r="G109" s="103">
        <f>E109*F109</f>
        <v>0</v>
      </c>
    </row>
    <row r="110" spans="1:256" s="99" customFormat="1" ht="11.5">
      <c r="A110" s="118"/>
      <c r="B110" s="115"/>
      <c r="C110" s="101"/>
      <c r="E110" s="103"/>
      <c r="F110" s="16"/>
      <c r="G110" s="103"/>
    </row>
    <row r="111" spans="1:256" s="99" customFormat="1" ht="80.5">
      <c r="A111" s="86"/>
      <c r="C111" s="88" t="s">
        <v>50</v>
      </c>
      <c r="D111" s="89"/>
      <c r="E111" s="90"/>
      <c r="F111" s="17"/>
      <c r="G111" s="92"/>
    </row>
    <row r="112" spans="1:256" s="99" customFormat="1" ht="69">
      <c r="A112" s="118"/>
      <c r="B112" s="115">
        <v>2.2000000000000002</v>
      </c>
      <c r="C112" s="100" t="s">
        <v>80</v>
      </c>
      <c r="D112" s="101" t="s">
        <v>10</v>
      </c>
      <c r="E112" s="99">
        <v>2</v>
      </c>
      <c r="F112" s="16"/>
      <c r="G112" s="103">
        <f>E112*F112</f>
        <v>0</v>
      </c>
    </row>
    <row r="113" spans="1:7" s="99" customFormat="1" ht="57.5">
      <c r="A113" s="118"/>
      <c r="B113" s="115">
        <v>2.2000000000000002</v>
      </c>
      <c r="C113" s="100" t="s">
        <v>116</v>
      </c>
      <c r="D113" s="101" t="s">
        <v>10</v>
      </c>
      <c r="E113" s="99">
        <v>2</v>
      </c>
      <c r="F113" s="16"/>
      <c r="G113" s="103">
        <f>E113*F113</f>
        <v>0</v>
      </c>
    </row>
    <row r="114" spans="1:7" s="90" customFormat="1" ht="11.5">
      <c r="A114" s="86"/>
      <c r="C114" s="89"/>
      <c r="E114" s="125"/>
      <c r="F114" s="13"/>
    </row>
    <row r="115" spans="1:7" s="107" customFormat="1" ht="46">
      <c r="A115" s="118"/>
      <c r="B115" s="115">
        <v>2.21</v>
      </c>
      <c r="C115" s="100" t="s">
        <v>63</v>
      </c>
      <c r="D115" s="101" t="s">
        <v>12</v>
      </c>
      <c r="E115" s="99">
        <v>72</v>
      </c>
      <c r="F115" s="16"/>
      <c r="G115" s="103">
        <f>E115*F115</f>
        <v>0</v>
      </c>
    </row>
    <row r="116" spans="1:7" s="90" customFormat="1" ht="11.5">
      <c r="A116" s="86"/>
      <c r="B116" s="115"/>
      <c r="C116" s="89"/>
      <c r="E116" s="125"/>
      <c r="F116" s="13"/>
    </row>
    <row r="117" spans="1:7" s="90" customFormat="1" ht="34.5">
      <c r="A117" s="86"/>
      <c r="B117" s="115">
        <v>2.2200000000000002</v>
      </c>
      <c r="C117" s="88" t="s">
        <v>20</v>
      </c>
      <c r="D117" s="89" t="s">
        <v>21</v>
      </c>
      <c r="E117" s="90">
        <v>30</v>
      </c>
      <c r="F117" s="30"/>
      <c r="G117" s="92">
        <f>E117*F117</f>
        <v>0</v>
      </c>
    </row>
    <row r="118" spans="1:7" s="90" customFormat="1" ht="11.5">
      <c r="A118" s="86"/>
      <c r="B118" s="115"/>
      <c r="C118" s="88"/>
      <c r="D118" s="89"/>
      <c r="F118" s="17"/>
      <c r="G118" s="92"/>
    </row>
    <row r="119" spans="1:7" ht="69">
      <c r="A119" s="86"/>
      <c r="B119" s="115">
        <v>2.23</v>
      </c>
      <c r="C119" s="88" t="s">
        <v>38</v>
      </c>
      <c r="D119" s="89"/>
      <c r="E119" s="90"/>
      <c r="F119" s="17"/>
      <c r="G119" s="92">
        <f>SUM(G66:G118)*0.1</f>
        <v>0</v>
      </c>
    </row>
    <row r="120" spans="1:7" s="41" customFormat="1" ht="13">
      <c r="A120" s="35"/>
      <c r="B120" s="36"/>
      <c r="C120" s="37"/>
      <c r="D120" s="38"/>
      <c r="E120" s="39"/>
      <c r="F120" s="18"/>
      <c r="G120" s="40"/>
    </row>
    <row r="121" spans="1:7" s="41" customFormat="1" ht="13">
      <c r="A121" s="42"/>
      <c r="B121" s="60"/>
      <c r="C121" s="77" t="s">
        <v>22</v>
      </c>
      <c r="D121" s="61"/>
      <c r="F121" s="23"/>
      <c r="G121" s="78">
        <f>SUM(G66:G120)</f>
        <v>0</v>
      </c>
    </row>
    <row r="122" spans="1:7" ht="13">
      <c r="A122" s="42"/>
      <c r="C122" s="77"/>
      <c r="D122" s="61"/>
      <c r="E122" s="41"/>
      <c r="F122" s="23"/>
    </row>
    <row r="123" spans="1:7" s="41" customFormat="1" ht="13">
      <c r="A123" s="126"/>
      <c r="B123" s="36"/>
      <c r="C123" s="77"/>
      <c r="D123" s="61"/>
      <c r="F123" s="23"/>
      <c r="G123" s="40"/>
    </row>
    <row r="124" spans="1:7" s="90" customFormat="1" ht="13">
      <c r="A124" s="41"/>
      <c r="B124" s="60">
        <v>3</v>
      </c>
      <c r="C124" s="42" t="s">
        <v>7</v>
      </c>
      <c r="D124" s="61"/>
      <c r="E124" s="41"/>
      <c r="F124" s="23"/>
      <c r="G124" s="40"/>
    </row>
    <row r="125" spans="1:7" s="90" customFormat="1" ht="11.5">
      <c r="A125" s="127"/>
      <c r="B125" s="87"/>
      <c r="C125" s="128"/>
      <c r="D125" s="129"/>
      <c r="E125" s="106"/>
      <c r="F125" s="28"/>
      <c r="G125" s="92"/>
    </row>
    <row r="126" spans="1:7" s="90" customFormat="1" ht="46">
      <c r="A126" s="86"/>
      <c r="B126" s="87"/>
      <c r="C126" s="88" t="s">
        <v>45</v>
      </c>
      <c r="D126" s="89"/>
      <c r="F126" s="17"/>
      <c r="G126" s="92"/>
    </row>
    <row r="127" spans="1:7" s="90" customFormat="1" ht="11.5">
      <c r="A127" s="86"/>
      <c r="B127" s="87">
        <v>3.01</v>
      </c>
      <c r="C127" s="88" t="s">
        <v>15</v>
      </c>
      <c r="D127" s="89" t="s">
        <v>10</v>
      </c>
      <c r="E127" s="90">
        <v>1</v>
      </c>
      <c r="F127" s="17"/>
      <c r="G127" s="92">
        <f>E127*F127</f>
        <v>0</v>
      </c>
    </row>
    <row r="128" spans="1:7" s="90" customFormat="1" ht="11.5">
      <c r="A128" s="86"/>
      <c r="B128" s="87">
        <v>3.02</v>
      </c>
      <c r="C128" s="88" t="s">
        <v>16</v>
      </c>
      <c r="D128" s="89" t="s">
        <v>10</v>
      </c>
      <c r="E128" s="90">
        <v>1</v>
      </c>
      <c r="F128" s="17"/>
      <c r="G128" s="92">
        <f>E128*F128</f>
        <v>0</v>
      </c>
    </row>
    <row r="129" spans="1:8" s="99" customFormat="1" ht="11.5">
      <c r="A129" s="86"/>
      <c r="B129" s="87"/>
      <c r="C129" s="87"/>
      <c r="D129" s="88"/>
      <c r="E129" s="89"/>
      <c r="F129" s="12"/>
      <c r="G129" s="91"/>
      <c r="H129" s="92"/>
    </row>
    <row r="130" spans="1:8" s="99" customFormat="1" ht="115">
      <c r="B130" s="87">
        <v>3.03</v>
      </c>
      <c r="C130" s="100" t="s">
        <v>82</v>
      </c>
      <c r="D130" s="101" t="s">
        <v>12</v>
      </c>
      <c r="E130" s="99">
        <v>73</v>
      </c>
      <c r="F130" s="16"/>
      <c r="G130" s="103">
        <f>E130*F130</f>
        <v>0</v>
      </c>
    </row>
    <row r="131" spans="1:8" s="90" customFormat="1" ht="11.5">
      <c r="A131" s="86"/>
      <c r="B131" s="87"/>
      <c r="C131" s="88"/>
      <c r="D131" s="89"/>
      <c r="F131" s="17"/>
      <c r="G131" s="92"/>
    </row>
    <row r="132" spans="1:8" s="90" customFormat="1" ht="34.5">
      <c r="A132" s="86"/>
      <c r="B132" s="87">
        <v>3.04</v>
      </c>
      <c r="C132" s="88" t="s">
        <v>46</v>
      </c>
      <c r="D132" s="89" t="s">
        <v>10</v>
      </c>
      <c r="E132" s="90">
        <v>2</v>
      </c>
      <c r="F132" s="17"/>
      <c r="G132" s="92">
        <f>E132*F132</f>
        <v>0</v>
      </c>
    </row>
    <row r="133" spans="1:8" s="90" customFormat="1" ht="11.5">
      <c r="A133" s="86"/>
      <c r="B133" s="87"/>
      <c r="C133" s="88"/>
      <c r="D133" s="89"/>
      <c r="F133" s="17"/>
      <c r="G133" s="92"/>
    </row>
    <row r="134" spans="1:8" s="90" customFormat="1" ht="34.5">
      <c r="A134" s="86"/>
      <c r="B134" s="87">
        <v>3.05</v>
      </c>
      <c r="C134" s="88" t="s">
        <v>97</v>
      </c>
      <c r="D134" s="89" t="s">
        <v>10</v>
      </c>
      <c r="E134" s="90">
        <v>1</v>
      </c>
      <c r="F134" s="17"/>
      <c r="G134" s="92">
        <f>E134*F134</f>
        <v>0</v>
      </c>
    </row>
    <row r="135" spans="1:8" s="90" customFormat="1" ht="11.5">
      <c r="A135" s="127"/>
      <c r="B135" s="87"/>
      <c r="C135" s="88"/>
      <c r="D135" s="89"/>
      <c r="F135" s="17"/>
      <c r="G135" s="92"/>
    </row>
    <row r="136" spans="1:8" s="99" customFormat="1" ht="69">
      <c r="A136" s="86"/>
      <c r="B136" s="87">
        <v>3.06</v>
      </c>
      <c r="C136" s="88" t="s">
        <v>83</v>
      </c>
      <c r="D136" s="89" t="s">
        <v>10</v>
      </c>
      <c r="E136" s="90">
        <v>16</v>
      </c>
      <c r="F136" s="17"/>
      <c r="G136" s="92">
        <f>E136*F136</f>
        <v>0</v>
      </c>
    </row>
    <row r="137" spans="1:8" s="90" customFormat="1" ht="11.5">
      <c r="A137" s="127"/>
      <c r="B137" s="87"/>
      <c r="C137" s="88"/>
      <c r="D137" s="89"/>
      <c r="F137" s="17"/>
      <c r="G137" s="92"/>
    </row>
    <row r="138" spans="1:8" s="99" customFormat="1" ht="69">
      <c r="A138" s="86"/>
      <c r="B138" s="87">
        <v>3.07</v>
      </c>
      <c r="C138" s="88" t="s">
        <v>84</v>
      </c>
      <c r="D138" s="89" t="s">
        <v>10</v>
      </c>
      <c r="E138" s="90">
        <v>6</v>
      </c>
      <c r="F138" s="17"/>
      <c r="G138" s="92">
        <f>E138*F138</f>
        <v>0</v>
      </c>
    </row>
    <row r="139" spans="1:8" s="99" customFormat="1" ht="11.5">
      <c r="A139" s="86"/>
      <c r="B139" s="87"/>
      <c r="C139" s="88"/>
      <c r="D139" s="89"/>
      <c r="E139" s="90"/>
      <c r="F139" s="17"/>
      <c r="G139" s="92"/>
    </row>
    <row r="140" spans="1:8" s="90" customFormat="1" ht="46">
      <c r="A140" s="86"/>
      <c r="B140" s="87">
        <v>3.08</v>
      </c>
      <c r="C140" s="88" t="s">
        <v>98</v>
      </c>
      <c r="D140" s="89" t="s">
        <v>12</v>
      </c>
      <c r="E140" s="90">
        <v>72</v>
      </c>
      <c r="F140" s="17"/>
      <c r="G140" s="92">
        <f>E140*F140</f>
        <v>0</v>
      </c>
    </row>
    <row r="141" spans="1:8" s="90" customFormat="1" ht="11.5">
      <c r="A141" s="86"/>
      <c r="B141" s="87"/>
      <c r="C141" s="88"/>
      <c r="D141" s="89"/>
      <c r="F141" s="17"/>
      <c r="G141" s="92"/>
    </row>
    <row r="142" spans="1:8" s="90" customFormat="1" ht="46">
      <c r="A142" s="86"/>
      <c r="B142" s="87">
        <v>3.09</v>
      </c>
      <c r="C142" s="88" t="s">
        <v>58</v>
      </c>
      <c r="D142" s="89" t="s">
        <v>10</v>
      </c>
      <c r="E142" s="90">
        <v>12</v>
      </c>
      <c r="F142" s="17"/>
      <c r="G142" s="92">
        <f>E142*F142</f>
        <v>0</v>
      </c>
    </row>
    <row r="143" spans="1:8" s="90" customFormat="1" ht="11.5">
      <c r="A143" s="86"/>
      <c r="B143" s="87"/>
      <c r="C143" s="88"/>
      <c r="D143" s="89"/>
      <c r="F143" s="17"/>
      <c r="G143" s="92"/>
    </row>
    <row r="144" spans="1:8" s="90" customFormat="1" ht="46">
      <c r="A144" s="86"/>
      <c r="B144" s="87">
        <v>3.1</v>
      </c>
      <c r="C144" s="88" t="s">
        <v>65</v>
      </c>
      <c r="D144" s="89" t="s">
        <v>10</v>
      </c>
      <c r="E144" s="90">
        <v>1</v>
      </c>
      <c r="F144" s="17"/>
      <c r="G144" s="92">
        <f>E144*F144</f>
        <v>0</v>
      </c>
    </row>
    <row r="145" spans="1:7" s="90" customFormat="1" ht="11.5">
      <c r="A145" s="86"/>
      <c r="B145" s="87"/>
      <c r="C145" s="88"/>
      <c r="D145" s="89"/>
      <c r="F145" s="17"/>
      <c r="G145" s="92"/>
    </row>
    <row r="146" spans="1:7" s="90" customFormat="1" ht="46">
      <c r="A146" s="86"/>
      <c r="B146" s="87">
        <v>3.11</v>
      </c>
      <c r="C146" s="88" t="s">
        <v>99</v>
      </c>
      <c r="D146" s="89" t="s">
        <v>12</v>
      </c>
      <c r="E146" s="90">
        <v>72</v>
      </c>
      <c r="F146" s="17"/>
      <c r="G146" s="92">
        <f>E146*F146</f>
        <v>0</v>
      </c>
    </row>
    <row r="147" spans="1:7" s="90" customFormat="1" ht="12" customHeight="1">
      <c r="A147" s="86"/>
      <c r="B147" s="87"/>
      <c r="C147" s="88"/>
      <c r="D147" s="89"/>
      <c r="F147" s="17"/>
      <c r="G147" s="92"/>
    </row>
    <row r="148" spans="1:7" s="90" customFormat="1" ht="23">
      <c r="A148" s="86"/>
      <c r="B148" s="87">
        <v>3.12</v>
      </c>
      <c r="C148" s="88" t="s">
        <v>100</v>
      </c>
      <c r="D148" s="89" t="s">
        <v>10</v>
      </c>
      <c r="E148" s="90">
        <v>4</v>
      </c>
      <c r="F148" s="16"/>
      <c r="G148" s="92">
        <f>E148*F148</f>
        <v>0</v>
      </c>
    </row>
    <row r="149" spans="1:7" s="90" customFormat="1" ht="12.75" customHeight="1">
      <c r="A149" s="86"/>
      <c r="B149" s="87"/>
      <c r="C149" s="88"/>
      <c r="D149" s="89"/>
      <c r="F149" s="17"/>
      <c r="G149" s="92"/>
    </row>
    <row r="150" spans="1:7" s="90" customFormat="1" ht="23">
      <c r="A150" s="86"/>
      <c r="B150" s="87">
        <v>3.13</v>
      </c>
      <c r="C150" s="88" t="s">
        <v>43</v>
      </c>
      <c r="D150" s="89" t="s">
        <v>10</v>
      </c>
      <c r="E150" s="90">
        <v>2</v>
      </c>
      <c r="F150" s="17"/>
      <c r="G150" s="92">
        <f>E150*F150</f>
        <v>0</v>
      </c>
    </row>
    <row r="151" spans="1:7" s="90" customFormat="1" ht="11.5">
      <c r="A151" s="86"/>
      <c r="B151" s="87"/>
      <c r="C151" s="88"/>
      <c r="D151" s="89"/>
      <c r="F151" s="17"/>
      <c r="G151" s="92"/>
    </row>
    <row r="152" spans="1:7" s="90" customFormat="1" ht="23">
      <c r="A152" s="86"/>
      <c r="B152" s="87">
        <v>3.14</v>
      </c>
      <c r="C152" s="88" t="s">
        <v>101</v>
      </c>
      <c r="D152" s="89" t="s">
        <v>10</v>
      </c>
      <c r="E152" s="90">
        <v>1</v>
      </c>
      <c r="F152" s="17"/>
      <c r="G152" s="92">
        <f>E152*F152</f>
        <v>0</v>
      </c>
    </row>
    <row r="153" spans="1:7" s="90" customFormat="1" ht="11.5">
      <c r="A153" s="86"/>
      <c r="B153" s="87"/>
      <c r="C153" s="88"/>
      <c r="D153" s="89"/>
      <c r="F153" s="17"/>
      <c r="G153" s="92"/>
    </row>
    <row r="154" spans="1:7" s="90" customFormat="1" ht="23">
      <c r="A154" s="86"/>
      <c r="B154" s="87">
        <v>3.15</v>
      </c>
      <c r="C154" s="88" t="s">
        <v>102</v>
      </c>
      <c r="D154" s="89" t="s">
        <v>10</v>
      </c>
      <c r="E154" s="90">
        <v>4</v>
      </c>
      <c r="F154" s="17"/>
      <c r="G154" s="92">
        <f>E154*F154</f>
        <v>0</v>
      </c>
    </row>
    <row r="155" spans="1:7" s="90" customFormat="1" ht="11.5">
      <c r="A155" s="86"/>
      <c r="B155" s="87"/>
      <c r="C155" s="88"/>
      <c r="D155" s="89"/>
      <c r="F155" s="17"/>
      <c r="G155" s="92"/>
    </row>
    <row r="156" spans="1:7" s="90" customFormat="1" ht="46">
      <c r="A156" s="86"/>
      <c r="B156" s="87">
        <v>3.16</v>
      </c>
      <c r="C156" s="88" t="s">
        <v>64</v>
      </c>
      <c r="D156" s="89" t="s">
        <v>10</v>
      </c>
      <c r="E156" s="90">
        <v>1</v>
      </c>
      <c r="F156" s="17"/>
      <c r="G156" s="92">
        <f>E156*F156</f>
        <v>0</v>
      </c>
    </row>
    <row r="157" spans="1:7" s="90" customFormat="1" ht="11.5">
      <c r="A157" s="86"/>
      <c r="B157" s="87"/>
      <c r="C157" s="88"/>
      <c r="D157" s="89"/>
      <c r="F157" s="17"/>
      <c r="G157" s="92"/>
    </row>
    <row r="158" spans="1:7" s="90" customFormat="1" ht="34.5">
      <c r="A158" s="86"/>
      <c r="B158" s="87">
        <v>3.17</v>
      </c>
      <c r="C158" s="88" t="s">
        <v>103</v>
      </c>
      <c r="D158" s="89" t="s">
        <v>10</v>
      </c>
      <c r="E158" s="90">
        <v>1</v>
      </c>
      <c r="F158" s="17"/>
      <c r="G158" s="92">
        <f>E158*F158</f>
        <v>0</v>
      </c>
    </row>
    <row r="159" spans="1:7" s="90" customFormat="1" ht="11.5">
      <c r="A159" s="86"/>
      <c r="B159" s="87"/>
      <c r="C159" s="88"/>
      <c r="D159" s="89"/>
      <c r="F159" s="17"/>
      <c r="G159" s="92"/>
    </row>
    <row r="160" spans="1:7" s="90" customFormat="1" ht="47.25" customHeight="1">
      <c r="A160" s="86"/>
      <c r="B160" s="87">
        <v>3.18</v>
      </c>
      <c r="C160" s="130" t="s">
        <v>66</v>
      </c>
      <c r="D160" s="131" t="s">
        <v>10</v>
      </c>
      <c r="E160" s="132">
        <v>2</v>
      </c>
      <c r="F160" s="17"/>
      <c r="G160" s="92">
        <f>E160*F160</f>
        <v>0</v>
      </c>
    </row>
    <row r="161" spans="1:7" s="90" customFormat="1" ht="11.5">
      <c r="A161" s="86"/>
      <c r="B161" s="87"/>
      <c r="C161" s="88"/>
      <c r="D161" s="89"/>
      <c r="F161" s="17"/>
      <c r="G161" s="92"/>
    </row>
    <row r="162" spans="1:7" s="90" customFormat="1" ht="23">
      <c r="A162" s="86"/>
      <c r="B162" s="87">
        <v>3.19</v>
      </c>
      <c r="C162" s="88" t="s">
        <v>23</v>
      </c>
      <c r="D162" s="89" t="s">
        <v>10</v>
      </c>
      <c r="E162" s="90">
        <v>1</v>
      </c>
      <c r="F162" s="17"/>
      <c r="G162" s="92">
        <f>E162*F162</f>
        <v>0</v>
      </c>
    </row>
    <row r="163" spans="1:7" s="90" customFormat="1" ht="11.5">
      <c r="A163" s="86"/>
      <c r="B163" s="87"/>
      <c r="C163" s="88"/>
      <c r="D163" s="89"/>
      <c r="F163" s="17"/>
      <c r="G163" s="92"/>
    </row>
    <row r="164" spans="1:7" s="90" customFormat="1" ht="57.5">
      <c r="A164" s="86"/>
      <c r="B164" s="87">
        <v>3.2</v>
      </c>
      <c r="C164" s="88" t="s">
        <v>24</v>
      </c>
      <c r="D164" s="89" t="s">
        <v>10</v>
      </c>
      <c r="E164" s="90">
        <v>1</v>
      </c>
      <c r="F164" s="17"/>
      <c r="G164" s="92">
        <f>E164*F164</f>
        <v>0</v>
      </c>
    </row>
    <row r="165" spans="1:7" s="90" customFormat="1" ht="11.5">
      <c r="A165" s="86"/>
      <c r="B165" s="87"/>
      <c r="C165" s="88"/>
      <c r="D165" s="89"/>
      <c r="F165" s="17"/>
      <c r="G165" s="92"/>
    </row>
    <row r="166" spans="1:7" s="90" customFormat="1" ht="23">
      <c r="A166" s="86"/>
      <c r="B166" s="87">
        <v>3.21</v>
      </c>
      <c r="C166" s="88" t="s">
        <v>51</v>
      </c>
      <c r="D166" s="89" t="s">
        <v>10</v>
      </c>
      <c r="E166" s="90">
        <v>1</v>
      </c>
      <c r="F166" s="17"/>
      <c r="G166" s="92">
        <f>E166*F166</f>
        <v>0</v>
      </c>
    </row>
    <row r="167" spans="1:7" s="90" customFormat="1" ht="11.5">
      <c r="A167" s="86"/>
      <c r="B167" s="87"/>
      <c r="C167" s="88"/>
      <c r="D167" s="89"/>
      <c r="F167" s="17"/>
      <c r="G167" s="92"/>
    </row>
    <row r="168" spans="1:7" s="90" customFormat="1" ht="34.5">
      <c r="A168" s="86"/>
      <c r="B168" s="87">
        <v>3.22</v>
      </c>
      <c r="C168" s="88" t="s">
        <v>70</v>
      </c>
      <c r="D168" s="89" t="s">
        <v>12</v>
      </c>
      <c r="E168" s="90">
        <v>72</v>
      </c>
      <c r="F168" s="17"/>
      <c r="G168" s="92">
        <f>E168*F168</f>
        <v>0</v>
      </c>
    </row>
    <row r="169" spans="1:7" s="90" customFormat="1" ht="11.5">
      <c r="A169" s="86"/>
      <c r="B169" s="87"/>
      <c r="C169" s="88"/>
      <c r="D169" s="89"/>
      <c r="F169" s="17"/>
      <c r="G169" s="92"/>
    </row>
    <row r="170" spans="1:7" ht="69">
      <c r="A170" s="86"/>
      <c r="B170" s="87">
        <v>3.23</v>
      </c>
      <c r="C170" s="88" t="s">
        <v>39</v>
      </c>
      <c r="D170" s="89"/>
      <c r="E170" s="90"/>
      <c r="F170" s="17"/>
      <c r="G170" s="92">
        <f>SUM(G125:G169)*0.1</f>
        <v>0</v>
      </c>
    </row>
    <row r="172" spans="1:7" ht="13">
      <c r="C172" s="77" t="s">
        <v>7</v>
      </c>
      <c r="D172" s="61"/>
      <c r="E172" s="41"/>
      <c r="F172" s="23"/>
      <c r="G172" s="78">
        <f>SUM(G124:G171)</f>
        <v>0</v>
      </c>
    </row>
    <row r="173" spans="1:7" ht="13">
      <c r="C173" s="77"/>
      <c r="D173" s="61"/>
      <c r="E173" s="41"/>
      <c r="F173" s="23"/>
      <c r="G173" s="78"/>
    </row>
    <row r="175" spans="1:7" ht="13">
      <c r="A175" s="42"/>
      <c r="B175" s="60">
        <v>4</v>
      </c>
      <c r="C175" s="42" t="s">
        <v>8</v>
      </c>
      <c r="D175" s="61"/>
      <c r="E175" s="41"/>
      <c r="F175" s="23"/>
    </row>
    <row r="176" spans="1:7" s="90" customFormat="1" ht="11.5">
      <c r="A176" s="86"/>
      <c r="B176" s="87"/>
      <c r="C176" s="88"/>
      <c r="D176" s="89"/>
      <c r="F176" s="17"/>
      <c r="G176" s="92"/>
    </row>
    <row r="177" spans="1:7" s="90" customFormat="1" ht="11.5">
      <c r="A177" s="86"/>
      <c r="B177" s="87"/>
      <c r="C177" s="128" t="s">
        <v>25</v>
      </c>
      <c r="D177" s="89"/>
      <c r="F177" s="17"/>
      <c r="G177" s="92"/>
    </row>
    <row r="178" spans="1:7" s="90" customFormat="1" ht="11.5">
      <c r="A178" s="86"/>
      <c r="B178" s="87"/>
      <c r="C178" s="127"/>
      <c r="D178" s="89"/>
      <c r="F178" s="17"/>
      <c r="G178" s="92"/>
    </row>
    <row r="179" spans="1:7" s="90" customFormat="1" ht="23">
      <c r="A179" s="86"/>
      <c r="B179" s="87">
        <v>4.01</v>
      </c>
      <c r="C179" s="88" t="s">
        <v>104</v>
      </c>
      <c r="D179" s="89" t="s">
        <v>12</v>
      </c>
      <c r="E179" s="90">
        <v>36</v>
      </c>
      <c r="F179" s="17"/>
      <c r="G179" s="92">
        <f>E179*F179</f>
        <v>0</v>
      </c>
    </row>
    <row r="180" spans="1:7" s="90" customFormat="1" ht="11.5">
      <c r="A180" s="86"/>
      <c r="B180" s="87"/>
      <c r="C180" s="127"/>
      <c r="D180" s="89"/>
      <c r="F180" s="17"/>
      <c r="G180" s="92"/>
    </row>
    <row r="181" spans="1:7" s="90" customFormat="1" ht="23">
      <c r="A181" s="86"/>
      <c r="B181" s="87">
        <v>4.0199999999999996</v>
      </c>
      <c r="C181" s="88" t="s">
        <v>105</v>
      </c>
      <c r="D181" s="89" t="s">
        <v>12</v>
      </c>
      <c r="E181" s="90">
        <v>48</v>
      </c>
      <c r="F181" s="30"/>
      <c r="G181" s="92">
        <f>E181*F181</f>
        <v>0</v>
      </c>
    </row>
    <row r="182" spans="1:7" s="99" customFormat="1" ht="11.5">
      <c r="A182" s="118"/>
      <c r="B182" s="87"/>
      <c r="C182" s="100"/>
      <c r="D182" s="101"/>
      <c r="F182" s="16"/>
      <c r="G182" s="103"/>
    </row>
    <row r="183" spans="1:7" s="99" customFormat="1" ht="11.5">
      <c r="A183" s="118"/>
      <c r="B183" s="87"/>
      <c r="C183" s="128" t="s">
        <v>88</v>
      </c>
      <c r="D183" s="101"/>
      <c r="F183" s="16"/>
      <c r="G183" s="103"/>
    </row>
    <row r="184" spans="1:7" s="99" customFormat="1" ht="11.5">
      <c r="A184" s="118"/>
      <c r="B184" s="87"/>
      <c r="C184" s="100"/>
      <c r="D184" s="101"/>
      <c r="F184" s="16"/>
      <c r="G184" s="103"/>
    </row>
    <row r="185" spans="1:7" s="99" customFormat="1" ht="23">
      <c r="A185" s="118"/>
      <c r="B185" s="87">
        <v>4.03</v>
      </c>
      <c r="C185" s="88" t="s">
        <v>106</v>
      </c>
      <c r="D185" s="89" t="s">
        <v>10</v>
      </c>
      <c r="E185" s="90">
        <v>4</v>
      </c>
      <c r="F185" s="30"/>
      <c r="G185" s="92">
        <f>E185*F185</f>
        <v>0</v>
      </c>
    </row>
    <row r="186" spans="1:7" s="99" customFormat="1" ht="11.5">
      <c r="A186" s="118"/>
      <c r="B186" s="87"/>
      <c r="C186" s="100"/>
      <c r="D186" s="101"/>
      <c r="F186" s="16"/>
      <c r="G186" s="103"/>
    </row>
    <row r="187" spans="1:7" s="90" customFormat="1" ht="11.5">
      <c r="B187" s="87"/>
      <c r="C187" s="128" t="s">
        <v>26</v>
      </c>
      <c r="D187" s="89"/>
      <c r="F187" s="17"/>
      <c r="G187" s="92"/>
    </row>
    <row r="188" spans="1:7" s="90" customFormat="1" ht="11.5">
      <c r="A188" s="133"/>
      <c r="B188" s="87"/>
      <c r="C188" s="88"/>
      <c r="D188" s="89"/>
      <c r="F188" s="17"/>
      <c r="G188" s="92"/>
    </row>
    <row r="189" spans="1:7" s="90" customFormat="1" ht="11.5">
      <c r="A189" s="86"/>
      <c r="B189" s="87">
        <v>4.04</v>
      </c>
      <c r="C189" s="88" t="s">
        <v>107</v>
      </c>
      <c r="D189" s="89" t="s">
        <v>10</v>
      </c>
      <c r="E189" s="90">
        <v>1</v>
      </c>
      <c r="F189" s="17"/>
      <c r="G189" s="92">
        <f>E189*F189</f>
        <v>0</v>
      </c>
    </row>
    <row r="190" spans="1:7" s="134" customFormat="1" ht="11.5">
      <c r="A190" s="118"/>
      <c r="B190" s="87"/>
      <c r="C190" s="100"/>
      <c r="D190" s="101"/>
      <c r="E190" s="99"/>
      <c r="F190" s="16"/>
      <c r="G190" s="103"/>
    </row>
    <row r="191" spans="1:7" s="90" customFormat="1" ht="11.5">
      <c r="A191" s="86"/>
      <c r="B191" s="87">
        <v>4.05</v>
      </c>
      <c r="C191" s="88" t="s">
        <v>61</v>
      </c>
      <c r="D191" s="89" t="s">
        <v>10</v>
      </c>
      <c r="E191" s="90">
        <v>1</v>
      </c>
      <c r="F191" s="17"/>
      <c r="G191" s="92">
        <f>E191*F191</f>
        <v>0</v>
      </c>
    </row>
    <row r="192" spans="1:7" s="90" customFormat="1" ht="11.5">
      <c r="A192" s="86"/>
      <c r="B192" s="87"/>
      <c r="C192" s="88"/>
      <c r="D192" s="89"/>
      <c r="F192" s="17"/>
      <c r="G192" s="92"/>
    </row>
    <row r="193" spans="1:7" s="90" customFormat="1" ht="11.5">
      <c r="A193" s="86"/>
      <c r="B193" s="87">
        <v>4.0599999999999996</v>
      </c>
      <c r="C193" s="88" t="s">
        <v>62</v>
      </c>
      <c r="D193" s="89" t="s">
        <v>10</v>
      </c>
      <c r="E193" s="90">
        <v>1</v>
      </c>
      <c r="F193" s="17"/>
      <c r="G193" s="92">
        <f>E193*F193</f>
        <v>0</v>
      </c>
    </row>
    <row r="194" spans="1:7" s="99" customFormat="1" ht="11.5">
      <c r="A194" s="118"/>
      <c r="B194" s="87"/>
      <c r="C194" s="100"/>
      <c r="D194" s="101"/>
      <c r="F194" s="16"/>
      <c r="G194" s="103"/>
    </row>
    <row r="195" spans="1:7" s="90" customFormat="1" ht="11.5">
      <c r="B195" s="87"/>
      <c r="C195" s="128" t="s">
        <v>89</v>
      </c>
      <c r="D195" s="89"/>
      <c r="F195" s="17"/>
      <c r="G195" s="92"/>
    </row>
    <row r="196" spans="1:7" s="90" customFormat="1" ht="11.5">
      <c r="A196" s="133"/>
      <c r="B196" s="87"/>
      <c r="C196" s="88"/>
      <c r="D196" s="89"/>
      <c r="F196" s="17"/>
      <c r="G196" s="92"/>
    </row>
    <row r="197" spans="1:7" s="90" customFormat="1" ht="23">
      <c r="A197" s="86"/>
      <c r="B197" s="87">
        <v>4.07</v>
      </c>
      <c r="C197" s="88" t="s">
        <v>108</v>
      </c>
      <c r="D197" s="89" t="s">
        <v>10</v>
      </c>
      <c r="E197" s="90">
        <v>1</v>
      </c>
      <c r="F197" s="17"/>
      <c r="G197" s="92">
        <f>E197*F197</f>
        <v>0</v>
      </c>
    </row>
    <row r="198" spans="1:7" s="90" customFormat="1" ht="11.5">
      <c r="A198" s="133"/>
      <c r="B198" s="87"/>
      <c r="C198" s="88"/>
      <c r="D198" s="89"/>
      <c r="F198" s="17"/>
      <c r="G198" s="92"/>
    </row>
    <row r="199" spans="1:7" s="90" customFormat="1" ht="23.5">
      <c r="A199" s="86"/>
      <c r="B199" s="87">
        <v>4.08</v>
      </c>
      <c r="C199" s="88" t="s">
        <v>109</v>
      </c>
      <c r="D199" s="89" t="s">
        <v>10</v>
      </c>
      <c r="E199" s="90">
        <v>1</v>
      </c>
      <c r="F199" s="17"/>
      <c r="G199" s="92">
        <f>E199*F199</f>
        <v>0</v>
      </c>
    </row>
    <row r="200" spans="1:7" s="90" customFormat="1" ht="11.5">
      <c r="A200" s="133"/>
      <c r="B200" s="87"/>
      <c r="C200" s="88"/>
      <c r="D200" s="89"/>
      <c r="F200" s="17"/>
      <c r="G200" s="92"/>
    </row>
    <row r="201" spans="1:7" s="90" customFormat="1" ht="23.5">
      <c r="A201" s="86"/>
      <c r="B201" s="87">
        <v>4.09</v>
      </c>
      <c r="C201" s="88" t="s">
        <v>110</v>
      </c>
      <c r="D201" s="89" t="s">
        <v>10</v>
      </c>
      <c r="E201" s="90">
        <v>2</v>
      </c>
      <c r="F201" s="17"/>
      <c r="G201" s="92">
        <f>E201*F201</f>
        <v>0</v>
      </c>
    </row>
    <row r="202" spans="1:7" s="99" customFormat="1" ht="11.5">
      <c r="A202" s="118"/>
      <c r="B202" s="115"/>
      <c r="C202" s="100"/>
      <c r="D202" s="101"/>
      <c r="F202" s="16"/>
      <c r="G202" s="103"/>
    </row>
    <row r="203" spans="1:7" s="90" customFormat="1" ht="11.5">
      <c r="A203" s="86"/>
      <c r="B203" s="87"/>
      <c r="C203" s="128" t="s">
        <v>27</v>
      </c>
      <c r="D203" s="89"/>
      <c r="F203" s="17"/>
      <c r="G203" s="92"/>
    </row>
    <row r="204" spans="1:7" s="90" customFormat="1" ht="11.5">
      <c r="A204" s="86"/>
      <c r="B204" s="87"/>
      <c r="C204" s="88"/>
      <c r="D204" s="89"/>
      <c r="F204" s="17"/>
      <c r="G204" s="92"/>
    </row>
    <row r="205" spans="1:7" s="90" customFormat="1" ht="34.5">
      <c r="A205" s="86"/>
      <c r="B205" s="87">
        <v>4.0999999999999996</v>
      </c>
      <c r="C205" s="88" t="s">
        <v>60</v>
      </c>
      <c r="D205" s="89" t="s">
        <v>10</v>
      </c>
      <c r="E205" s="90">
        <v>1</v>
      </c>
      <c r="F205" s="17"/>
      <c r="G205" s="92">
        <f>E205*F205</f>
        <v>0</v>
      </c>
    </row>
    <row r="206" spans="1:7" s="90" customFormat="1" ht="11.5">
      <c r="A206" s="86"/>
      <c r="B206" s="87"/>
      <c r="C206" s="88"/>
      <c r="D206" s="89"/>
      <c r="F206" s="17"/>
      <c r="G206" s="92"/>
    </row>
    <row r="207" spans="1:7" s="90" customFormat="1" ht="34.5">
      <c r="A207" s="86"/>
      <c r="B207" s="87">
        <v>4.1100000000000003</v>
      </c>
      <c r="C207" s="88" t="s">
        <v>111</v>
      </c>
      <c r="D207" s="89" t="s">
        <v>10</v>
      </c>
      <c r="E207" s="90">
        <v>1</v>
      </c>
      <c r="F207" s="17"/>
      <c r="G207" s="92">
        <f>E207*F207</f>
        <v>0</v>
      </c>
    </row>
    <row r="208" spans="1:7" s="90" customFormat="1" ht="11.5">
      <c r="A208" s="86"/>
      <c r="B208" s="87"/>
      <c r="C208" s="88"/>
      <c r="D208" s="89"/>
      <c r="F208" s="17"/>
      <c r="G208" s="92"/>
    </row>
    <row r="209" spans="1:8" s="99" customFormat="1" ht="11.5">
      <c r="A209" s="118"/>
      <c r="B209" s="135"/>
      <c r="C209" s="136" t="s">
        <v>85</v>
      </c>
      <c r="E209" s="101"/>
      <c r="F209" s="14"/>
      <c r="G209" s="102"/>
      <c r="H209" s="103"/>
    </row>
    <row r="210" spans="1:8" s="99" customFormat="1" ht="11.5">
      <c r="A210" s="118"/>
      <c r="B210" s="135"/>
      <c r="C210" s="115"/>
      <c r="D210" s="127"/>
      <c r="E210" s="101"/>
      <c r="F210" s="14"/>
      <c r="G210" s="102"/>
      <c r="H210" s="103"/>
    </row>
    <row r="211" spans="1:8" s="99" customFormat="1" ht="11.5">
      <c r="A211" s="118"/>
      <c r="B211" s="115">
        <v>4.12</v>
      </c>
      <c r="C211" s="100" t="s">
        <v>86</v>
      </c>
      <c r="D211" s="101" t="s">
        <v>12</v>
      </c>
      <c r="E211" s="99">
        <v>18</v>
      </c>
      <c r="F211" s="16"/>
      <c r="G211" s="103">
        <f>E211*F211</f>
        <v>0</v>
      </c>
    </row>
    <row r="212" spans="1:8" s="99" customFormat="1" ht="11.5">
      <c r="A212" s="118"/>
      <c r="B212" s="135"/>
      <c r="C212" s="127"/>
      <c r="D212" s="101"/>
      <c r="F212" s="16"/>
      <c r="G212" s="103"/>
    </row>
    <row r="213" spans="1:8" s="99" customFormat="1" ht="11.5">
      <c r="A213" s="118"/>
      <c r="B213" s="115">
        <v>4.13</v>
      </c>
      <c r="C213" s="100" t="s">
        <v>87</v>
      </c>
      <c r="D213" s="101" t="s">
        <v>12</v>
      </c>
      <c r="E213" s="99">
        <v>73</v>
      </c>
      <c r="F213" s="16"/>
      <c r="G213" s="103">
        <f>E213*F213</f>
        <v>0</v>
      </c>
    </row>
    <row r="214" spans="1:8" s="90" customFormat="1" ht="11.5">
      <c r="A214" s="86"/>
      <c r="B214" s="87"/>
      <c r="C214" s="88"/>
      <c r="D214" s="89"/>
      <c r="F214" s="17"/>
      <c r="G214" s="92"/>
    </row>
    <row r="215" spans="1:8" s="90" customFormat="1" ht="23">
      <c r="A215" s="86"/>
      <c r="B215" s="87"/>
      <c r="C215" s="128" t="s">
        <v>52</v>
      </c>
      <c r="D215" s="89"/>
      <c r="F215" s="17"/>
      <c r="G215" s="92"/>
    </row>
    <row r="216" spans="1:8" s="90" customFormat="1" ht="11.5">
      <c r="A216" s="86"/>
      <c r="B216" s="87">
        <v>4.1399999999999997</v>
      </c>
      <c r="C216" s="88" t="s">
        <v>0</v>
      </c>
      <c r="D216" s="89" t="s">
        <v>10</v>
      </c>
      <c r="E216" s="90">
        <v>4</v>
      </c>
      <c r="F216" s="17"/>
      <c r="G216" s="92">
        <f t="shared" ref="G216:G217" si="0">F216*E216</f>
        <v>0</v>
      </c>
    </row>
    <row r="217" spans="1:8" s="90" customFormat="1" ht="11.5">
      <c r="A217" s="86"/>
      <c r="B217" s="87">
        <v>4.1500000000000004</v>
      </c>
      <c r="C217" s="88" t="s">
        <v>112</v>
      </c>
      <c r="D217" s="89" t="s">
        <v>10</v>
      </c>
      <c r="E217" s="90">
        <v>1</v>
      </c>
      <c r="F217" s="17"/>
      <c r="G217" s="92">
        <f t="shared" si="0"/>
        <v>0</v>
      </c>
    </row>
    <row r="218" spans="1:8" s="90" customFormat="1" ht="11.5">
      <c r="A218" s="86"/>
      <c r="B218" s="87"/>
      <c r="C218" s="88"/>
      <c r="D218" s="89"/>
      <c r="F218" s="17"/>
      <c r="G218" s="92"/>
    </row>
    <row r="219" spans="1:8" s="90" customFormat="1" ht="23">
      <c r="A219" s="86"/>
      <c r="B219" s="87"/>
      <c r="C219" s="128" t="s">
        <v>28</v>
      </c>
      <c r="D219" s="89"/>
      <c r="F219" s="17"/>
      <c r="G219" s="92"/>
    </row>
    <row r="220" spans="1:8" s="90" customFormat="1" ht="11.5">
      <c r="A220" s="86"/>
      <c r="B220" s="87">
        <v>4.16</v>
      </c>
      <c r="C220" s="88" t="s">
        <v>57</v>
      </c>
      <c r="D220" s="89" t="s">
        <v>10</v>
      </c>
      <c r="E220" s="90">
        <v>32</v>
      </c>
      <c r="F220" s="16"/>
      <c r="G220" s="92">
        <f>E220*F220</f>
        <v>0</v>
      </c>
    </row>
    <row r="221" spans="1:8" s="99" customFormat="1" ht="11.5">
      <c r="A221" s="118"/>
      <c r="B221" s="87">
        <v>4.17</v>
      </c>
      <c r="C221" s="99" t="s">
        <v>113</v>
      </c>
      <c r="D221" s="101" t="s">
        <v>10</v>
      </c>
      <c r="E221" s="99">
        <v>8</v>
      </c>
      <c r="F221" s="16"/>
      <c r="G221" s="103">
        <f>E221*F221</f>
        <v>0</v>
      </c>
    </row>
    <row r="222" spans="1:8" s="99" customFormat="1" ht="11.5">
      <c r="A222" s="136"/>
      <c r="B222" s="115"/>
      <c r="C222" s="136"/>
      <c r="D222" s="95"/>
      <c r="E222" s="134"/>
      <c r="F222" s="33"/>
      <c r="G222" s="103"/>
    </row>
    <row r="223" spans="1:8" s="90" customFormat="1" ht="23">
      <c r="A223" s="86"/>
      <c r="B223" s="87">
        <v>4.18</v>
      </c>
      <c r="C223" s="127" t="s">
        <v>40</v>
      </c>
      <c r="D223" s="89" t="s">
        <v>10</v>
      </c>
      <c r="E223" s="90">
        <v>1</v>
      </c>
      <c r="F223" s="17"/>
      <c r="G223" s="92">
        <f>E223*F223</f>
        <v>0</v>
      </c>
    </row>
    <row r="224" spans="1:8" s="90" customFormat="1" ht="11.5">
      <c r="A224" s="86"/>
      <c r="B224" s="87"/>
      <c r="C224" s="88"/>
      <c r="D224" s="89"/>
      <c r="F224" s="17"/>
      <c r="G224" s="92"/>
    </row>
    <row r="225" spans="1:7" s="90" customFormat="1" ht="11.5">
      <c r="A225" s="86"/>
      <c r="B225" s="87">
        <v>4.1900000000000004</v>
      </c>
      <c r="C225" s="127" t="s">
        <v>13</v>
      </c>
      <c r="D225" s="89" t="s">
        <v>10</v>
      </c>
      <c r="E225" s="90">
        <v>1</v>
      </c>
      <c r="F225" s="17"/>
      <c r="G225" s="92">
        <f>E225*F225</f>
        <v>0</v>
      </c>
    </row>
    <row r="226" spans="1:7" ht="13">
      <c r="D226" s="61"/>
      <c r="E226" s="41"/>
    </row>
    <row r="227" spans="1:7" s="41" customFormat="1" ht="26">
      <c r="A227" s="42"/>
      <c r="B227" s="60"/>
      <c r="C227" s="77" t="s">
        <v>11</v>
      </c>
      <c r="D227" s="61"/>
      <c r="F227" s="23"/>
      <c r="G227" s="78">
        <f>SUM(G175:G226)</f>
        <v>0</v>
      </c>
    </row>
    <row r="228" spans="1:7" ht="13">
      <c r="C228" s="77"/>
    </row>
  </sheetData>
  <sheetProtection algorithmName="SHA-512" hashValue="T3aUbidlwk3/0bqnHjijpooUwREt2qSqNTpTWvpmLV9r+iz02vnjV5lUJ8bBiuxC3ca0e35YrNP+tBkMmWV7QA==" saltValue="PRmBIlesRuHPM8aFm+xLkw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&amp;R&amp;"Frutiger,Italic"&amp;8Sr. Gameljne, odsek 5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6" sqref="D16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2018-07-11T11:37:43Z</cp:lastPrinted>
  <dcterms:created xsi:type="dcterms:W3CDTF">1999-02-01T08:02:21Z</dcterms:created>
  <dcterms:modified xsi:type="dcterms:W3CDTF">2022-06-17T06:19:06Z</dcterms:modified>
</cp:coreProperties>
</file>