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S:\TIS-IS-Snaga\bostjan\popisi za razpis_vo\22_E31653_Gameljne\"/>
    </mc:Choice>
  </mc:AlternateContent>
  <bookViews>
    <workbookView xWindow="4070" yWindow="4070" windowWidth="21600" windowHeight="12740"/>
  </bookViews>
  <sheets>
    <sheet name="Popis" sheetId="1" r:id="rId1"/>
    <sheet name="Izmere" sheetId="2" r:id="rId2"/>
    <sheet name="Module1" sheetId="3" state="veryHidden" r:id="rId3"/>
  </sheets>
  <definedNames>
    <definedName name="Izm_11.005">Izmere!$A$12:$H$22</definedName>
    <definedName name="Izm_11.006">Izmere!$A$25:$H$32</definedName>
    <definedName name="Izm_11.007">#REF!</definedName>
    <definedName name="Izm_11.009">#REF!</definedName>
    <definedName name="s_Prip_del">Popis!#REF!</definedName>
    <definedName name="SU_MONTDELA">Popis!$G$158</definedName>
    <definedName name="SU_NABAVAMAT">Popis!$G$203</definedName>
    <definedName name="SU_ZAKLJUČDELA">Popis!#REF!</definedName>
    <definedName name="SU_ZEMDELA">Popis!$G$117</definedName>
    <definedName name="Sub_11">Popis!#REF!</definedName>
    <definedName name="Sub_12">Popis!#REF!</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89" i="1" l="1"/>
  <c r="G144" i="1"/>
  <c r="G109" i="1" l="1"/>
  <c r="G192" i="1" l="1"/>
  <c r="G193" i="1"/>
  <c r="G132" i="1"/>
  <c r="G179" i="1" l="1"/>
  <c r="G171" i="1"/>
  <c r="G84" i="1" l="1"/>
  <c r="G82" i="1"/>
  <c r="G175" i="1" l="1"/>
  <c r="G187" i="1" l="1"/>
  <c r="G142" i="1"/>
  <c r="G74" i="1" l="1"/>
  <c r="G80" i="1"/>
  <c r="G78" i="1"/>
  <c r="G76" i="1"/>
  <c r="G98" i="1" l="1"/>
  <c r="G104" i="1" l="1"/>
  <c r="G197" i="1" l="1"/>
  <c r="G138" i="1" l="1"/>
  <c r="G94" i="1" l="1"/>
  <c r="G146" i="1" l="1"/>
  <c r="G140" i="1" l="1"/>
  <c r="G111" i="1"/>
  <c r="G59" i="1" l="1"/>
  <c r="G173" i="1"/>
  <c r="G128" i="1"/>
  <c r="G130" i="1"/>
  <c r="G113" i="1"/>
  <c r="G167" i="1"/>
  <c r="E17" i="2"/>
  <c r="H22" i="2" s="1"/>
  <c r="G50" i="1"/>
  <c r="G51" i="1"/>
  <c r="G53" i="1"/>
  <c r="G55" i="1"/>
  <c r="G57" i="1"/>
  <c r="G86" i="1"/>
  <c r="G88" i="1"/>
  <c r="G90" i="1"/>
  <c r="G92" i="1"/>
  <c r="G96" i="1"/>
  <c r="G100" i="1"/>
  <c r="G102" i="1"/>
  <c r="G106" i="1"/>
  <c r="G123" i="1"/>
  <c r="G124" i="1"/>
  <c r="G126" i="1"/>
  <c r="G134" i="1"/>
  <c r="G136" i="1"/>
  <c r="G148" i="1"/>
  <c r="G150" i="1"/>
  <c r="G152" i="1"/>
  <c r="G154" i="1"/>
  <c r="G165" i="1"/>
  <c r="G177" i="1"/>
  <c r="G181" i="1"/>
  <c r="G185" i="1"/>
  <c r="G196" i="1"/>
  <c r="G199" i="1" l="1"/>
  <c r="G156" i="1"/>
  <c r="G158" i="1" s="1"/>
  <c r="G36" i="1" s="1"/>
  <c r="G201" i="1"/>
  <c r="G115" i="1"/>
  <c r="G117" i="1" s="1"/>
  <c r="G33" i="1" s="1"/>
  <c r="G61" i="1"/>
  <c r="G63" i="1" s="1"/>
  <c r="G30" i="1" s="1"/>
  <c r="G203" i="1" l="1"/>
  <c r="G39" i="1" s="1"/>
  <c r="G44" i="1" s="1"/>
</calcChain>
</file>

<file path=xl/sharedStrings.xml><?xml version="1.0" encoding="utf-8"?>
<sst xmlns="http://schemas.openxmlformats.org/spreadsheetml/2006/main" count="167" uniqueCount="106">
  <si>
    <t>DN 80</t>
  </si>
  <si>
    <t>POPIS DEL S PREDIZMERAMI IN PREDRAČUNOM</t>
  </si>
  <si>
    <t>INVESTITOR:</t>
  </si>
  <si>
    <t>ŠT. PROJEKTA:</t>
  </si>
  <si>
    <t>DATUM:</t>
  </si>
  <si>
    <t>REKAPITULACIJA</t>
  </si>
  <si>
    <t>ZEMELJSKA DELA</t>
  </si>
  <si>
    <t>MONTAŽNA DELA</t>
  </si>
  <si>
    <t>NABAVA MATERIALA</t>
  </si>
  <si>
    <t>SKUPAJ</t>
  </si>
  <si>
    <t>kos</t>
  </si>
  <si>
    <t>NABAVA VODOVODNEGA MATERIALA</t>
  </si>
  <si>
    <t>m1</t>
  </si>
  <si>
    <t>Transportni stroški nabave materiala.</t>
  </si>
  <si>
    <t>Zakoličenje osi cevovoda z zavarovanjem osi, oznako horizontalnih in vertikalnih lomov, oznako vozlišč, odcepov in zakoličba mesta prevezave na obstoječi cevovod. Obračun za 1 m1.</t>
  </si>
  <si>
    <t>priprava 100%</t>
  </si>
  <si>
    <t>vzpostavitev 100%</t>
  </si>
  <si>
    <t>Postavitev gradbenih profilov na vzpostavljeno os trase cevovoda ter določitev nivoja za merjenje globine izkopa in polaganje cevovoda. Obračun za 1 kos.</t>
  </si>
  <si>
    <t>m3</t>
  </si>
  <si>
    <t>m2</t>
  </si>
  <si>
    <t>Črpanje vode iz gradbene jame v času gradnje.
Obračun za 1 uro.</t>
  </si>
  <si>
    <t>ur</t>
  </si>
  <si>
    <t>GRADBENA DELA</t>
  </si>
  <si>
    <t>Izvedba tlačnega preizkusa cevovoda. Obračun za 1 kos.</t>
  </si>
  <si>
    <t>Dezinfekcija cevovoda pred izvedbo prevezav in vključitvijo v obratovanje. Postavka vključuje izpiranje cevovoda in pridobitev atesta ustreznosti kvalitete vode. Obračun za 1 kos.</t>
  </si>
  <si>
    <t>cevi</t>
  </si>
  <si>
    <t>NL fazonski kosi, prirobnični spoj</t>
  </si>
  <si>
    <t>NL vodovodne armature</t>
  </si>
  <si>
    <t xml:space="preserve">vijaki z matico in podložko iz nerjavečega materiala </t>
  </si>
  <si>
    <t>OBJEKT:</t>
  </si>
  <si>
    <t>NAČRT:</t>
  </si>
  <si>
    <t>Obbetoniranje odcepov, hidrantov, odzračevalnih garnitur, lokov in podbetoniranje NL elementov v jaških, s porabo betona do 0.15-0.40 m3/kos.</t>
  </si>
  <si>
    <t>Zavarovanje nastavkov za zasune, odzračevalne garniture in hidrante z betonskimi montažnimi podložkami, ter namestitev cestnih kap na končno niveleto terena ali cestišča. Obračun za 1 kos.</t>
  </si>
  <si>
    <t>Nabava in dobava peska gr. 0-16 mm in izdelava nasipa za izravnavo dna jarka debeline 10 cm, s planiranjem in utrjevanjem do 95 % trdnosti po standardnem Proktorjevem postopku.
Obračun za 1 m3.</t>
  </si>
  <si>
    <t>DEL:</t>
  </si>
  <si>
    <t>1,0</t>
  </si>
  <si>
    <t>2,0</t>
  </si>
  <si>
    <t>Ostala dodatna in nepredvidena dela. Obračun stroškov po dejanskih stroških porabe časa in materiala po vpisu v gradbeni dnevnik. 
Ocena stroškov 10% vrednosti pripravljalnih del.</t>
  </si>
  <si>
    <t>Ostala dodatna in nepredvidena dela. Obračun stroškov po dejanskih stroških porabe časa in materiala po vpisu v gradbeni dnevnik. 
Ocena stroškov 10% vrednosti gradbenih del.</t>
  </si>
  <si>
    <t>Ostala dodatna in nepredvidena dela. Obračun stroškov po dejanskih stroških porabe časa in materiala po vpisu v gradbeni dnevnik. 
Ocena stroškov 10% vrednosti montažnih del.</t>
  </si>
  <si>
    <t>Dodatni in nepredvideni material: 10% od vrednosti.</t>
  </si>
  <si>
    <t>PRIPRAVLJANA DELA</t>
  </si>
  <si>
    <t>PRIPRAVLJALNA DELA</t>
  </si>
  <si>
    <t>Montaža fazonskih kosov DN 80 na prirobnico. Obračun za 1 kos.</t>
  </si>
  <si>
    <t>Nabava, dobava in izdelava nasipa 20 cm nad temenom cevi iz peska granulacije 0-16 mm. Na peščeno posteljico se izvede 3-5 cm deb. ležišče cevi. Obsip cevi se izvaja v slojih po 15 cm, istočasno na obeh straneh cevi z utrjevanjem po standardem Proktorjevem postopku. 
Obračun za 1 m3.</t>
  </si>
  <si>
    <t>Priprava gradbišča, določitev deponije vodovodnega materiala in zavarovanje. Po končanih delih se gradbišče pospravi in vzpostavi v prvotno stanje.</t>
  </si>
  <si>
    <t>Prekinitev oskrbe na obstoječem vodovodnem cevovodu z obvestilom porabnikom. Ocena stroškov.</t>
  </si>
  <si>
    <t>Ročno planiranje dna jarka v projektiranem padcu. Obračun za 1 m2.</t>
  </si>
  <si>
    <t>Načrt vodovoda</t>
  </si>
  <si>
    <t>Obsip hidrantov in odzračevalnih garnitur z gramoznim materialom (cca 2 m3/ kos fr., 16-32 mm).
Obračun za 1 kos.</t>
  </si>
  <si>
    <t>Križanja z ostalimi obst. komunalnimi vodi. Izkop na mestih križanj se izvaja ročno. Za podporo obstoječega komunalnega voda se izvede lesen provizorij. Dela se izvaja pod nadzorom upravljalca oz. vzdrževalca komunalnega voda.</t>
  </si>
  <si>
    <t>Montaža NL cevi DN 100 na predhodno pripravljeno peščeno posteljico po navodilih projektanta in proizvajalca. Obračun za 1 m1.</t>
  </si>
  <si>
    <t>Izvedba meritev pretokov vode na hidrantih. Obračun za 1 kos.</t>
  </si>
  <si>
    <t>profilirana medprirobnična tesnila z jeklenim obročem</t>
  </si>
  <si>
    <t>ŠT. NAČRTA:</t>
  </si>
  <si>
    <t>FAZA:</t>
  </si>
  <si>
    <t>Zakoličba obstoječih komunalnih vodov, oznaka križanj in stroški nadzora pri križanju vodovoda z ostalimi komunalnimi vodi. 
Obračun po dejanskih stroških.</t>
  </si>
  <si>
    <t>Dobava, nabava zasipnega materiala -kamniti drobljenec GW/GP 0/100 in zasip jarka do nivoja tampona z utrjevanjem v plasteh po 20 cm.  Obračun za 1 m3.</t>
  </si>
  <si>
    <t>za DN 80 - M16/70</t>
  </si>
  <si>
    <t>Prenos, spuščanje in polaganje NL elementov teže do 25 kg v jarek ter poravnanje v vertikalni in horizontalni smeri. Obračun za 1 kos.</t>
  </si>
  <si>
    <t>Prenos, spuščanje in polaganje cevi NL DN 100 v jarek in ter poravnanje v horizontalni in vertikalni smeri. Obračun za 1 m1.</t>
  </si>
  <si>
    <t>Montaža fazonskih kosov DN 100 na prirobnico. Obračun za 1 kos.</t>
  </si>
  <si>
    <t>DN 100</t>
  </si>
  <si>
    <t>za DN 100 - M 16/70</t>
  </si>
  <si>
    <t>Izdelava proviziranih dostopov do 
objektov preko izkopanih jarkov, iz plohov deb. 5 cm, z ograjo. Obračun za 1 kos.</t>
  </si>
  <si>
    <t>Zaporni ventil z vgradno garnituro, talno kapo in montažno podložno ploščo, PN 10, DN 80, hvgr=1.5-2.3 m.</t>
  </si>
  <si>
    <t>E kos, Vi spoj, PN 10-16, DN 100.</t>
  </si>
  <si>
    <t>F kos, PN 10-16, DN 100.</t>
  </si>
  <si>
    <t>FF kos, l=500 mm, PN 10-16, DN 80.</t>
  </si>
  <si>
    <t>N kos, PN 10-16, DN 80.</t>
  </si>
  <si>
    <t xml:space="preserve">Stroški vzdrževanja prekopanih površin v času rušitve do vzpostavitve v prvotno stanje z upoštevanjem stroškov dela in materiala. Obračun za 1 m1. </t>
  </si>
  <si>
    <t>Montaža zapornega ventila z vgradno garnituro, talno kapo in montažno podložno ploščo, DN 80, na prirobnico. Obračun za 1 kos.</t>
  </si>
  <si>
    <t>Prenos, spuščanje in polaganje NL elementov teže 25-50 kg v jarek ter poravnanje v vertikalni in horizontalni smeri. Obračun za 1 kos.</t>
  </si>
  <si>
    <t>Nabava, dobava in montaža 
tablic za označevanje hidrantov, zračnikov in zasunov. Obračun za 1 kos.</t>
  </si>
  <si>
    <t>Odvoz odkopanega materiala  na začasno gradbeno deponijo do 5 km z nakladanjem na kamion in razkladanjem. Cena na enoto vsebuje strošek deponije. Obračun za 1 m3.</t>
  </si>
  <si>
    <t>Dovoz izkopanega materiala z začasne gradbene deponije in zasip jarka z izkopanim materialom do nivoja tampona z utrjevanjem v plasteh po 20 cm.  Obračun za 1 m3.</t>
  </si>
  <si>
    <t>Nabava in vgradnja sider in stebričkov  označevalnih tablic  za oznako hidrantov, odzračevalnih garnitur in zasunov. Sidro: vroče cinkano, dolžina 600 mm. Stebriček: Al cev d 50 mm, višina 2400 mm.  Obračun za 1 kos.</t>
  </si>
  <si>
    <t>Nabava in polaganje opozorilnega traku nad vodovodnimi cevmi.
Obračun po 1 m1.</t>
  </si>
  <si>
    <t>PZI</t>
  </si>
  <si>
    <t>Dovoz izkopanega materiala z začasne gradbene deponije in izvedba začasne transpotne poti v debelini 30 cm.  Obračun za 1 m3.</t>
  </si>
  <si>
    <t>Po vgradnji ostalih komunalnih vodov se izvede urejanje vozišča skladno z načrtom. Končna ureditev se izvede skladno z načrtom prometnih površin.</t>
  </si>
  <si>
    <t>Koeficient razrahljivosti materiala je upoštevan v ceni za enoto.</t>
  </si>
  <si>
    <t>Montaža podtalnega hidranta-blatnika s talno kapo in montažno podložno ploščo, DN 80, na prirobnico. Obračun za 1 kos.</t>
  </si>
  <si>
    <t>Podtalni hidrant-blatnik, s cestno kapo in montažno podložno ploščo, DN 80, PN 10, z vgradno dolžino l=1.25 m.</t>
  </si>
  <si>
    <t>Čiščenje terena po končanih delih je predmet Načrta prometnih površin.</t>
  </si>
  <si>
    <t>Odvoz odkopanega materiala  gradbiščne poti na začasno deponijo materiala za gradbiščno pot z nakladanjem na kamion in razkladanjem. Cena na enoto vsebuje strošek deponije. Obračun za 1 m3.</t>
  </si>
  <si>
    <t>FFR kos, PN 10-16, DN 100/80.</t>
  </si>
  <si>
    <t xml:space="preserve">V načrtu vodovoda je upoštevan odkop grabiščne poti deb. 30 cm vgrajene pri gradnji kanalizacije in odvoz materiala na začasno deponijo. Nato bo izveden izkop jarka globine potrebne za vgradnjo vodovodne cevi; pri tem je upoštevano, da se 50% izkopane zemljine odpelje na začasno deponijo, za ponovno vgradnjo, preostali del se odpelje na trajno deponijo. Po vgradnji vodovodne cevi in izvedbi obsipa in nasipa nad cevjo s peščenim materialom gr. 0-16, se izvede zasip deloma z izkopanim materialom III. kat., ki je bil odpeljan na začasno deponijo in preostanek z dobavljenim kamnitim drobljencem. Zgornjih 30 cm se izvede z materialom gradbiščne poti, ki je bil vgrajen v fazi izgradnje kanalizacije in odpeljan na začasno deponijo. </t>
  </si>
  <si>
    <t>Opombe:
V popis del ni vključen strošek vzpostavitve vozišča (vezana in nevezana plast v prvotno stanje) na območju sočasne gradnje. Ta strošek je zajet v delilniku za cesto.</t>
  </si>
  <si>
    <t>Odvoz odkopanega materiala  na trajno gradbeno deponijo do 15 km z nakladanjem na kamion, razkladanjem, razgrinjanjem, planiranjem in utrjevanjem v slojih po 50 cm. V ceno je vključen tudi strošek deponije. Obračun za 1 m3.</t>
  </si>
  <si>
    <t>Javno podjetje
VODOVOD KANALIZACIJA SNAGA d.o.o.
Vodovodna cesta 90
1000 Ljubljana</t>
  </si>
  <si>
    <t>NL cev, standard C40, s tesnilom za Standard spoj, DN 100.</t>
  </si>
  <si>
    <t>NL cev, standard C40, s tesnilom za Vi spoj, DN 100.</t>
  </si>
  <si>
    <t>Ročni izkop jarka globine do 2,0 m v terenu III. kat. z nakladanjem na kamion.  Obračun za 1 m3.</t>
  </si>
  <si>
    <r>
      <t>Strojni izkop nasipa gradbiščne poti, deb.  0,30 m z nakladanjem na kamion.  Izkop se izvaja z brežinami v naklonu 70</t>
    </r>
    <r>
      <rPr>
        <sz val="9"/>
        <rFont val="Calibri"/>
        <family val="2"/>
        <charset val="238"/>
      </rPr>
      <t>˚</t>
    </r>
    <r>
      <rPr>
        <sz val="9"/>
        <rFont val="Frutiger"/>
        <family val="2"/>
        <charset val="238"/>
      </rPr>
      <t>. Obračun za 1 m3.</t>
    </r>
  </si>
  <si>
    <t>Strojni izkop jarka globine do 2,0 m v terenu III. kat. z nakladanjem na kamion.  Izkop se izvaja z brežinami v naklonu 70˚. Obračun za 1 m3.</t>
  </si>
  <si>
    <t>Strojni izkop jarka globine do 2,0 m v terenu IV. kat. z nakladanjem na kamion.  Izkop se izvaja z brežinami v naklonu 70˚. Obračun za 1 m3.</t>
  </si>
  <si>
    <t>proj. vodovod pod obst. telekomunikacijskim vodom - vmesni prostor se zapolni s peščenim materialom, zaščita vodovodne cevi se izvede na dolžini 2 m, obračun za 1 križanje</t>
  </si>
  <si>
    <t>Priprava gradbišča v dolžini l=98 m, odstranitev eventuelnih ovir in utrditev delovnega platoja. Po končanih delih se gradbišče pospravi in vzpostavi v prvotno stanje.</t>
  </si>
  <si>
    <t xml:space="preserve">cevovod; Sr. Gameljne, odsek 2
</t>
  </si>
  <si>
    <t>Montaža teleskopske podzemne odzračevalne armature s talno kapo in montažno podložno ploščo, DN 80, na prirobnico. Obračun za 1 kos.</t>
  </si>
  <si>
    <t>T kos, PN 10-16, DN 100/80.</t>
  </si>
  <si>
    <t>Teleskopska odzračevalna garnitura, podzemna vgradnja, s cestno kapo in montažno podložno ploščo, DN 80, PN 16, z vgradno dolžino l=1.25 m.</t>
  </si>
  <si>
    <t>8834_V</t>
  </si>
  <si>
    <t>september 2021</t>
  </si>
  <si>
    <t>Obnova vodovodnega omrežja v območju aglomeracij v MOL - 22 - Gameljne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</si>
</sst>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font>
      <sz val="10"/>
      <name val="Arial"/>
      <charset val="238"/>
    </font>
    <font>
      <sz val="10"/>
      <name val="Frutiger"/>
      <family val="2"/>
      <charset val="238"/>
    </font>
    <font>
      <b/>
      <sz val="10"/>
      <name val="Frutiger"/>
      <family val="2"/>
      <charset val="238"/>
    </font>
    <font>
      <b/>
      <i/>
      <sz val="10"/>
      <name val="Frutiger"/>
      <family val="2"/>
      <charset val="238"/>
    </font>
    <font>
      <sz val="12"/>
      <name val="Frutiger"/>
      <family val="2"/>
      <charset val="238"/>
    </font>
    <font>
      <sz val="9"/>
      <name val="Frutiger"/>
      <family val="2"/>
      <charset val="238"/>
    </font>
    <font>
      <sz val="9"/>
      <color indexed="10"/>
      <name val="Frutiger"/>
      <family val="2"/>
      <charset val="238"/>
    </font>
    <font>
      <b/>
      <sz val="9"/>
      <name val="Frutiger"/>
      <family val="2"/>
      <charset val="238"/>
    </font>
    <font>
      <b/>
      <sz val="12"/>
      <name val="Frutiger"/>
      <family val="2"/>
      <charset val="238"/>
    </font>
    <font>
      <i/>
      <sz val="10"/>
      <name val="Frutiger"/>
      <family val="2"/>
      <charset val="238"/>
    </font>
    <font>
      <b/>
      <sz val="10"/>
      <color rgb="FFFF0000"/>
      <name val="Frutiger"/>
      <family val="2"/>
      <charset val="238"/>
    </font>
    <font>
      <sz val="9"/>
      <color rgb="FFFF0000"/>
      <name val="Frutiger"/>
      <family val="2"/>
      <charset val="238"/>
    </font>
    <font>
      <sz val="10"/>
      <color rgb="FFFF0000"/>
      <name val="Frutiger"/>
      <family val="2"/>
      <charset val="238"/>
    </font>
    <font>
      <b/>
      <i/>
      <sz val="10"/>
      <color rgb="FFFF0000"/>
      <name val="Frutiger"/>
      <family val="2"/>
      <charset val="238"/>
    </font>
    <font>
      <b/>
      <sz val="9"/>
      <color rgb="FFFF0000"/>
      <name val="Frutiger"/>
      <family val="2"/>
      <charset val="238"/>
    </font>
    <font>
      <sz val="9"/>
      <name val="Arial"/>
      <family val="2"/>
      <charset val="238"/>
    </font>
    <font>
      <sz val="9"/>
      <name val="Calibri"/>
      <family val="2"/>
      <charset val="238"/>
    </font>
  </fonts>
  <fills count="2">
    <fill>
      <patternFill patternType="none"/>
    </fill>
    <fill>
      <patternFill patternType="gray125"/>
    </fill>
  </fills>
  <borders count="12">
    <border>
      <left/>
      <right/>
      <top/>
      <bottom/>
      <diagonal/>
    </border>
    <border>
      <left style="medium">
        <color indexed="17"/>
      </left>
      <right/>
      <top style="medium">
        <color indexed="17"/>
      </top>
      <bottom/>
      <diagonal/>
    </border>
    <border>
      <left/>
      <right/>
      <top style="medium">
        <color indexed="17"/>
      </top>
      <bottom/>
      <diagonal/>
    </border>
    <border>
      <left/>
      <right style="medium">
        <color indexed="17"/>
      </right>
      <top style="medium">
        <color indexed="17"/>
      </top>
      <bottom/>
      <diagonal/>
    </border>
    <border>
      <left style="medium">
        <color indexed="17"/>
      </left>
      <right/>
      <top/>
      <bottom/>
      <diagonal/>
    </border>
    <border>
      <left/>
      <right style="medium">
        <color indexed="17"/>
      </right>
      <top/>
      <bottom/>
      <diagonal/>
    </border>
    <border>
      <left style="medium">
        <color indexed="17"/>
      </left>
      <right/>
      <top/>
      <bottom style="medium">
        <color indexed="17"/>
      </bottom>
      <diagonal/>
    </border>
    <border>
      <left/>
      <right/>
      <top/>
      <bottom style="medium">
        <color indexed="17"/>
      </bottom>
      <diagonal/>
    </border>
    <border>
      <left style="medium">
        <color indexed="17"/>
      </left>
      <right style="medium">
        <color indexed="17"/>
      </right>
      <top style="medium">
        <color indexed="17"/>
      </top>
      <bottom style="medium">
        <color indexed="17"/>
      </bottom>
      <diagonal/>
    </border>
    <border>
      <left/>
      <right style="medium">
        <color indexed="17"/>
      </right>
      <top/>
      <bottom style="medium">
        <color indexed="17"/>
      </bottom>
      <diagonal/>
    </border>
    <border>
      <left/>
      <right/>
      <top/>
      <bottom style="medium">
        <color indexed="64"/>
      </bottom>
      <diagonal/>
    </border>
    <border>
      <left/>
      <right/>
      <top/>
      <bottom style="double">
        <color indexed="64"/>
      </bottom>
      <diagonal/>
    </border>
  </borders>
  <cellStyleXfs count="1">
    <xf numFmtId="0" fontId="0" fillId="0" borderId="0"/>
  </cellStyleXfs>
  <cellXfs count="131">
    <xf numFmtId="0" fontId="0" fillId="0" borderId="0" xfId="0"/>
    <xf numFmtId="0" fontId="0" fillId="0" borderId="1" xfId="0" applyBorder="1"/>
    <xf numFmtId="0" fontId="0" fillId="0" borderId="2" xfId="0" applyBorder="1"/>
    <xf numFmtId="0" fontId="0" fillId="0" borderId="3" xfId="0" applyBorder="1"/>
    <xf numFmtId="0" fontId="0" fillId="0" borderId="4" xfId="0" applyBorder="1"/>
    <xf numFmtId="0" fontId="0" fillId="0" borderId="0" xfId="0" applyBorder="1"/>
    <xf numFmtId="0" fontId="0" fillId="0" borderId="5" xfId="0" applyBorder="1"/>
    <xf numFmtId="0" fontId="0" fillId="0" borderId="6" xfId="0" applyBorder="1"/>
    <xf numFmtId="0" fontId="0" fillId="0" borderId="7" xfId="0" applyBorder="1"/>
    <xf numFmtId="0" fontId="0" fillId="0" borderId="8" xfId="0" applyBorder="1"/>
    <xf numFmtId="0" fontId="0" fillId="0" borderId="9" xfId="0" applyBorder="1"/>
    <xf numFmtId="0" fontId="5" fillId="0" borderId="0" xfId="0" applyFont="1" applyProtection="1">
      <protection locked="0"/>
    </xf>
    <xf numFmtId="4" fontId="5" fillId="0" borderId="0" xfId="0" applyNumberFormat="1" applyFont="1" applyProtection="1">
      <protection locked="0"/>
    </xf>
    <xf numFmtId="0" fontId="5" fillId="0" borderId="0" xfId="0" applyFont="1" applyFill="1" applyProtection="1">
      <protection locked="0"/>
    </xf>
    <xf numFmtId="4" fontId="5" fillId="0" borderId="0" xfId="0" applyNumberFormat="1" applyFont="1" applyFill="1" applyProtection="1">
      <protection locked="0"/>
    </xf>
    <xf numFmtId="4" fontId="11" fillId="0" borderId="0" xfId="0" applyNumberFormat="1" applyFont="1" applyFill="1" applyProtection="1">
      <protection locked="0"/>
    </xf>
    <xf numFmtId="4" fontId="11" fillId="0" borderId="0" xfId="0" applyNumberFormat="1" applyFont="1" applyProtection="1">
      <protection locked="0"/>
    </xf>
    <xf numFmtId="4" fontId="12" fillId="0" borderId="0" xfId="0" applyNumberFormat="1" applyFont="1" applyProtection="1">
      <protection locked="0"/>
    </xf>
    <xf numFmtId="4" fontId="10" fillId="0" borderId="0" xfId="0" applyNumberFormat="1" applyFont="1" applyAlignment="1" applyProtection="1">
      <alignment horizontal="centerContinuous"/>
      <protection locked="0"/>
    </xf>
    <xf numFmtId="4" fontId="12" fillId="0" borderId="0" xfId="0" applyNumberFormat="1" applyFont="1" applyAlignment="1" applyProtection="1">
      <protection locked="0"/>
    </xf>
    <xf numFmtId="4" fontId="13" fillId="0" borderId="10" xfId="0" applyNumberFormat="1" applyFont="1" applyBorder="1" applyProtection="1">
      <protection locked="0"/>
    </xf>
    <xf numFmtId="4" fontId="10" fillId="0" borderId="0" xfId="0" applyNumberFormat="1" applyFont="1" applyAlignment="1" applyProtection="1">
      <alignment horizontal="right"/>
      <protection locked="0"/>
    </xf>
    <xf numFmtId="4" fontId="10" fillId="0" borderId="0" xfId="0" applyNumberFormat="1" applyFont="1" applyProtection="1">
      <protection locked="0"/>
    </xf>
    <xf numFmtId="4" fontId="10" fillId="0" borderId="0" xfId="0" applyNumberFormat="1" applyFont="1" applyBorder="1" applyAlignment="1" applyProtection="1">
      <alignment horizontal="right"/>
      <protection locked="0"/>
    </xf>
    <xf numFmtId="4" fontId="12" fillId="0" borderId="0" xfId="0" applyNumberFormat="1" applyFont="1" applyBorder="1" applyProtection="1">
      <protection locked="0"/>
    </xf>
    <xf numFmtId="4" fontId="12" fillId="0" borderId="11" xfId="0" applyNumberFormat="1" applyFont="1" applyBorder="1" applyProtection="1">
      <protection locked="0"/>
    </xf>
    <xf numFmtId="4" fontId="10" fillId="0" borderId="0" xfId="0" applyNumberFormat="1" applyFont="1" applyAlignment="1" applyProtection="1">
      <alignment horizontal="center"/>
      <protection locked="0"/>
    </xf>
    <xf numFmtId="4" fontId="14" fillId="0" borderId="0" xfId="0" applyNumberFormat="1" applyFont="1" applyProtection="1">
      <protection locked="0"/>
    </xf>
    <xf numFmtId="4" fontId="14" fillId="0" borderId="0" xfId="0" applyNumberFormat="1" applyFont="1" applyFill="1" applyAlignment="1" applyProtection="1">
      <alignment horizontal="center"/>
      <protection locked="0"/>
    </xf>
    <xf numFmtId="2" fontId="11" fillId="0" borderId="0" xfId="0" applyNumberFormat="1" applyFont="1" applyProtection="1">
      <protection locked="0"/>
    </xf>
    <xf numFmtId="0" fontId="6" fillId="0" borderId="0" xfId="0" applyFont="1" applyFill="1" applyProtection="1">
      <protection locked="0"/>
    </xf>
    <xf numFmtId="4" fontId="14" fillId="0" borderId="0" xfId="0" applyNumberFormat="1" applyFont="1" applyFill="1" applyProtection="1">
      <protection locked="0"/>
    </xf>
    <xf numFmtId="4" fontId="10" fillId="0" borderId="0" xfId="0" applyNumberFormat="1" applyFont="1" applyFill="1" applyAlignment="1" applyProtection="1">
      <alignment horizontal="center"/>
      <protection locked="0"/>
    </xf>
    <xf numFmtId="49" fontId="1" fillId="0" borderId="0" xfId="0" applyNumberFormat="1" applyFont="1" applyAlignment="1" applyProtection="1">
      <alignment vertical="top"/>
    </xf>
    <xf numFmtId="2" fontId="1" fillId="0" borderId="0" xfId="0" applyNumberFormat="1" applyFont="1" applyAlignment="1" applyProtection="1">
      <alignment horizontal="left" vertical="top"/>
    </xf>
    <xf numFmtId="0" fontId="1" fillId="0" borderId="0" xfId="0" applyFont="1" applyAlignment="1" applyProtection="1">
      <alignment vertical="top" wrapText="1"/>
    </xf>
    <xf numFmtId="0" fontId="1" fillId="0" borderId="0" xfId="0" applyFont="1" applyAlignment="1" applyProtection="1">
      <alignment horizontal="left"/>
    </xf>
    <xf numFmtId="0" fontId="1" fillId="0" borderId="0" xfId="0" applyFont="1" applyProtection="1"/>
    <xf numFmtId="4" fontId="1" fillId="0" borderId="0" xfId="0" applyNumberFormat="1" applyFont="1" applyProtection="1"/>
    <xf numFmtId="0" fontId="2" fillId="0" borderId="0" xfId="0" applyFont="1" applyProtection="1"/>
    <xf numFmtId="49" fontId="2" fillId="0" borderId="0" xfId="0" applyNumberFormat="1" applyFont="1" applyAlignment="1" applyProtection="1">
      <alignment vertical="top"/>
    </xf>
    <xf numFmtId="0" fontId="8" fillId="0" borderId="0" xfId="0" applyFont="1" applyAlignment="1" applyProtection="1">
      <alignment horizontal="centerContinuous" vertical="top" wrapText="1"/>
    </xf>
    <xf numFmtId="0" fontId="2" fillId="0" borderId="0" xfId="0" applyFont="1" applyAlignment="1" applyProtection="1">
      <alignment horizontal="centerContinuous"/>
    </xf>
    <xf numFmtId="4" fontId="1" fillId="0" borderId="0" xfId="0" applyNumberFormat="1" applyFont="1" applyAlignment="1" applyProtection="1"/>
    <xf numFmtId="0" fontId="1" fillId="0" borderId="0" xfId="0" applyFont="1" applyAlignment="1" applyProtection="1">
      <alignment horizontal="centerContinuous" vertical="top" wrapText="1"/>
    </xf>
    <xf numFmtId="0" fontId="1" fillId="0" borderId="0" xfId="0" applyFont="1" applyAlignment="1" applyProtection="1">
      <alignment horizontal="centerContinuous"/>
    </xf>
    <xf numFmtId="0" fontId="1" fillId="0" borderId="0" xfId="0" applyFont="1" applyAlignment="1" applyProtection="1">
      <alignment wrapText="1"/>
    </xf>
    <xf numFmtId="0" fontId="1" fillId="0" borderId="0" xfId="0" applyFont="1" applyFill="1" applyAlignment="1" applyProtection="1">
      <alignment vertical="top" wrapText="1"/>
    </xf>
    <xf numFmtId="0" fontId="1" fillId="0" borderId="0" xfId="0" applyFont="1" applyFill="1" applyAlignment="1" applyProtection="1">
      <alignment horizontal="left" vertical="top" wrapText="1"/>
    </xf>
    <xf numFmtId="49" fontId="1" fillId="0" borderId="0" xfId="0" applyNumberFormat="1" applyFont="1" applyFill="1" applyAlignment="1" applyProtection="1">
      <alignment horizontal="left" vertical="top" wrapText="1"/>
    </xf>
    <xf numFmtId="0" fontId="1" fillId="0" borderId="0" xfId="0" applyFont="1" applyAlignment="1" applyProtection="1">
      <alignment horizontal="left" vertical="top" wrapText="1"/>
    </xf>
    <xf numFmtId="49" fontId="1" fillId="0" borderId="0" xfId="0" applyNumberFormat="1" applyFont="1" applyAlignment="1" applyProtection="1">
      <alignment vertical="top" wrapText="1"/>
    </xf>
    <xf numFmtId="49" fontId="1" fillId="0" borderId="10" xfId="0" applyNumberFormat="1" applyFont="1" applyBorder="1" applyAlignment="1" applyProtection="1">
      <alignment vertical="top"/>
    </xf>
    <xf numFmtId="2" fontId="3" fillId="0" borderId="10" xfId="0" applyNumberFormat="1" applyFont="1" applyBorder="1" applyAlignment="1" applyProtection="1">
      <alignment horizontal="left" vertical="top"/>
    </xf>
    <xf numFmtId="0" fontId="3" fillId="0" borderId="10" xfId="0" applyFont="1" applyBorder="1" applyAlignment="1" applyProtection="1">
      <alignment vertical="top" wrapText="1"/>
    </xf>
    <xf numFmtId="0" fontId="3" fillId="0" borderId="10" xfId="0" applyFont="1" applyBorder="1" applyAlignment="1" applyProtection="1">
      <alignment horizontal="left"/>
    </xf>
    <xf numFmtId="0" fontId="3" fillId="0" borderId="10" xfId="0" applyFont="1" applyBorder="1" applyProtection="1"/>
    <xf numFmtId="4" fontId="9" fillId="0" borderId="10" xfId="0" applyNumberFormat="1" applyFont="1" applyBorder="1" applyProtection="1"/>
    <xf numFmtId="2" fontId="2" fillId="0" borderId="0" xfId="0" applyNumberFormat="1" applyFont="1" applyAlignment="1" applyProtection="1">
      <alignment horizontal="left" vertical="top"/>
    </xf>
    <xf numFmtId="0" fontId="2" fillId="0" borderId="0" xfId="0" applyFont="1" applyAlignment="1" applyProtection="1">
      <alignment horizontal="left"/>
    </xf>
    <xf numFmtId="49" fontId="2" fillId="0" borderId="0" xfId="0" applyNumberFormat="1" applyFont="1" applyBorder="1" applyAlignment="1" applyProtection="1">
      <alignment vertical="top"/>
    </xf>
    <xf numFmtId="0" fontId="2" fillId="0" borderId="0" xfId="0" applyFont="1" applyBorder="1" applyAlignment="1" applyProtection="1">
      <alignment horizontal="left"/>
    </xf>
    <xf numFmtId="0" fontId="2" fillId="0" borderId="0" xfId="0" applyFont="1" applyBorder="1" applyProtection="1"/>
    <xf numFmtId="4" fontId="1" fillId="0" borderId="0" xfId="0" applyNumberFormat="1" applyFont="1" applyBorder="1" applyProtection="1"/>
    <xf numFmtId="2" fontId="2" fillId="0" borderId="0" xfId="0" applyNumberFormat="1" applyFont="1" applyBorder="1" applyAlignment="1" applyProtection="1">
      <alignment horizontal="left" vertical="top"/>
    </xf>
    <xf numFmtId="0" fontId="1" fillId="0" borderId="0" xfId="0" applyFont="1" applyBorder="1" applyAlignment="1" applyProtection="1">
      <alignment vertical="top" wrapText="1"/>
    </xf>
    <xf numFmtId="0" fontId="1" fillId="0" borderId="0" xfId="0" applyFont="1" applyBorder="1" applyAlignment="1" applyProtection="1">
      <alignment horizontal="left"/>
    </xf>
    <xf numFmtId="0" fontId="1" fillId="0" borderId="0" xfId="0" applyFont="1" applyBorder="1" applyProtection="1"/>
    <xf numFmtId="49" fontId="1" fillId="0" borderId="0" xfId="0" applyNumberFormat="1" applyFont="1" applyBorder="1" applyAlignment="1" applyProtection="1">
      <alignment vertical="top"/>
    </xf>
    <xf numFmtId="49" fontId="1" fillId="0" borderId="11" xfId="0" applyNumberFormat="1" applyFont="1" applyBorder="1" applyAlignment="1" applyProtection="1">
      <alignment vertical="top"/>
    </xf>
    <xf numFmtId="2" fontId="2" fillId="0" borderId="11" xfId="0" applyNumberFormat="1" applyFont="1" applyBorder="1" applyAlignment="1" applyProtection="1">
      <alignment horizontal="left" vertical="top"/>
    </xf>
    <xf numFmtId="0" fontId="1" fillId="0" borderId="11" xfId="0" applyFont="1" applyBorder="1" applyAlignment="1" applyProtection="1">
      <alignment vertical="top" wrapText="1"/>
    </xf>
    <xf numFmtId="0" fontId="1" fillId="0" borderId="11" xfId="0" applyFont="1" applyBorder="1" applyAlignment="1" applyProtection="1">
      <alignment horizontal="left"/>
    </xf>
    <xf numFmtId="0" fontId="1" fillId="0" borderId="11" xfId="0" applyFont="1" applyBorder="1" applyProtection="1"/>
    <xf numFmtId="4" fontId="1" fillId="0" borderId="11" xfId="0" applyNumberFormat="1" applyFont="1" applyBorder="1" applyProtection="1"/>
    <xf numFmtId="0" fontId="2" fillId="0" borderId="0" xfId="0" applyFont="1" applyAlignment="1" applyProtection="1">
      <alignment vertical="top" wrapText="1"/>
    </xf>
    <xf numFmtId="4" fontId="2" fillId="0" borderId="0" xfId="0" applyNumberFormat="1" applyFont="1" applyProtection="1"/>
    <xf numFmtId="0" fontId="1" fillId="0" borderId="10" xfId="0" applyFont="1" applyBorder="1" applyProtection="1"/>
    <xf numFmtId="2" fontId="1" fillId="0" borderId="10" xfId="0" applyNumberFormat="1" applyFont="1" applyBorder="1" applyAlignment="1" applyProtection="1">
      <alignment horizontal="left" vertical="top"/>
    </xf>
    <xf numFmtId="4" fontId="1" fillId="0" borderId="10" xfId="0" applyNumberFormat="1" applyFont="1" applyBorder="1" applyProtection="1"/>
    <xf numFmtId="0" fontId="4" fillId="0" borderId="0" xfId="0" applyFont="1" applyProtection="1"/>
    <xf numFmtId="49" fontId="2" fillId="0" borderId="0" xfId="0" applyNumberFormat="1" applyFont="1" applyAlignment="1" applyProtection="1">
      <alignment horizontal="left" vertical="top"/>
    </xf>
    <xf numFmtId="0" fontId="2" fillId="0" borderId="0" xfId="0" applyFont="1" applyAlignment="1" applyProtection="1">
      <alignment horizontal="center"/>
    </xf>
    <xf numFmtId="4" fontId="1" fillId="0" borderId="0" xfId="0" applyNumberFormat="1" applyFont="1" applyAlignment="1" applyProtection="1">
      <alignment horizontal="center"/>
    </xf>
    <xf numFmtId="49" fontId="5" fillId="0" borderId="0" xfId="0" applyNumberFormat="1" applyFont="1" applyAlignment="1" applyProtection="1">
      <alignment vertical="top"/>
    </xf>
    <xf numFmtId="2" fontId="5" fillId="0" borderId="0" xfId="0" applyNumberFormat="1" applyFont="1" applyAlignment="1" applyProtection="1">
      <alignment horizontal="left" vertical="top"/>
    </xf>
    <xf numFmtId="0" fontId="5" fillId="0" borderId="0" xfId="0" applyFont="1" applyAlignment="1" applyProtection="1">
      <alignment vertical="top" wrapText="1"/>
    </xf>
    <xf numFmtId="0" fontId="5" fillId="0" borderId="0" xfId="0" applyFont="1" applyAlignment="1" applyProtection="1">
      <alignment horizontal="left"/>
    </xf>
    <xf numFmtId="0" fontId="5" fillId="0" borderId="0" xfId="0" applyFont="1" applyProtection="1"/>
    <xf numFmtId="4" fontId="11" fillId="0" borderId="0" xfId="0" applyNumberFormat="1" applyFont="1" applyProtection="1"/>
    <xf numFmtId="4" fontId="5" fillId="0" borderId="0" xfId="0" applyNumberFormat="1" applyFont="1" applyProtection="1"/>
    <xf numFmtId="49" fontId="7" fillId="0" borderId="0" xfId="0" applyNumberFormat="1" applyFont="1" applyFill="1" applyAlignment="1" applyProtection="1">
      <alignment horizontal="left" vertical="top"/>
    </xf>
    <xf numFmtId="0" fontId="7" fillId="0" borderId="0" xfId="0" applyFont="1" applyFill="1" applyAlignment="1" applyProtection="1">
      <alignment horizontal="center" vertical="top" wrapText="1"/>
    </xf>
    <xf numFmtId="0" fontId="7" fillId="0" borderId="0" xfId="0" applyFont="1" applyFill="1" applyAlignment="1" applyProtection="1">
      <alignment horizontal="left"/>
    </xf>
    <xf numFmtId="0" fontId="7" fillId="0" borderId="0" xfId="0" applyFont="1" applyFill="1" applyAlignment="1" applyProtection="1">
      <alignment horizontal="center"/>
    </xf>
    <xf numFmtId="4" fontId="5" fillId="0" borderId="0" xfId="0" applyNumberFormat="1" applyFont="1" applyFill="1" applyAlignment="1" applyProtection="1">
      <alignment horizontal="center"/>
    </xf>
    <xf numFmtId="0" fontId="6" fillId="0" borderId="0" xfId="0" applyFont="1" applyFill="1" applyProtection="1"/>
    <xf numFmtId="0" fontId="5" fillId="0" borderId="0" xfId="0" applyFont="1" applyFill="1" applyProtection="1"/>
    <xf numFmtId="0" fontId="5" fillId="0" borderId="0" xfId="0" applyFont="1" applyFill="1" applyAlignment="1" applyProtection="1">
      <alignment vertical="top" wrapText="1"/>
    </xf>
    <xf numFmtId="0" fontId="5" fillId="0" borderId="0" xfId="0" applyFont="1" applyFill="1" applyAlignment="1" applyProtection="1">
      <alignment horizontal="left"/>
    </xf>
    <xf numFmtId="4" fontId="11" fillId="0" borderId="0" xfId="0" applyNumberFormat="1" applyFont="1" applyFill="1" applyProtection="1"/>
    <xf numFmtId="4" fontId="5" fillId="0" borderId="0" xfId="0" applyNumberFormat="1" applyFont="1" applyFill="1" applyProtection="1"/>
    <xf numFmtId="49" fontId="5" fillId="0" borderId="0" xfId="0" applyNumberFormat="1" applyFont="1" applyAlignment="1" applyProtection="1">
      <alignment horizontal="left" vertical="top" wrapText="1"/>
    </xf>
    <xf numFmtId="4" fontId="2" fillId="0" borderId="0" xfId="0" applyNumberFormat="1" applyFont="1" applyAlignment="1" applyProtection="1">
      <alignment horizontal="center"/>
    </xf>
    <xf numFmtId="0" fontId="7" fillId="0" borderId="0" xfId="0" applyFont="1" applyProtection="1"/>
    <xf numFmtId="0" fontId="1" fillId="0" borderId="0" xfId="0" applyFont="1" applyFill="1" applyProtection="1"/>
    <xf numFmtId="49" fontId="2" fillId="0" borderId="0" xfId="0" applyNumberFormat="1" applyFont="1" applyFill="1" applyAlignment="1" applyProtection="1">
      <alignment vertical="top"/>
    </xf>
    <xf numFmtId="0" fontId="2" fillId="0" borderId="0" xfId="0" applyFont="1" applyFill="1" applyAlignment="1" applyProtection="1">
      <alignment horizontal="center"/>
    </xf>
    <xf numFmtId="4" fontId="10" fillId="0" borderId="0" xfId="0" applyNumberFormat="1" applyFont="1" applyFill="1" applyAlignment="1" applyProtection="1">
      <alignment horizontal="center"/>
    </xf>
    <xf numFmtId="2" fontId="5" fillId="0" borderId="0" xfId="0" applyNumberFormat="1" applyFont="1" applyFill="1" applyAlignment="1" applyProtection="1">
      <alignment horizontal="left" vertical="top"/>
    </xf>
    <xf numFmtId="0" fontId="5" fillId="0" borderId="0" xfId="0" applyFont="1" applyAlignment="1" applyProtection="1">
      <alignment horizontal="left" vertical="top"/>
    </xf>
    <xf numFmtId="0" fontId="6" fillId="0" borderId="0" xfId="0" applyNumberFormat="1" applyFont="1" applyFill="1" applyBorder="1" applyAlignment="1" applyProtection="1">
      <alignment horizontal="left" vertical="top" wrapText="1"/>
    </xf>
    <xf numFmtId="0" fontId="6" fillId="0" borderId="0" xfId="0" applyFont="1" applyFill="1" applyAlignment="1" applyProtection="1">
      <alignment horizontal="left"/>
    </xf>
    <xf numFmtId="4" fontId="6" fillId="0" borderId="0" xfId="0" applyNumberFormat="1" applyFont="1" applyFill="1" applyProtection="1"/>
    <xf numFmtId="49" fontId="5" fillId="0" borderId="0" xfId="0" applyNumberFormat="1" applyFont="1" applyFill="1" applyAlignment="1" applyProtection="1">
      <alignment vertical="top"/>
    </xf>
    <xf numFmtId="0" fontId="15" fillId="0" borderId="0" xfId="0" applyFont="1" applyProtection="1"/>
    <xf numFmtId="0" fontId="15" fillId="0" borderId="0" xfId="0" applyFont="1" applyFill="1" applyProtection="1"/>
    <xf numFmtId="0" fontId="11" fillId="0" borderId="0" xfId="0" applyFont="1" applyFill="1" applyProtection="1"/>
    <xf numFmtId="2" fontId="11" fillId="0" borderId="0" xfId="0" applyNumberFormat="1" applyFont="1" applyProtection="1"/>
    <xf numFmtId="0" fontId="1" fillId="0" borderId="0" xfId="0" applyNumberFormat="1" applyFont="1" applyFill="1" applyBorder="1" applyAlignment="1" applyProtection="1">
      <alignment horizontal="left" vertical="top" wrapText="1"/>
    </xf>
    <xf numFmtId="0" fontId="5" fillId="0" borderId="0" xfId="0" applyNumberFormat="1" applyFont="1" applyFill="1" applyBorder="1" applyAlignment="1" applyProtection="1">
      <alignment horizontal="left" vertical="top" wrapText="1"/>
    </xf>
    <xf numFmtId="0" fontId="7" fillId="0" borderId="0" xfId="0" applyFont="1" applyAlignment="1" applyProtection="1">
      <alignment vertical="top" wrapText="1"/>
    </xf>
    <xf numFmtId="0" fontId="7" fillId="0" borderId="0" xfId="0" applyFont="1" applyAlignment="1" applyProtection="1">
      <alignment horizontal="left"/>
    </xf>
    <xf numFmtId="2" fontId="5" fillId="0" borderId="0" xfId="0" applyNumberFormat="1" applyFont="1" applyAlignment="1" applyProtection="1">
      <alignment horizontal="left" vertical="top" wrapText="1"/>
    </xf>
    <xf numFmtId="0" fontId="5" fillId="0" borderId="0" xfId="0" applyFont="1" applyAlignment="1" applyProtection="1">
      <alignment wrapText="1"/>
    </xf>
    <xf numFmtId="0" fontId="5" fillId="0" borderId="0" xfId="0" applyFont="1" applyAlignment="1" applyProtection="1">
      <alignment horizontal="right"/>
    </xf>
    <xf numFmtId="49" fontId="7" fillId="0" borderId="0" xfId="0" applyNumberFormat="1" applyFont="1" applyAlignment="1" applyProtection="1">
      <alignment horizontal="left" vertical="top"/>
    </xf>
    <xf numFmtId="0" fontId="7" fillId="0" borderId="0" xfId="0" applyFont="1" applyFill="1" applyProtection="1"/>
    <xf numFmtId="49" fontId="7" fillId="0" borderId="0" xfId="0" applyNumberFormat="1" applyFont="1" applyFill="1" applyAlignment="1" applyProtection="1">
      <alignment vertical="top"/>
    </xf>
    <xf numFmtId="4" fontId="12" fillId="0" borderId="10" xfId="0" applyNumberFormat="1" applyFont="1" applyBorder="1" applyProtection="1">
      <protection locked="0"/>
    </xf>
    <xf numFmtId="2" fontId="6" fillId="0" borderId="0" xfId="0" applyNumberFormat="1" applyFont="1" applyFill="1" applyProtection="1">
      <protection locked="0"/>
    </xf>
  </cellXfs>
  <cellStyles count="1">
    <cellStyle name="Navadno"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H204"/>
  <sheetViews>
    <sheetView tabSelected="1" view="pageBreakPreview" zoomScale="60" zoomScaleNormal="100" workbookViewId="0">
      <selection activeCell="N11" sqref="N11"/>
    </sheetView>
  </sheetViews>
  <sheetFormatPr defaultColWidth="9.1796875" defaultRowHeight="12.5"/>
  <cols>
    <col min="1" max="1" width="9.81640625" style="33" customWidth="1"/>
    <col min="2" max="2" width="6" style="34" customWidth="1"/>
    <col min="3" max="3" width="29.81640625" style="35" customWidth="1"/>
    <col min="4" max="4" width="5.7265625" style="36" customWidth="1"/>
    <col min="5" max="5" width="8.7265625" style="37" customWidth="1"/>
    <col min="6" max="6" width="9.1796875" style="17" customWidth="1"/>
    <col min="7" max="7" width="11.81640625" style="38" customWidth="1"/>
    <col min="8" max="16384" width="9.1796875" style="37"/>
  </cols>
  <sheetData>
    <row r="3" spans="1:7" s="39" customFormat="1" ht="13">
      <c r="A3" s="33"/>
      <c r="B3" s="34"/>
      <c r="C3" s="35"/>
      <c r="D3" s="36"/>
      <c r="E3" s="37"/>
      <c r="F3" s="17"/>
      <c r="G3" s="38"/>
    </row>
    <row r="4" spans="1:7" ht="31">
      <c r="A4" s="40"/>
      <c r="C4" s="41" t="s">
        <v>1</v>
      </c>
      <c r="D4" s="42"/>
      <c r="E4" s="42"/>
      <c r="F4" s="18"/>
      <c r="G4" s="43"/>
    </row>
    <row r="5" spans="1:7">
      <c r="C5" s="44"/>
      <c r="E5" s="45"/>
      <c r="F5" s="19"/>
      <c r="G5" s="43"/>
    </row>
    <row r="7" spans="1:7" ht="37.5">
      <c r="A7" s="40" t="s">
        <v>29</v>
      </c>
      <c r="C7" s="46" t="s">
        <v>105</v>
      </c>
    </row>
    <row r="9" spans="1:7" ht="13">
      <c r="A9" s="40" t="s">
        <v>30</v>
      </c>
      <c r="C9" s="46" t="s">
        <v>48</v>
      </c>
    </row>
    <row r="10" spans="1:7" ht="13">
      <c r="A10" s="40"/>
      <c r="C10" s="46"/>
    </row>
    <row r="11" spans="1:7" ht="25">
      <c r="A11" s="40" t="s">
        <v>34</v>
      </c>
      <c r="C11" s="46" t="s">
        <v>99</v>
      </c>
    </row>
    <row r="13" spans="1:7" ht="62.5">
      <c r="A13" s="40" t="s">
        <v>2</v>
      </c>
      <c r="C13" s="35" t="s">
        <v>90</v>
      </c>
    </row>
    <row r="14" spans="1:7">
      <c r="C14" s="47"/>
    </row>
    <row r="15" spans="1:7">
      <c r="C15" s="47"/>
    </row>
    <row r="16" spans="1:7" ht="13">
      <c r="A16" s="40" t="s">
        <v>3</v>
      </c>
      <c r="C16" s="48">
        <v>8834</v>
      </c>
    </row>
    <row r="17" spans="1:7" ht="13">
      <c r="A17" s="40"/>
      <c r="C17" s="48"/>
    </row>
    <row r="18" spans="1:7" ht="13">
      <c r="A18" s="40" t="s">
        <v>54</v>
      </c>
      <c r="C18" s="49" t="s">
        <v>103</v>
      </c>
    </row>
    <row r="21" spans="1:7" ht="13">
      <c r="A21" s="40" t="s">
        <v>55</v>
      </c>
      <c r="C21" s="50" t="s">
        <v>78</v>
      </c>
    </row>
    <row r="23" spans="1:7" ht="13">
      <c r="A23" s="40" t="s">
        <v>4</v>
      </c>
      <c r="C23" s="51" t="s">
        <v>104</v>
      </c>
    </row>
    <row r="26" spans="1:7" ht="13.5" thickBot="1">
      <c r="A26" s="52"/>
      <c r="B26" s="53" t="s">
        <v>5</v>
      </c>
      <c r="C26" s="54"/>
      <c r="D26" s="55"/>
      <c r="E26" s="56"/>
      <c r="F26" s="20"/>
      <c r="G26" s="57"/>
    </row>
    <row r="27" spans="1:7" ht="13">
      <c r="B27" s="58"/>
    </row>
    <row r="28" spans="1:7" ht="13">
      <c r="B28" s="58"/>
    </row>
    <row r="29" spans="1:7" s="39" customFormat="1" ht="13">
      <c r="A29" s="33"/>
      <c r="B29" s="58"/>
      <c r="C29" s="35"/>
      <c r="D29" s="36"/>
      <c r="E29" s="37"/>
      <c r="F29" s="17"/>
      <c r="G29" s="38"/>
    </row>
    <row r="30" spans="1:7" ht="13">
      <c r="B30" s="58">
        <v>1</v>
      </c>
      <c r="C30" s="40" t="s">
        <v>42</v>
      </c>
      <c r="D30" s="59"/>
      <c r="E30" s="39"/>
      <c r="F30" s="21"/>
      <c r="G30" s="38">
        <f>G63</f>
        <v>0</v>
      </c>
    </row>
    <row r="31" spans="1:7" ht="13">
      <c r="B31" s="58"/>
      <c r="C31" s="40"/>
      <c r="D31" s="59"/>
      <c r="E31" s="39"/>
      <c r="F31" s="21"/>
    </row>
    <row r="32" spans="1:7" s="39" customFormat="1" ht="13">
      <c r="B32" s="58"/>
      <c r="C32" s="33"/>
      <c r="D32" s="36"/>
      <c r="E32" s="37"/>
      <c r="F32" s="17"/>
      <c r="G32" s="38"/>
    </row>
    <row r="33" spans="1:7" ht="13">
      <c r="B33" s="58">
        <v>2</v>
      </c>
      <c r="C33" s="40" t="s">
        <v>6</v>
      </c>
      <c r="D33" s="59"/>
      <c r="E33" s="39"/>
      <c r="F33" s="21"/>
      <c r="G33" s="38">
        <f>SU_ZEMDELA</f>
        <v>0</v>
      </c>
    </row>
    <row r="34" spans="1:7" s="39" customFormat="1" ht="13">
      <c r="B34" s="58"/>
      <c r="C34" s="33"/>
      <c r="D34" s="36"/>
      <c r="E34" s="37"/>
      <c r="F34" s="17"/>
      <c r="G34" s="38"/>
    </row>
    <row r="35" spans="1:7" s="39" customFormat="1" ht="13">
      <c r="B35" s="58"/>
      <c r="C35" s="40"/>
      <c r="D35" s="59"/>
      <c r="F35" s="22"/>
      <c r="G35" s="38"/>
    </row>
    <row r="36" spans="1:7" ht="13">
      <c r="B36" s="58">
        <v>3</v>
      </c>
      <c r="C36" s="40" t="s">
        <v>7</v>
      </c>
      <c r="D36" s="59"/>
      <c r="E36" s="39"/>
      <c r="F36" s="21"/>
      <c r="G36" s="38">
        <f>SU_MONTDELA</f>
        <v>0</v>
      </c>
    </row>
    <row r="37" spans="1:7" ht="13">
      <c r="B37" s="58"/>
      <c r="C37" s="33"/>
    </row>
    <row r="38" spans="1:7" s="39" customFormat="1" ht="13">
      <c r="B38" s="58"/>
      <c r="C38" s="33"/>
      <c r="D38" s="36"/>
      <c r="E38" s="37"/>
      <c r="F38" s="17"/>
      <c r="G38" s="38"/>
    </row>
    <row r="39" spans="1:7" ht="13">
      <c r="B39" s="58">
        <v>4</v>
      </c>
      <c r="C39" s="60" t="s">
        <v>8</v>
      </c>
      <c r="D39" s="61"/>
      <c r="E39" s="62"/>
      <c r="F39" s="23"/>
      <c r="G39" s="63">
        <f>SU_NABAVAMAT</f>
        <v>0</v>
      </c>
    </row>
    <row r="40" spans="1:7" ht="13">
      <c r="B40" s="64"/>
      <c r="C40" s="65"/>
      <c r="D40" s="66"/>
      <c r="E40" s="67"/>
      <c r="F40" s="24"/>
      <c r="G40" s="63"/>
    </row>
    <row r="41" spans="1:7" ht="13">
      <c r="A41" s="68"/>
      <c r="B41" s="64"/>
      <c r="C41" s="65"/>
      <c r="D41" s="66"/>
      <c r="E41" s="67"/>
      <c r="F41" s="24"/>
      <c r="G41" s="63"/>
    </row>
    <row r="42" spans="1:7" ht="13.5" thickBot="1">
      <c r="A42" s="69"/>
      <c r="B42" s="70"/>
      <c r="C42" s="71"/>
      <c r="D42" s="72"/>
      <c r="E42" s="73"/>
      <c r="F42" s="25"/>
      <c r="G42" s="74"/>
    </row>
    <row r="43" spans="1:7" ht="13.5" thickTop="1">
      <c r="B43" s="58"/>
    </row>
    <row r="44" spans="1:7" s="39" customFormat="1" ht="13">
      <c r="A44" s="40"/>
      <c r="B44" s="58" t="s">
        <v>9</v>
      </c>
      <c r="C44" s="75"/>
      <c r="D44" s="59"/>
      <c r="F44" s="21"/>
      <c r="G44" s="76">
        <f>SUM(G29:G40)</f>
        <v>0</v>
      </c>
    </row>
    <row r="45" spans="1:7" s="80" customFormat="1" ht="16" thickBot="1">
      <c r="A45" s="77"/>
      <c r="B45" s="78"/>
      <c r="C45" s="77"/>
      <c r="D45" s="77"/>
      <c r="E45" s="77"/>
      <c r="F45" s="129"/>
      <c r="G45" s="79"/>
    </row>
    <row r="46" spans="1:7" s="80" customFormat="1" ht="15.5">
      <c r="A46" s="37"/>
      <c r="B46" s="34"/>
      <c r="C46" s="37"/>
      <c r="D46" s="37"/>
      <c r="E46" s="37"/>
      <c r="F46" s="17"/>
      <c r="G46" s="38"/>
    </row>
    <row r="47" spans="1:7" ht="13">
      <c r="A47" s="37"/>
      <c r="B47" s="58" t="s">
        <v>35</v>
      </c>
      <c r="C47" s="81" t="s">
        <v>41</v>
      </c>
      <c r="D47" s="59"/>
      <c r="E47" s="82"/>
      <c r="F47" s="26"/>
      <c r="G47" s="83"/>
    </row>
    <row r="48" spans="1:7" s="88" customFormat="1" ht="11.5">
      <c r="A48" s="84"/>
      <c r="B48" s="85"/>
      <c r="C48" s="86"/>
      <c r="D48" s="87"/>
      <c r="F48" s="16"/>
      <c r="G48" s="90"/>
    </row>
    <row r="49" spans="1:8" s="88" customFormat="1" ht="57.5">
      <c r="A49" s="84"/>
      <c r="B49" s="85"/>
      <c r="C49" s="86" t="s">
        <v>98</v>
      </c>
      <c r="D49" s="87"/>
      <c r="F49" s="16"/>
      <c r="G49" s="90"/>
    </row>
    <row r="50" spans="1:8" s="88" customFormat="1" ht="11.5">
      <c r="A50" s="84"/>
      <c r="B50" s="85">
        <v>1.01</v>
      </c>
      <c r="C50" s="86" t="s">
        <v>15</v>
      </c>
      <c r="D50" s="87" t="s">
        <v>10</v>
      </c>
      <c r="E50" s="88">
        <v>1</v>
      </c>
      <c r="F50" s="16"/>
      <c r="G50" s="90">
        <f>E50*F50</f>
        <v>0</v>
      </c>
    </row>
    <row r="51" spans="1:8" s="88" customFormat="1" ht="11.5">
      <c r="A51" s="84"/>
      <c r="B51" s="85">
        <v>1.02</v>
      </c>
      <c r="C51" s="86" t="s">
        <v>16</v>
      </c>
      <c r="D51" s="87"/>
      <c r="E51" s="88">
        <v>1</v>
      </c>
      <c r="F51" s="16"/>
      <c r="G51" s="90">
        <f>E51*F51</f>
        <v>0</v>
      </c>
    </row>
    <row r="52" spans="1:8" s="88" customFormat="1" ht="11.5">
      <c r="A52" s="84"/>
      <c r="B52" s="85"/>
      <c r="C52" s="86"/>
      <c r="D52" s="87"/>
      <c r="F52" s="16"/>
      <c r="G52" s="90"/>
    </row>
    <row r="53" spans="1:8" s="88" customFormat="1" ht="69">
      <c r="A53" s="84"/>
      <c r="B53" s="85">
        <v>1.03</v>
      </c>
      <c r="C53" s="86" t="s">
        <v>14</v>
      </c>
      <c r="D53" s="87" t="s">
        <v>12</v>
      </c>
      <c r="E53" s="88">
        <v>98</v>
      </c>
      <c r="F53" s="16"/>
      <c r="G53" s="90">
        <f>E53*F53</f>
        <v>0</v>
      </c>
    </row>
    <row r="54" spans="1:8" s="97" customFormat="1" ht="11.5">
      <c r="A54" s="91"/>
      <c r="B54" s="85"/>
      <c r="C54" s="92"/>
      <c r="D54" s="93"/>
      <c r="E54" s="94"/>
      <c r="F54" s="28"/>
      <c r="G54" s="95"/>
      <c r="H54" s="96"/>
    </row>
    <row r="55" spans="1:8" s="97" customFormat="1" ht="57.5">
      <c r="B55" s="85">
        <v>1.04</v>
      </c>
      <c r="C55" s="98" t="s">
        <v>56</v>
      </c>
      <c r="D55" s="99" t="s">
        <v>10</v>
      </c>
      <c r="E55" s="97">
        <v>3</v>
      </c>
      <c r="F55" s="15"/>
      <c r="G55" s="101">
        <f>F55*E55</f>
        <v>0</v>
      </c>
    </row>
    <row r="56" spans="1:8" s="88" customFormat="1" ht="11.5">
      <c r="A56" s="84"/>
      <c r="B56" s="85"/>
      <c r="C56" s="86"/>
      <c r="D56" s="87"/>
      <c r="F56" s="16"/>
      <c r="G56" s="90"/>
    </row>
    <row r="57" spans="1:8" s="88" customFormat="1" ht="64.5" customHeight="1">
      <c r="A57" s="84"/>
      <c r="B57" s="85">
        <v>1.05</v>
      </c>
      <c r="C57" s="86" t="s">
        <v>17</v>
      </c>
      <c r="D57" s="87" t="s">
        <v>10</v>
      </c>
      <c r="E57" s="88">
        <v>5</v>
      </c>
      <c r="F57" s="16"/>
      <c r="G57" s="90">
        <f>E57*F57</f>
        <v>0</v>
      </c>
    </row>
    <row r="58" spans="1:8" s="88" customFormat="1" ht="11.5">
      <c r="A58" s="84"/>
      <c r="B58" s="85"/>
      <c r="C58" s="86"/>
      <c r="D58" s="87"/>
      <c r="F58" s="16"/>
      <c r="G58" s="90"/>
    </row>
    <row r="59" spans="1:8" s="88" customFormat="1" ht="46">
      <c r="A59" s="84"/>
      <c r="B59" s="85">
        <v>1.06</v>
      </c>
      <c r="C59" s="86" t="s">
        <v>64</v>
      </c>
      <c r="D59" s="87" t="s">
        <v>10</v>
      </c>
      <c r="E59" s="88">
        <v>3</v>
      </c>
      <c r="F59" s="16"/>
      <c r="G59" s="90">
        <f>E59*F59</f>
        <v>0</v>
      </c>
    </row>
    <row r="60" spans="1:8" s="88" customFormat="1" ht="11.5">
      <c r="A60" s="84"/>
      <c r="B60" s="85"/>
      <c r="C60" s="86"/>
      <c r="D60" s="87"/>
      <c r="F60" s="16"/>
      <c r="G60" s="90"/>
    </row>
    <row r="61" spans="1:8" s="39" customFormat="1" ht="69">
      <c r="A61" s="84"/>
      <c r="B61" s="85">
        <v>1.07</v>
      </c>
      <c r="C61" s="86" t="s">
        <v>37</v>
      </c>
      <c r="D61" s="87"/>
      <c r="E61" s="37"/>
      <c r="F61" s="17"/>
      <c r="G61" s="90">
        <f>SUM(G47:G60)*0.1</f>
        <v>0</v>
      </c>
    </row>
    <row r="62" spans="1:8" s="39" customFormat="1" ht="13">
      <c r="A62" s="33"/>
      <c r="B62" s="85"/>
      <c r="C62" s="35"/>
      <c r="D62" s="36"/>
      <c r="E62" s="37"/>
      <c r="F62" s="17"/>
      <c r="G62" s="90"/>
    </row>
    <row r="63" spans="1:8" s="39" customFormat="1" ht="13">
      <c r="A63" s="40"/>
      <c r="B63" s="58"/>
      <c r="C63" s="75" t="s">
        <v>42</v>
      </c>
      <c r="D63" s="59"/>
      <c r="F63" s="22"/>
      <c r="G63" s="76">
        <f>SUM(G47:G61)</f>
        <v>0</v>
      </c>
    </row>
    <row r="64" spans="1:8" s="39" customFormat="1" ht="13">
      <c r="A64" s="40"/>
      <c r="B64" s="34"/>
      <c r="C64" s="75"/>
      <c r="D64" s="59"/>
      <c r="F64" s="22"/>
      <c r="G64" s="38"/>
    </row>
    <row r="65" spans="1:8" ht="13">
      <c r="A65" s="40"/>
      <c r="C65" s="75"/>
      <c r="D65" s="59"/>
      <c r="E65" s="39"/>
      <c r="F65" s="22"/>
    </row>
    <row r="66" spans="1:8" s="88" customFormat="1" ht="13">
      <c r="A66" s="37"/>
      <c r="B66" s="58" t="s">
        <v>36</v>
      </c>
      <c r="C66" s="81" t="s">
        <v>22</v>
      </c>
      <c r="D66" s="59"/>
      <c r="E66" s="82"/>
      <c r="F66" s="26"/>
      <c r="G66" s="83"/>
    </row>
    <row r="67" spans="1:8" s="88" customFormat="1" ht="13">
      <c r="A67" s="37"/>
      <c r="B67" s="58"/>
      <c r="C67" s="81"/>
      <c r="D67" s="59"/>
      <c r="E67" s="82"/>
      <c r="F67" s="26"/>
      <c r="G67" s="83"/>
    </row>
    <row r="68" spans="1:8" s="104" customFormat="1" ht="69">
      <c r="A68" s="39"/>
      <c r="B68" s="58"/>
      <c r="C68" s="102" t="s">
        <v>88</v>
      </c>
      <c r="D68" s="59"/>
      <c r="E68" s="82"/>
      <c r="F68" s="26"/>
      <c r="G68" s="103"/>
    </row>
    <row r="69" spans="1:8" s="97" customFormat="1" ht="230">
      <c r="A69" s="105"/>
      <c r="B69" s="106"/>
      <c r="C69" s="98" t="s">
        <v>87</v>
      </c>
      <c r="E69" s="107"/>
      <c r="F69" s="32"/>
      <c r="G69" s="108"/>
      <c r="H69" s="101"/>
    </row>
    <row r="70" spans="1:8" s="97" customFormat="1" ht="46">
      <c r="A70" s="105"/>
      <c r="B70" s="106"/>
      <c r="C70" s="98" t="s">
        <v>80</v>
      </c>
      <c r="E70" s="107"/>
      <c r="F70" s="32"/>
      <c r="G70" s="108"/>
      <c r="H70" s="101"/>
    </row>
    <row r="71" spans="1:8" s="97" customFormat="1" ht="23">
      <c r="A71" s="105"/>
      <c r="B71" s="106"/>
      <c r="C71" s="98" t="s">
        <v>81</v>
      </c>
      <c r="E71" s="107"/>
      <c r="F71" s="32"/>
      <c r="G71" s="108"/>
      <c r="H71" s="101"/>
    </row>
    <row r="72" spans="1:8" s="97" customFormat="1" ht="23">
      <c r="A72" s="105"/>
      <c r="B72" s="106"/>
      <c r="C72" s="98" t="s">
        <v>84</v>
      </c>
      <c r="E72" s="107"/>
      <c r="F72" s="32"/>
      <c r="G72" s="108"/>
      <c r="H72" s="101"/>
    </row>
    <row r="73" spans="1:8" s="97" customFormat="1" ht="13">
      <c r="A73" s="105"/>
      <c r="B73" s="109"/>
      <c r="C73" s="98"/>
      <c r="E73" s="107"/>
      <c r="F73" s="32"/>
      <c r="G73" s="108"/>
      <c r="H73" s="101"/>
    </row>
    <row r="74" spans="1:8" s="97" customFormat="1" ht="46.5">
      <c r="A74" s="109"/>
      <c r="B74" s="109">
        <v>2.0099999999999998</v>
      </c>
      <c r="C74" s="98" t="s">
        <v>94</v>
      </c>
      <c r="D74" s="99" t="s">
        <v>18</v>
      </c>
      <c r="E74" s="97">
        <v>47</v>
      </c>
      <c r="F74" s="15"/>
      <c r="G74" s="101">
        <f>E74*F74</f>
        <v>0</v>
      </c>
    </row>
    <row r="75" spans="1:8" s="88" customFormat="1" ht="11.5">
      <c r="A75" s="84"/>
      <c r="B75" s="85"/>
      <c r="C75" s="85"/>
      <c r="D75" s="98"/>
      <c r="E75" s="87"/>
      <c r="F75" s="11"/>
      <c r="G75" s="89"/>
      <c r="H75" s="90"/>
    </row>
    <row r="76" spans="1:8" s="97" customFormat="1" ht="46">
      <c r="A76" s="109"/>
      <c r="B76" s="110">
        <v>2.02</v>
      </c>
      <c r="C76" s="98" t="s">
        <v>95</v>
      </c>
      <c r="D76" s="99" t="s">
        <v>18</v>
      </c>
      <c r="E76" s="97">
        <v>93</v>
      </c>
      <c r="F76" s="15"/>
      <c r="G76" s="101">
        <f>E76*F76</f>
        <v>0</v>
      </c>
    </row>
    <row r="77" spans="1:8" s="88" customFormat="1" ht="11.5">
      <c r="A77" s="84"/>
      <c r="B77" s="109"/>
      <c r="C77" s="85"/>
      <c r="D77" s="98"/>
      <c r="E77" s="87"/>
      <c r="F77" s="11"/>
      <c r="G77" s="89"/>
      <c r="H77" s="90"/>
    </row>
    <row r="78" spans="1:8" s="97" customFormat="1" ht="46">
      <c r="A78" s="109"/>
      <c r="B78" s="109">
        <v>2.0299999999999998</v>
      </c>
      <c r="C78" s="98" t="s">
        <v>96</v>
      </c>
      <c r="D78" s="99" t="s">
        <v>18</v>
      </c>
      <c r="E78" s="97">
        <v>25</v>
      </c>
      <c r="F78" s="15"/>
      <c r="G78" s="101">
        <f>E78*F78</f>
        <v>0</v>
      </c>
    </row>
    <row r="79" spans="1:8" s="97" customFormat="1" ht="11.5">
      <c r="A79" s="109"/>
      <c r="B79" s="85"/>
      <c r="C79" s="85"/>
      <c r="D79" s="111"/>
      <c r="E79" s="112"/>
      <c r="F79" s="30"/>
      <c r="G79" s="100"/>
      <c r="H79" s="113"/>
    </row>
    <row r="80" spans="1:8" s="97" customFormat="1" ht="34.5">
      <c r="A80" s="114"/>
      <c r="B80" s="110">
        <v>2.04</v>
      </c>
      <c r="C80" s="98" t="s">
        <v>93</v>
      </c>
      <c r="D80" s="99" t="s">
        <v>18</v>
      </c>
      <c r="E80" s="97">
        <v>7</v>
      </c>
      <c r="F80" s="15"/>
      <c r="G80" s="101">
        <f>E80*F80</f>
        <v>0</v>
      </c>
    </row>
    <row r="81" spans="1:8" s="97" customFormat="1" ht="11.5">
      <c r="A81" s="114"/>
      <c r="B81" s="109"/>
      <c r="C81" s="98"/>
      <c r="D81" s="98"/>
      <c r="E81" s="99"/>
      <c r="F81" s="13"/>
      <c r="G81" s="100"/>
      <c r="H81" s="101"/>
    </row>
    <row r="82" spans="1:8" s="97" customFormat="1" ht="69">
      <c r="A82" s="114"/>
      <c r="B82" s="109">
        <v>2.0499999999999998</v>
      </c>
      <c r="C82" s="98" t="s">
        <v>85</v>
      </c>
      <c r="D82" s="99" t="s">
        <v>18</v>
      </c>
      <c r="E82" s="97">
        <v>47</v>
      </c>
      <c r="F82" s="15"/>
      <c r="G82" s="101">
        <f>E82*F82</f>
        <v>0</v>
      </c>
    </row>
    <row r="83" spans="1:8" s="97" customFormat="1" ht="11.5">
      <c r="A83" s="114"/>
      <c r="B83" s="85"/>
      <c r="C83" s="98"/>
      <c r="D83" s="99"/>
      <c r="F83" s="15"/>
      <c r="G83" s="101"/>
    </row>
    <row r="84" spans="1:8" s="97" customFormat="1" ht="57.5">
      <c r="A84" s="114"/>
      <c r="B84" s="110">
        <v>2.06</v>
      </c>
      <c r="C84" s="98" t="s">
        <v>74</v>
      </c>
      <c r="D84" s="99" t="s">
        <v>18</v>
      </c>
      <c r="E84" s="115">
        <v>62</v>
      </c>
      <c r="F84" s="15"/>
      <c r="G84" s="101">
        <f>E84*F84</f>
        <v>0</v>
      </c>
    </row>
    <row r="85" spans="1:8" s="97" customFormat="1" ht="11.5">
      <c r="A85" s="114"/>
      <c r="B85" s="109"/>
      <c r="C85" s="98"/>
      <c r="D85" s="99"/>
      <c r="E85" s="115"/>
      <c r="F85" s="15"/>
      <c r="G85" s="101"/>
    </row>
    <row r="86" spans="1:8" s="97" customFormat="1" ht="80.5">
      <c r="A86" s="114"/>
      <c r="B86" s="109">
        <v>2.0699999999999998</v>
      </c>
      <c r="C86" s="98" t="s">
        <v>89</v>
      </c>
      <c r="D86" s="99" t="s">
        <v>18</v>
      </c>
      <c r="E86" s="115">
        <v>62</v>
      </c>
      <c r="F86" s="15"/>
      <c r="G86" s="101">
        <f>E86*F86</f>
        <v>0</v>
      </c>
    </row>
    <row r="87" spans="1:8" s="97" customFormat="1" ht="11.5">
      <c r="A87" s="114"/>
      <c r="B87" s="109"/>
      <c r="C87" s="98"/>
      <c r="D87" s="99"/>
      <c r="E87" s="115"/>
      <c r="F87" s="15"/>
      <c r="G87" s="101"/>
    </row>
    <row r="88" spans="1:8" s="97" customFormat="1" ht="23">
      <c r="A88" s="114"/>
      <c r="B88" s="109">
        <v>2.08</v>
      </c>
      <c r="C88" s="98" t="s">
        <v>47</v>
      </c>
      <c r="D88" s="99" t="s">
        <v>19</v>
      </c>
      <c r="E88" s="115">
        <v>59</v>
      </c>
      <c r="F88" s="15"/>
      <c r="G88" s="101">
        <f>E88*F88</f>
        <v>0</v>
      </c>
    </row>
    <row r="89" spans="1:8" s="97" customFormat="1" ht="11.5">
      <c r="A89" s="114"/>
      <c r="B89" s="85"/>
      <c r="C89" s="98"/>
      <c r="D89" s="99"/>
      <c r="F89" s="14"/>
      <c r="G89" s="101"/>
    </row>
    <row r="90" spans="1:8" s="97" customFormat="1" ht="69">
      <c r="A90" s="114"/>
      <c r="B90" s="110">
        <v>2.09</v>
      </c>
      <c r="C90" s="98" t="s">
        <v>33</v>
      </c>
      <c r="D90" s="99" t="s">
        <v>18</v>
      </c>
      <c r="E90" s="97">
        <v>7</v>
      </c>
      <c r="F90" s="15"/>
      <c r="G90" s="101">
        <f>E90*F90</f>
        <v>0</v>
      </c>
    </row>
    <row r="91" spans="1:8" s="97" customFormat="1" ht="11.5">
      <c r="A91" s="114"/>
      <c r="B91" s="109"/>
      <c r="C91" s="98"/>
      <c r="D91" s="99"/>
      <c r="F91" s="15"/>
      <c r="G91" s="101"/>
    </row>
    <row r="92" spans="1:8" s="97" customFormat="1" ht="103.5">
      <c r="A92" s="114"/>
      <c r="B92" s="109">
        <v>2.1</v>
      </c>
      <c r="C92" s="98" t="s">
        <v>44</v>
      </c>
      <c r="D92" s="99" t="s">
        <v>18</v>
      </c>
      <c r="E92" s="97">
        <v>23</v>
      </c>
      <c r="F92" s="15"/>
      <c r="G92" s="101">
        <f>E92*F92</f>
        <v>0</v>
      </c>
    </row>
    <row r="93" spans="1:8" s="97" customFormat="1" ht="11.5">
      <c r="A93" s="114"/>
      <c r="B93" s="85"/>
      <c r="C93" s="98"/>
      <c r="D93" s="99"/>
      <c r="F93" s="15"/>
      <c r="G93" s="101"/>
    </row>
    <row r="94" spans="1:8" s="97" customFormat="1" ht="57.5">
      <c r="A94" s="114"/>
      <c r="B94" s="110">
        <v>2.11</v>
      </c>
      <c r="C94" s="98" t="s">
        <v>75</v>
      </c>
      <c r="D94" s="99" t="s">
        <v>18</v>
      </c>
      <c r="E94" s="115">
        <v>62</v>
      </c>
      <c r="F94" s="15"/>
      <c r="G94" s="101">
        <f>E94*F94</f>
        <v>0</v>
      </c>
    </row>
    <row r="95" spans="1:8" s="97" customFormat="1" ht="11.5">
      <c r="A95" s="114"/>
      <c r="B95" s="109"/>
      <c r="C95" s="98"/>
      <c r="D95" s="99"/>
      <c r="E95" s="115"/>
      <c r="F95" s="15"/>
      <c r="G95" s="101"/>
    </row>
    <row r="96" spans="1:8" s="97" customFormat="1" ht="57.5">
      <c r="A96" s="114"/>
      <c r="B96" s="109">
        <v>2.12</v>
      </c>
      <c r="C96" s="98" t="s">
        <v>57</v>
      </c>
      <c r="D96" s="99" t="s">
        <v>18</v>
      </c>
      <c r="E96" s="116">
        <v>29</v>
      </c>
      <c r="F96" s="15"/>
      <c r="G96" s="101">
        <f>E96*F96</f>
        <v>0</v>
      </c>
    </row>
    <row r="97" spans="1:7" s="97" customFormat="1" ht="11.5">
      <c r="A97" s="114"/>
      <c r="B97" s="85"/>
      <c r="C97" s="98"/>
      <c r="D97" s="99"/>
      <c r="F97" s="15"/>
      <c r="G97" s="101"/>
    </row>
    <row r="98" spans="1:7" s="97" customFormat="1" ht="46">
      <c r="A98" s="114"/>
      <c r="B98" s="110">
        <v>2.13</v>
      </c>
      <c r="C98" s="98" t="s">
        <v>79</v>
      </c>
      <c r="D98" s="99" t="s">
        <v>18</v>
      </c>
      <c r="E98" s="115">
        <v>47</v>
      </c>
      <c r="F98" s="15"/>
      <c r="G98" s="101">
        <f>E98*F98</f>
        <v>0</v>
      </c>
    </row>
    <row r="99" spans="1:7" s="97" customFormat="1" ht="11.5">
      <c r="B99" s="109"/>
      <c r="C99" s="98"/>
      <c r="D99" s="99"/>
      <c r="E99" s="117"/>
      <c r="F99" s="130"/>
      <c r="G99" s="101"/>
    </row>
    <row r="100" spans="1:7" s="97" customFormat="1" ht="46">
      <c r="A100" s="114"/>
      <c r="B100" s="109">
        <v>2.14</v>
      </c>
      <c r="C100" s="98" t="s">
        <v>31</v>
      </c>
      <c r="D100" s="99" t="s">
        <v>10</v>
      </c>
      <c r="E100" s="115">
        <v>2</v>
      </c>
      <c r="F100" s="15"/>
      <c r="G100" s="101">
        <f>E100*F100</f>
        <v>0</v>
      </c>
    </row>
    <row r="101" spans="1:7" s="97" customFormat="1" ht="11.5">
      <c r="A101" s="114"/>
      <c r="B101" s="85"/>
      <c r="C101" s="98"/>
      <c r="D101" s="99"/>
      <c r="F101" s="15"/>
      <c r="G101" s="101"/>
    </row>
    <row r="102" spans="1:7" s="97" customFormat="1" ht="69">
      <c r="A102" s="114"/>
      <c r="B102" s="110">
        <v>2.15</v>
      </c>
      <c r="C102" s="98" t="s">
        <v>32</v>
      </c>
      <c r="D102" s="99" t="s">
        <v>10</v>
      </c>
      <c r="E102" s="97">
        <v>3</v>
      </c>
      <c r="F102" s="15"/>
      <c r="G102" s="101">
        <f>E102*F102</f>
        <v>0</v>
      </c>
    </row>
    <row r="103" spans="1:7" s="97" customFormat="1" ht="11.5">
      <c r="A103" s="114"/>
      <c r="B103" s="109"/>
      <c r="C103" s="98"/>
      <c r="D103" s="99"/>
      <c r="F103" s="15"/>
      <c r="G103" s="101"/>
    </row>
    <row r="104" spans="1:7" s="97" customFormat="1" ht="69">
      <c r="A104" s="114"/>
      <c r="B104" s="109">
        <v>2.16</v>
      </c>
      <c r="C104" s="98" t="s">
        <v>76</v>
      </c>
      <c r="D104" s="99" t="s">
        <v>10</v>
      </c>
      <c r="E104" s="97">
        <v>1</v>
      </c>
      <c r="F104" s="15"/>
      <c r="G104" s="101">
        <f>E104*F104</f>
        <v>0</v>
      </c>
    </row>
    <row r="105" spans="1:7" s="97" customFormat="1" ht="11.5">
      <c r="A105" s="114"/>
      <c r="B105" s="85"/>
      <c r="C105" s="98"/>
      <c r="D105" s="99"/>
      <c r="F105" s="15"/>
      <c r="G105" s="101"/>
    </row>
    <row r="106" spans="1:7" s="97" customFormat="1" ht="46">
      <c r="A106" s="114"/>
      <c r="B106" s="110">
        <v>2.17</v>
      </c>
      <c r="C106" s="98" t="s">
        <v>49</v>
      </c>
      <c r="D106" s="99" t="s">
        <v>10</v>
      </c>
      <c r="E106" s="97">
        <v>2</v>
      </c>
      <c r="F106" s="15"/>
      <c r="G106" s="101">
        <f>E106*F106</f>
        <v>0</v>
      </c>
    </row>
    <row r="107" spans="1:7" s="97" customFormat="1" ht="11.5">
      <c r="A107" s="114"/>
      <c r="B107" s="109"/>
      <c r="C107" s="99"/>
      <c r="E107" s="101"/>
      <c r="F107" s="15"/>
      <c r="G107" s="101"/>
    </row>
    <row r="108" spans="1:7" s="97" customFormat="1" ht="80.5">
      <c r="A108" s="84"/>
      <c r="C108" s="86" t="s">
        <v>50</v>
      </c>
      <c r="D108" s="87"/>
      <c r="E108" s="88"/>
      <c r="F108" s="16"/>
      <c r="G108" s="90"/>
    </row>
    <row r="109" spans="1:7" s="97" customFormat="1" ht="69">
      <c r="A109" s="114"/>
      <c r="B109" s="109">
        <v>2.1800000000000002</v>
      </c>
      <c r="C109" s="98" t="s">
        <v>97</v>
      </c>
      <c r="D109" s="99" t="s">
        <v>10</v>
      </c>
      <c r="E109" s="97">
        <v>3</v>
      </c>
      <c r="F109" s="15"/>
      <c r="G109" s="101">
        <f>E109*F109</f>
        <v>0</v>
      </c>
    </row>
    <row r="110" spans="1:7" s="88" customFormat="1" ht="11.5">
      <c r="A110" s="84"/>
      <c r="C110" s="87"/>
      <c r="E110" s="118"/>
      <c r="F110" s="12"/>
    </row>
    <row r="111" spans="1:7" s="105" customFormat="1" ht="46">
      <c r="A111" s="114"/>
      <c r="B111" s="109">
        <v>2.19</v>
      </c>
      <c r="C111" s="98" t="s">
        <v>70</v>
      </c>
      <c r="D111" s="99" t="s">
        <v>12</v>
      </c>
      <c r="E111" s="97">
        <v>98</v>
      </c>
      <c r="F111" s="15"/>
      <c r="G111" s="101">
        <f>E111*F111</f>
        <v>0</v>
      </c>
    </row>
    <row r="112" spans="1:7" s="88" customFormat="1" ht="11.5">
      <c r="A112" s="84"/>
      <c r="B112" s="109"/>
      <c r="C112" s="87"/>
      <c r="E112" s="118"/>
      <c r="F112" s="12"/>
    </row>
    <row r="113" spans="1:7" s="88" customFormat="1" ht="34.5">
      <c r="A113" s="84"/>
      <c r="B113" s="109">
        <v>2.2000000000000002</v>
      </c>
      <c r="C113" s="86" t="s">
        <v>20</v>
      </c>
      <c r="D113" s="87" t="s">
        <v>21</v>
      </c>
      <c r="E113" s="88">
        <v>30</v>
      </c>
      <c r="F113" s="29"/>
      <c r="G113" s="90">
        <f>E113*F113</f>
        <v>0</v>
      </c>
    </row>
    <row r="114" spans="1:7" s="88" customFormat="1" ht="11.5">
      <c r="A114" s="84"/>
      <c r="B114" s="109"/>
      <c r="C114" s="86"/>
      <c r="D114" s="87"/>
      <c r="F114" s="16"/>
      <c r="G114" s="90"/>
    </row>
    <row r="115" spans="1:7" ht="69">
      <c r="A115" s="84"/>
      <c r="B115" s="109">
        <v>2.21</v>
      </c>
      <c r="C115" s="86" t="s">
        <v>38</v>
      </c>
      <c r="D115" s="87"/>
      <c r="E115" s="88"/>
      <c r="F115" s="16"/>
      <c r="G115" s="90">
        <f>SUM(G66:G114)*0.1</f>
        <v>0</v>
      </c>
    </row>
    <row r="116" spans="1:7" s="39" customFormat="1" ht="13">
      <c r="A116" s="33"/>
      <c r="B116" s="34"/>
      <c r="C116" s="35"/>
      <c r="D116" s="36"/>
      <c r="E116" s="37"/>
      <c r="F116" s="17"/>
      <c r="G116" s="38"/>
    </row>
    <row r="117" spans="1:7" s="39" customFormat="1" ht="13">
      <c r="A117" s="40"/>
      <c r="B117" s="58"/>
      <c r="C117" s="75" t="s">
        <v>22</v>
      </c>
      <c r="D117" s="59"/>
      <c r="F117" s="22"/>
      <c r="G117" s="76">
        <f>SUM(G66:G116)</f>
        <v>0</v>
      </c>
    </row>
    <row r="118" spans="1:7" ht="13">
      <c r="A118" s="40"/>
      <c r="C118" s="75"/>
      <c r="D118" s="59"/>
      <c r="E118" s="39"/>
      <c r="F118" s="22"/>
    </row>
    <row r="119" spans="1:7" s="39" customFormat="1" ht="13">
      <c r="A119" s="119"/>
      <c r="B119" s="34"/>
      <c r="C119" s="75"/>
      <c r="D119" s="59"/>
      <c r="F119" s="22"/>
      <c r="G119" s="38"/>
    </row>
    <row r="120" spans="1:7" s="88" customFormat="1" ht="13">
      <c r="A120" s="39"/>
      <c r="B120" s="58">
        <v>3</v>
      </c>
      <c r="C120" s="40" t="s">
        <v>7</v>
      </c>
      <c r="D120" s="59"/>
      <c r="E120" s="39"/>
      <c r="F120" s="22"/>
      <c r="G120" s="38"/>
    </row>
    <row r="121" spans="1:7" s="88" customFormat="1" ht="11.5">
      <c r="A121" s="120"/>
      <c r="B121" s="85"/>
      <c r="C121" s="121"/>
      <c r="D121" s="122"/>
      <c r="E121" s="104"/>
      <c r="F121" s="27"/>
      <c r="G121" s="90"/>
    </row>
    <row r="122" spans="1:7" s="88" customFormat="1" ht="46">
      <c r="A122" s="84"/>
      <c r="B122" s="85"/>
      <c r="C122" s="86" t="s">
        <v>45</v>
      </c>
      <c r="D122" s="87"/>
      <c r="F122" s="16"/>
      <c r="G122" s="90"/>
    </row>
    <row r="123" spans="1:7" s="88" customFormat="1" ht="11.5">
      <c r="A123" s="84"/>
      <c r="B123" s="85">
        <v>3.01</v>
      </c>
      <c r="C123" s="86" t="s">
        <v>15</v>
      </c>
      <c r="D123" s="87" t="s">
        <v>10</v>
      </c>
      <c r="E123" s="88">
        <v>1</v>
      </c>
      <c r="F123" s="16"/>
      <c r="G123" s="90">
        <f>E123*F123</f>
        <v>0</v>
      </c>
    </row>
    <row r="124" spans="1:7" s="88" customFormat="1" ht="11.5">
      <c r="A124" s="84"/>
      <c r="B124" s="85">
        <v>3.02</v>
      </c>
      <c r="C124" s="86" t="s">
        <v>16</v>
      </c>
      <c r="D124" s="87" t="s">
        <v>10</v>
      </c>
      <c r="E124" s="88">
        <v>1</v>
      </c>
      <c r="F124" s="16"/>
      <c r="G124" s="90">
        <f>E124*F124</f>
        <v>0</v>
      </c>
    </row>
    <row r="125" spans="1:7" s="88" customFormat="1" ht="11.5">
      <c r="A125" s="84"/>
      <c r="B125" s="85"/>
      <c r="C125" s="86"/>
      <c r="D125" s="87"/>
      <c r="F125" s="16"/>
      <c r="G125" s="90"/>
    </row>
    <row r="126" spans="1:7" s="88" customFormat="1" ht="34.5">
      <c r="A126" s="84"/>
      <c r="B126" s="85">
        <v>3.03</v>
      </c>
      <c r="C126" s="86" t="s">
        <v>46</v>
      </c>
      <c r="D126" s="87" t="s">
        <v>10</v>
      </c>
      <c r="E126" s="88">
        <v>1</v>
      </c>
      <c r="F126" s="16"/>
      <c r="G126" s="90">
        <f>E126*F126</f>
        <v>0</v>
      </c>
    </row>
    <row r="127" spans="1:7" s="97" customFormat="1" ht="11.5">
      <c r="A127" s="84"/>
      <c r="B127" s="85"/>
      <c r="C127" s="86"/>
      <c r="D127" s="87"/>
      <c r="E127" s="88"/>
      <c r="F127" s="16"/>
      <c r="G127" s="90"/>
    </row>
    <row r="128" spans="1:7" s="88" customFormat="1" ht="46">
      <c r="A128" s="84"/>
      <c r="B128" s="85">
        <v>3.04</v>
      </c>
      <c r="C128" s="86" t="s">
        <v>60</v>
      </c>
      <c r="D128" s="87" t="s">
        <v>12</v>
      </c>
      <c r="E128" s="88">
        <v>98</v>
      </c>
      <c r="F128" s="16"/>
      <c r="G128" s="90">
        <f>E128*F128</f>
        <v>0</v>
      </c>
    </row>
    <row r="129" spans="1:7" s="88" customFormat="1" ht="11.5">
      <c r="A129" s="84"/>
      <c r="B129" s="85"/>
      <c r="C129" s="86"/>
      <c r="D129" s="87"/>
      <c r="F129" s="16"/>
      <c r="G129" s="90"/>
    </row>
    <row r="130" spans="1:7" s="88" customFormat="1" ht="46">
      <c r="A130" s="84"/>
      <c r="B130" s="85">
        <v>3.05</v>
      </c>
      <c r="C130" s="86" t="s">
        <v>59</v>
      </c>
      <c r="D130" s="87" t="s">
        <v>10</v>
      </c>
      <c r="E130" s="88">
        <v>7</v>
      </c>
      <c r="F130" s="16"/>
      <c r="G130" s="90">
        <f>E130*F130</f>
        <v>0</v>
      </c>
    </row>
    <row r="131" spans="1:7" s="88" customFormat="1" ht="11.5">
      <c r="A131" s="84"/>
      <c r="B131" s="85"/>
      <c r="C131" s="86"/>
      <c r="D131" s="87"/>
      <c r="F131" s="16"/>
      <c r="G131" s="90"/>
    </row>
    <row r="132" spans="1:7" s="88" customFormat="1" ht="46">
      <c r="A132" s="84"/>
      <c r="B132" s="85">
        <v>3.06</v>
      </c>
      <c r="C132" s="86" t="s">
        <v>72</v>
      </c>
      <c r="D132" s="87" t="s">
        <v>10</v>
      </c>
      <c r="E132" s="88">
        <v>2</v>
      </c>
      <c r="F132" s="16"/>
      <c r="G132" s="90">
        <f>E132*F132</f>
        <v>0</v>
      </c>
    </row>
    <row r="133" spans="1:7" s="88" customFormat="1" ht="11.5">
      <c r="A133" s="84"/>
      <c r="B133" s="85"/>
      <c r="C133" s="86"/>
      <c r="D133" s="87"/>
      <c r="F133" s="16"/>
      <c r="G133" s="90"/>
    </row>
    <row r="134" spans="1:7" s="88" customFormat="1" ht="46">
      <c r="A134" s="84"/>
      <c r="B134" s="85">
        <v>3.07</v>
      </c>
      <c r="C134" s="86" t="s">
        <v>51</v>
      </c>
      <c r="D134" s="87" t="s">
        <v>12</v>
      </c>
      <c r="E134" s="88">
        <v>98</v>
      </c>
      <c r="F134" s="16"/>
      <c r="G134" s="90">
        <f>E134*F134</f>
        <v>0</v>
      </c>
    </row>
    <row r="135" spans="1:7" s="88" customFormat="1" ht="12.75" customHeight="1">
      <c r="A135" s="84"/>
      <c r="B135" s="85"/>
      <c r="C135" s="86"/>
      <c r="D135" s="87"/>
      <c r="F135" s="16"/>
      <c r="G135" s="90"/>
    </row>
    <row r="136" spans="1:7" s="88" customFormat="1" ht="23">
      <c r="A136" s="84"/>
      <c r="B136" s="85">
        <v>3.08</v>
      </c>
      <c r="C136" s="86" t="s">
        <v>43</v>
      </c>
      <c r="D136" s="87" t="s">
        <v>10</v>
      </c>
      <c r="E136" s="88">
        <v>2</v>
      </c>
      <c r="F136" s="16"/>
      <c r="G136" s="90">
        <f>E136*F136</f>
        <v>0</v>
      </c>
    </row>
    <row r="137" spans="1:7" s="88" customFormat="1" ht="11.5">
      <c r="A137" s="84"/>
      <c r="B137" s="85"/>
      <c r="C137" s="86"/>
      <c r="D137" s="87"/>
      <c r="F137" s="16"/>
      <c r="G137" s="90"/>
    </row>
    <row r="138" spans="1:7" s="88" customFormat="1" ht="23">
      <c r="A138" s="84"/>
      <c r="B138" s="85">
        <v>3.09</v>
      </c>
      <c r="C138" s="86" t="s">
        <v>61</v>
      </c>
      <c r="D138" s="87" t="s">
        <v>10</v>
      </c>
      <c r="E138" s="88">
        <v>4</v>
      </c>
      <c r="F138" s="16"/>
      <c r="G138" s="90">
        <f>E138*F138</f>
        <v>0</v>
      </c>
    </row>
    <row r="139" spans="1:7" s="88" customFormat="1" ht="11.5">
      <c r="A139" s="84"/>
      <c r="B139" s="85"/>
      <c r="C139" s="86"/>
      <c r="D139" s="87"/>
      <c r="F139" s="16"/>
      <c r="G139" s="90"/>
    </row>
    <row r="140" spans="1:7" s="88" customFormat="1" ht="46">
      <c r="A140" s="84"/>
      <c r="B140" s="85">
        <v>3.1</v>
      </c>
      <c r="C140" s="86" t="s">
        <v>71</v>
      </c>
      <c r="D140" s="87" t="s">
        <v>10</v>
      </c>
      <c r="E140" s="88">
        <v>1</v>
      </c>
      <c r="F140" s="16"/>
      <c r="G140" s="90">
        <f>E140*F140</f>
        <v>0</v>
      </c>
    </row>
    <row r="141" spans="1:7" s="88" customFormat="1" ht="11.5">
      <c r="A141" s="84"/>
      <c r="B141" s="85"/>
      <c r="C141" s="86"/>
      <c r="D141" s="87"/>
      <c r="F141" s="16"/>
      <c r="G141" s="90"/>
    </row>
    <row r="142" spans="1:7" s="88" customFormat="1" ht="46">
      <c r="A142" s="84"/>
      <c r="B142" s="85">
        <v>3.11</v>
      </c>
      <c r="C142" s="86" t="s">
        <v>82</v>
      </c>
      <c r="D142" s="87" t="s">
        <v>10</v>
      </c>
      <c r="E142" s="88">
        <v>1</v>
      </c>
      <c r="F142" s="16"/>
      <c r="G142" s="90">
        <f>E142*F142</f>
        <v>0</v>
      </c>
    </row>
    <row r="143" spans="1:7" s="88" customFormat="1" ht="11.5">
      <c r="A143" s="84"/>
      <c r="B143" s="85"/>
      <c r="C143" s="86"/>
      <c r="D143" s="87"/>
      <c r="F143" s="29"/>
      <c r="G143" s="90"/>
    </row>
    <row r="144" spans="1:7" s="88" customFormat="1" ht="46">
      <c r="A144" s="84"/>
      <c r="B144" s="85">
        <v>3.12</v>
      </c>
      <c r="C144" s="86" t="s">
        <v>100</v>
      </c>
      <c r="D144" s="87" t="s">
        <v>10</v>
      </c>
      <c r="E144" s="88">
        <v>1</v>
      </c>
      <c r="F144" s="29"/>
      <c r="G144" s="90">
        <f>E144*F144</f>
        <v>0</v>
      </c>
    </row>
    <row r="145" spans="1:7" s="88" customFormat="1" ht="11.5">
      <c r="A145" s="84"/>
      <c r="B145" s="85"/>
      <c r="C145" s="86"/>
      <c r="D145" s="87"/>
      <c r="F145" s="16"/>
      <c r="G145" s="90"/>
    </row>
    <row r="146" spans="1:7" s="88" customFormat="1" ht="47.25" customHeight="1">
      <c r="A146" s="84"/>
      <c r="B146" s="85">
        <v>3.13</v>
      </c>
      <c r="C146" s="123" t="s">
        <v>73</v>
      </c>
      <c r="D146" s="124" t="s">
        <v>10</v>
      </c>
      <c r="E146" s="125">
        <v>3</v>
      </c>
      <c r="F146" s="16"/>
      <c r="G146" s="90">
        <f>E146*F146</f>
        <v>0</v>
      </c>
    </row>
    <row r="147" spans="1:7" s="88" customFormat="1" ht="11.5">
      <c r="A147" s="84"/>
      <c r="B147" s="85"/>
      <c r="C147" s="86"/>
      <c r="D147" s="87"/>
      <c r="F147" s="16"/>
      <c r="G147" s="90"/>
    </row>
    <row r="148" spans="1:7" s="88" customFormat="1" ht="23">
      <c r="A148" s="84"/>
      <c r="B148" s="85">
        <v>3.14</v>
      </c>
      <c r="C148" s="86" t="s">
        <v>23</v>
      </c>
      <c r="D148" s="87" t="s">
        <v>10</v>
      </c>
      <c r="E148" s="88">
        <v>1</v>
      </c>
      <c r="F148" s="16"/>
      <c r="G148" s="90">
        <f>E148*F148</f>
        <v>0</v>
      </c>
    </row>
    <row r="149" spans="1:7" s="88" customFormat="1" ht="11.5">
      <c r="A149" s="84"/>
      <c r="B149" s="85"/>
      <c r="C149" s="86"/>
      <c r="D149" s="87"/>
      <c r="F149" s="16"/>
      <c r="G149" s="90"/>
    </row>
    <row r="150" spans="1:7" s="88" customFormat="1" ht="57.5">
      <c r="A150" s="84"/>
      <c r="B150" s="85">
        <v>3.15</v>
      </c>
      <c r="C150" s="86" t="s">
        <v>24</v>
      </c>
      <c r="D150" s="87" t="s">
        <v>10</v>
      </c>
      <c r="E150" s="88">
        <v>1</v>
      </c>
      <c r="F150" s="16"/>
      <c r="G150" s="90">
        <f>E150*F150</f>
        <v>0</v>
      </c>
    </row>
    <row r="151" spans="1:7" s="88" customFormat="1" ht="11.5">
      <c r="A151" s="84"/>
      <c r="B151" s="85"/>
      <c r="C151" s="86"/>
      <c r="D151" s="87"/>
      <c r="F151" s="16"/>
      <c r="G151" s="90"/>
    </row>
    <row r="152" spans="1:7" s="88" customFormat="1" ht="23">
      <c r="A152" s="84"/>
      <c r="B152" s="85">
        <v>3.16</v>
      </c>
      <c r="C152" s="86" t="s">
        <v>52</v>
      </c>
      <c r="D152" s="87" t="s">
        <v>10</v>
      </c>
      <c r="E152" s="88">
        <v>1</v>
      </c>
      <c r="F152" s="16"/>
      <c r="G152" s="90">
        <f>E152*F152</f>
        <v>0</v>
      </c>
    </row>
    <row r="153" spans="1:7" s="88" customFormat="1" ht="11.5">
      <c r="A153" s="84"/>
      <c r="B153" s="85"/>
      <c r="C153" s="86"/>
      <c r="D153" s="87"/>
      <c r="F153" s="16"/>
      <c r="G153" s="90"/>
    </row>
    <row r="154" spans="1:7" s="88" customFormat="1" ht="34.5">
      <c r="A154" s="84"/>
      <c r="B154" s="85">
        <v>3.17</v>
      </c>
      <c r="C154" s="86" t="s">
        <v>77</v>
      </c>
      <c r="D154" s="87" t="s">
        <v>12</v>
      </c>
      <c r="E154" s="88">
        <v>98</v>
      </c>
      <c r="F154" s="16"/>
      <c r="G154" s="90">
        <f>E154*F154</f>
        <v>0</v>
      </c>
    </row>
    <row r="155" spans="1:7" s="88" customFormat="1" ht="11.5">
      <c r="A155" s="84"/>
      <c r="B155" s="85"/>
      <c r="C155" s="86"/>
      <c r="D155" s="87"/>
      <c r="F155" s="16"/>
      <c r="G155" s="90"/>
    </row>
    <row r="156" spans="1:7" ht="69">
      <c r="A156" s="84"/>
      <c r="B156" s="85">
        <v>3.18</v>
      </c>
      <c r="C156" s="86" t="s">
        <v>39</v>
      </c>
      <c r="D156" s="87"/>
      <c r="E156" s="88"/>
      <c r="F156" s="16"/>
      <c r="G156" s="90">
        <f>SUM(G121:G155)*0.1</f>
        <v>0</v>
      </c>
    </row>
    <row r="158" spans="1:7" ht="13">
      <c r="C158" s="75" t="s">
        <v>7</v>
      </c>
      <c r="D158" s="59"/>
      <c r="E158" s="39"/>
      <c r="F158" s="22"/>
      <c r="G158" s="76">
        <f>SUM(G120:G157)</f>
        <v>0</v>
      </c>
    </row>
    <row r="159" spans="1:7" ht="13">
      <c r="C159" s="75"/>
      <c r="D159" s="59"/>
      <c r="E159" s="39"/>
      <c r="F159" s="22"/>
      <c r="G159" s="76"/>
    </row>
    <row r="161" spans="1:7" ht="13">
      <c r="A161" s="40"/>
      <c r="B161" s="58">
        <v>4</v>
      </c>
      <c r="C161" s="40" t="s">
        <v>8</v>
      </c>
      <c r="D161" s="59"/>
      <c r="E161" s="39"/>
      <c r="F161" s="22"/>
    </row>
    <row r="162" spans="1:7" s="88" customFormat="1" ht="11.5">
      <c r="A162" s="84"/>
      <c r="B162" s="85"/>
      <c r="C162" s="86"/>
      <c r="D162" s="87"/>
      <c r="F162" s="16"/>
      <c r="G162" s="90"/>
    </row>
    <row r="163" spans="1:7" s="88" customFormat="1" ht="11.5">
      <c r="A163" s="84"/>
      <c r="B163" s="85"/>
      <c r="C163" s="121" t="s">
        <v>25</v>
      </c>
      <c r="D163" s="87"/>
      <c r="F163" s="16"/>
      <c r="G163" s="90"/>
    </row>
    <row r="164" spans="1:7" s="88" customFormat="1" ht="11.5">
      <c r="A164" s="84"/>
      <c r="B164" s="85"/>
      <c r="C164" s="120"/>
      <c r="D164" s="87"/>
      <c r="F164" s="16"/>
      <c r="G164" s="90"/>
    </row>
    <row r="165" spans="1:7" s="88" customFormat="1" ht="23">
      <c r="A165" s="84"/>
      <c r="B165" s="85">
        <v>4.01</v>
      </c>
      <c r="C165" s="86" t="s">
        <v>91</v>
      </c>
      <c r="D165" s="87" t="s">
        <v>12</v>
      </c>
      <c r="E165" s="88">
        <v>90</v>
      </c>
      <c r="F165" s="16"/>
      <c r="G165" s="90">
        <f>E165*F165</f>
        <v>0</v>
      </c>
    </row>
    <row r="166" spans="1:7" s="88" customFormat="1" ht="11.5">
      <c r="A166" s="84"/>
      <c r="B166" s="85"/>
      <c r="C166" s="120"/>
      <c r="D166" s="87"/>
      <c r="F166" s="16"/>
      <c r="G166" s="90"/>
    </row>
    <row r="167" spans="1:7" s="88" customFormat="1" ht="23">
      <c r="A167" s="84"/>
      <c r="B167" s="85">
        <v>4.0199999999999996</v>
      </c>
      <c r="C167" s="86" t="s">
        <v>92</v>
      </c>
      <c r="D167" s="87" t="s">
        <v>12</v>
      </c>
      <c r="E167" s="88">
        <v>12</v>
      </c>
      <c r="F167" s="29"/>
      <c r="G167" s="90">
        <f>E167*F167</f>
        <v>0</v>
      </c>
    </row>
    <row r="168" spans="1:7" s="97" customFormat="1" ht="11.5">
      <c r="A168" s="114"/>
      <c r="B168" s="85"/>
      <c r="C168" s="98"/>
      <c r="D168" s="99"/>
      <c r="F168" s="15"/>
      <c r="G168" s="101"/>
    </row>
    <row r="169" spans="1:7" s="88" customFormat="1" ht="11.5">
      <c r="B169" s="85"/>
      <c r="C169" s="121" t="s">
        <v>26</v>
      </c>
      <c r="D169" s="87"/>
      <c r="F169" s="16"/>
      <c r="G169" s="90"/>
    </row>
    <row r="170" spans="1:7" s="88" customFormat="1" ht="11.5">
      <c r="A170" s="126"/>
      <c r="B170" s="85"/>
      <c r="C170" s="86"/>
      <c r="D170" s="87"/>
      <c r="F170" s="16"/>
      <c r="G170" s="90"/>
    </row>
    <row r="171" spans="1:7" s="88" customFormat="1" ht="11.5">
      <c r="A171" s="84"/>
      <c r="B171" s="85">
        <v>4.03</v>
      </c>
      <c r="C171" s="86" t="s">
        <v>101</v>
      </c>
      <c r="D171" s="87" t="s">
        <v>10</v>
      </c>
      <c r="E171" s="88">
        <v>1</v>
      </c>
      <c r="F171" s="16"/>
      <c r="G171" s="90">
        <f>E171*F171</f>
        <v>0</v>
      </c>
    </row>
    <row r="172" spans="1:7" s="88" customFormat="1" ht="11.5">
      <c r="A172" s="126"/>
      <c r="B172" s="85"/>
      <c r="C172" s="86"/>
      <c r="D172" s="87"/>
      <c r="F172" s="16"/>
      <c r="G172" s="90"/>
    </row>
    <row r="173" spans="1:7" s="88" customFormat="1" ht="11.5">
      <c r="A173" s="84"/>
      <c r="B173" s="85">
        <v>4.04</v>
      </c>
      <c r="C173" s="86" t="s">
        <v>67</v>
      </c>
      <c r="D173" s="87" t="s">
        <v>10</v>
      </c>
      <c r="E173" s="88">
        <v>1</v>
      </c>
      <c r="F173" s="16"/>
      <c r="G173" s="90">
        <f>E173*F173</f>
        <v>0</v>
      </c>
    </row>
    <row r="174" spans="1:7" s="88" customFormat="1" ht="11.5">
      <c r="A174" s="126"/>
      <c r="B174" s="85"/>
      <c r="C174" s="86"/>
      <c r="D174" s="87"/>
      <c r="F174" s="16"/>
      <c r="G174" s="90"/>
    </row>
    <row r="175" spans="1:7" s="88" customFormat="1" ht="11.5">
      <c r="A175" s="84"/>
      <c r="B175" s="85">
        <v>4.05</v>
      </c>
      <c r="C175" s="86" t="s">
        <v>66</v>
      </c>
      <c r="D175" s="87" t="s">
        <v>10</v>
      </c>
      <c r="E175" s="88">
        <v>1</v>
      </c>
      <c r="F175" s="16"/>
      <c r="G175" s="90">
        <f>E175*F175</f>
        <v>0</v>
      </c>
    </row>
    <row r="176" spans="1:7" s="127" customFormat="1" ht="11.5">
      <c r="A176" s="114"/>
      <c r="B176" s="85"/>
      <c r="C176" s="98"/>
      <c r="D176" s="99"/>
      <c r="E176" s="97"/>
      <c r="F176" s="15"/>
      <c r="G176" s="101"/>
    </row>
    <row r="177" spans="1:7" s="88" customFormat="1" ht="11.5">
      <c r="A177" s="84"/>
      <c r="B177" s="85">
        <v>4.0599999999999996</v>
      </c>
      <c r="C177" s="86" t="s">
        <v>68</v>
      </c>
      <c r="D177" s="87" t="s">
        <v>10</v>
      </c>
      <c r="E177" s="88">
        <v>1</v>
      </c>
      <c r="F177" s="16"/>
      <c r="G177" s="90">
        <f>E177*F177</f>
        <v>0</v>
      </c>
    </row>
    <row r="178" spans="1:7" s="127" customFormat="1" ht="11.5">
      <c r="A178" s="114"/>
      <c r="B178" s="85"/>
      <c r="C178" s="98"/>
      <c r="D178" s="99"/>
      <c r="E178" s="97"/>
      <c r="F178" s="15"/>
      <c r="G178" s="101"/>
    </row>
    <row r="179" spans="1:7" s="88" customFormat="1" ht="11.5">
      <c r="A179" s="84"/>
      <c r="B179" s="85">
        <v>4.07</v>
      </c>
      <c r="C179" s="86" t="s">
        <v>86</v>
      </c>
      <c r="D179" s="87" t="s">
        <v>10</v>
      </c>
      <c r="E179" s="88">
        <v>1</v>
      </c>
      <c r="F179" s="16"/>
      <c r="G179" s="90">
        <f>E179*F179</f>
        <v>0</v>
      </c>
    </row>
    <row r="180" spans="1:7" s="88" customFormat="1" ht="11.5">
      <c r="A180" s="84"/>
      <c r="B180" s="85"/>
      <c r="C180" s="86"/>
      <c r="D180" s="87"/>
      <c r="F180" s="16"/>
      <c r="G180" s="90"/>
    </row>
    <row r="181" spans="1:7" s="88" customFormat="1" ht="11.5">
      <c r="A181" s="84"/>
      <c r="B181" s="85">
        <v>4.08</v>
      </c>
      <c r="C181" s="86" t="s">
        <v>69</v>
      </c>
      <c r="D181" s="87" t="s">
        <v>10</v>
      </c>
      <c r="E181" s="88">
        <v>1</v>
      </c>
      <c r="F181" s="16"/>
      <c r="G181" s="90">
        <f>E181*F181</f>
        <v>0</v>
      </c>
    </row>
    <row r="182" spans="1:7" s="97" customFormat="1" ht="11.5">
      <c r="A182" s="114"/>
      <c r="B182" s="109"/>
      <c r="C182" s="98"/>
      <c r="D182" s="99"/>
      <c r="F182" s="15"/>
      <c r="G182" s="101"/>
    </row>
    <row r="183" spans="1:7" s="88" customFormat="1" ht="11.5">
      <c r="A183" s="84"/>
      <c r="B183" s="85"/>
      <c r="C183" s="121" t="s">
        <v>27</v>
      </c>
      <c r="D183" s="87"/>
      <c r="F183" s="16"/>
      <c r="G183" s="90"/>
    </row>
    <row r="184" spans="1:7" s="88" customFormat="1" ht="11.5">
      <c r="A184" s="84"/>
      <c r="B184" s="85"/>
      <c r="C184" s="86"/>
      <c r="D184" s="87"/>
      <c r="F184" s="16"/>
      <c r="G184" s="90"/>
    </row>
    <row r="185" spans="1:7" s="88" customFormat="1" ht="34.5">
      <c r="A185" s="84"/>
      <c r="B185" s="85">
        <v>4.09</v>
      </c>
      <c r="C185" s="86" t="s">
        <v>65</v>
      </c>
      <c r="D185" s="87" t="s">
        <v>10</v>
      </c>
      <c r="E185" s="88">
        <v>1</v>
      </c>
      <c r="F185" s="16"/>
      <c r="G185" s="90">
        <f>E185*F185</f>
        <v>0</v>
      </c>
    </row>
    <row r="186" spans="1:7" s="88" customFormat="1" ht="11.5">
      <c r="A186" s="84"/>
      <c r="B186" s="85"/>
      <c r="C186" s="86"/>
      <c r="D186" s="87"/>
      <c r="F186" s="16"/>
      <c r="G186" s="90"/>
    </row>
    <row r="187" spans="1:7" s="88" customFormat="1" ht="34.5">
      <c r="A187" s="84"/>
      <c r="B187" s="85">
        <v>4.0999999999999996</v>
      </c>
      <c r="C187" s="86" t="s">
        <v>83</v>
      </c>
      <c r="D187" s="87" t="s">
        <v>10</v>
      </c>
      <c r="E187" s="88">
        <v>1</v>
      </c>
      <c r="F187" s="16"/>
      <c r="G187" s="90">
        <f>E187*F187</f>
        <v>0</v>
      </c>
    </row>
    <row r="188" spans="1:7" s="88" customFormat="1" ht="11.5">
      <c r="A188" s="84"/>
      <c r="B188" s="85"/>
      <c r="C188" s="86"/>
      <c r="D188" s="87"/>
      <c r="F188" s="29"/>
      <c r="G188" s="90"/>
    </row>
    <row r="189" spans="1:7" s="88" customFormat="1" ht="46">
      <c r="A189" s="84"/>
      <c r="B189" s="85">
        <v>4.1100000000000003</v>
      </c>
      <c r="C189" s="86" t="s">
        <v>102</v>
      </c>
      <c r="D189" s="87" t="s">
        <v>10</v>
      </c>
      <c r="E189" s="88">
        <v>1</v>
      </c>
      <c r="F189" s="16"/>
      <c r="G189" s="90">
        <f>E189*F189</f>
        <v>0</v>
      </c>
    </row>
    <row r="190" spans="1:7" s="88" customFormat="1" ht="11.5">
      <c r="A190" s="84"/>
      <c r="B190" s="85"/>
      <c r="C190" s="86"/>
      <c r="D190" s="87"/>
      <c r="F190" s="16"/>
      <c r="G190" s="90"/>
    </row>
    <row r="191" spans="1:7" s="88" customFormat="1" ht="23">
      <c r="A191" s="84"/>
      <c r="B191" s="85"/>
      <c r="C191" s="121" t="s">
        <v>53</v>
      </c>
      <c r="D191" s="87"/>
      <c r="F191" s="16"/>
      <c r="G191" s="90"/>
    </row>
    <row r="192" spans="1:7" s="88" customFormat="1" ht="11.5">
      <c r="A192" s="84"/>
      <c r="B192" s="85">
        <v>4.12</v>
      </c>
      <c r="C192" s="86" t="s">
        <v>0</v>
      </c>
      <c r="D192" s="87" t="s">
        <v>10</v>
      </c>
      <c r="E192" s="88">
        <v>5</v>
      </c>
      <c r="F192" s="16"/>
      <c r="G192" s="90">
        <f t="shared" ref="G192:G193" si="0">F192*E192</f>
        <v>0</v>
      </c>
    </row>
    <row r="193" spans="1:7" s="88" customFormat="1" ht="11.5">
      <c r="A193" s="84"/>
      <c r="B193" s="85">
        <v>4.13</v>
      </c>
      <c r="C193" s="86" t="s">
        <v>62</v>
      </c>
      <c r="D193" s="87" t="s">
        <v>10</v>
      </c>
      <c r="E193" s="88">
        <v>3</v>
      </c>
      <c r="F193" s="16"/>
      <c r="G193" s="90">
        <f t="shared" si="0"/>
        <v>0</v>
      </c>
    </row>
    <row r="194" spans="1:7" s="88" customFormat="1" ht="11.5">
      <c r="A194" s="84"/>
      <c r="B194" s="85"/>
      <c r="C194" s="86"/>
      <c r="D194" s="87"/>
      <c r="F194" s="16"/>
      <c r="G194" s="90"/>
    </row>
    <row r="195" spans="1:7" s="88" customFormat="1" ht="23">
      <c r="A195" s="84"/>
      <c r="B195" s="85"/>
      <c r="C195" s="121" t="s">
        <v>28</v>
      </c>
      <c r="D195" s="87"/>
      <c r="F195" s="16"/>
      <c r="G195" s="90"/>
    </row>
    <row r="196" spans="1:7" s="88" customFormat="1" ht="11.5">
      <c r="A196" s="84"/>
      <c r="B196" s="85">
        <v>4.1399999999999997</v>
      </c>
      <c r="C196" s="86" t="s">
        <v>58</v>
      </c>
      <c r="D196" s="87" t="s">
        <v>10</v>
      </c>
      <c r="E196" s="88">
        <v>40</v>
      </c>
      <c r="F196" s="15"/>
      <c r="G196" s="90">
        <f>E196*F196</f>
        <v>0</v>
      </c>
    </row>
    <row r="197" spans="1:7" s="97" customFormat="1" ht="11.5">
      <c r="A197" s="114"/>
      <c r="B197" s="85">
        <v>4.1500000000000004</v>
      </c>
      <c r="C197" s="97" t="s">
        <v>63</v>
      </c>
      <c r="D197" s="99" t="s">
        <v>10</v>
      </c>
      <c r="E197" s="97">
        <v>24</v>
      </c>
      <c r="F197" s="15"/>
      <c r="G197" s="101">
        <f>E197*F197</f>
        <v>0</v>
      </c>
    </row>
    <row r="198" spans="1:7" s="97" customFormat="1" ht="11.5">
      <c r="A198" s="128"/>
      <c r="B198" s="109"/>
      <c r="C198" s="128"/>
      <c r="D198" s="93"/>
      <c r="E198" s="127"/>
      <c r="F198" s="31"/>
      <c r="G198" s="101"/>
    </row>
    <row r="199" spans="1:7" s="88" customFormat="1" ht="23">
      <c r="A199" s="84"/>
      <c r="B199" s="85">
        <v>4.16</v>
      </c>
      <c r="C199" s="120" t="s">
        <v>40</v>
      </c>
      <c r="D199" s="87" t="s">
        <v>10</v>
      </c>
      <c r="E199" s="88">
        <v>1</v>
      </c>
      <c r="F199" s="16"/>
      <c r="G199" s="90">
        <f>E199*F199</f>
        <v>0</v>
      </c>
    </row>
    <row r="200" spans="1:7" s="88" customFormat="1" ht="11.5">
      <c r="A200" s="84"/>
      <c r="B200" s="85"/>
      <c r="C200" s="86"/>
      <c r="D200" s="87"/>
      <c r="F200" s="16"/>
      <c r="G200" s="90"/>
    </row>
    <row r="201" spans="1:7" s="88" customFormat="1" ht="11.5">
      <c r="A201" s="84"/>
      <c r="B201" s="85">
        <v>4.17</v>
      </c>
      <c r="C201" s="120" t="s">
        <v>13</v>
      </c>
      <c r="D201" s="87" t="s">
        <v>10</v>
      </c>
      <c r="E201" s="88">
        <v>1</v>
      </c>
      <c r="F201" s="16"/>
      <c r="G201" s="90">
        <f>E201*F201</f>
        <v>0</v>
      </c>
    </row>
    <row r="202" spans="1:7" ht="13">
      <c r="D202" s="59"/>
      <c r="E202" s="39"/>
    </row>
    <row r="203" spans="1:7" s="39" customFormat="1" ht="26">
      <c r="A203" s="40"/>
      <c r="B203" s="58"/>
      <c r="C203" s="75" t="s">
        <v>11</v>
      </c>
      <c r="D203" s="59"/>
      <c r="F203" s="22"/>
      <c r="G203" s="76">
        <f>SUM(G161:G202)</f>
        <v>0</v>
      </c>
    </row>
    <row r="204" spans="1:7" ht="13">
      <c r="C204" s="75"/>
    </row>
  </sheetData>
  <sheetProtection algorithmName="SHA-512" hashValue="jaLr6pa1h+hXBbUKEY4N+08H5au/bluu/Lh1bb6rSBL5S2utJuvvRyCXduuXxLwnrKp9lXr5w99RoRJB0PSzfg==" saltValue="DpqUm5S3vue96Xs/34H8+w==" spinCount="100000" sheet="1" objects="1" scenarios="1"/>
  <phoneticPr fontId="0" type="noConversion"/>
  <pageMargins left="1.2598425196850394" right="0.74803149606299213" top="0.98425196850393704" bottom="0.98425196850393704" header="0.59055118110236227" footer="0.59055118110236227"/>
  <pageSetup paperSize="9" orientation="portrait" r:id="rId1"/>
  <headerFooter alignWithMargins="0">
    <oddHeader>&amp;R&amp;"Frutiger,Italic"&amp;8Sr. Gameljne, odsek 2
cevovod</oddHeader>
    <oddFooter>&amp;R&amp;"Frutiger,Italic"&amp;8&amp;P
&amp;F</oddFooter>
  </headerFooter>
  <rowBreaks count="2" manualBreakCount="2">
    <brk id="46" max="16383" man="1"/>
    <brk id="65"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2"/>
  <sheetViews>
    <sheetView workbookViewId="0">
      <selection activeCell="D16" sqref="D16"/>
    </sheetView>
  </sheetViews>
  <sheetFormatPr defaultRowHeight="12.5"/>
  <sheetData>
    <row r="1" spans="1:8" ht="13" thickBot="1"/>
    <row r="2" spans="1:8">
      <c r="A2" s="1"/>
      <c r="B2" s="2"/>
      <c r="C2" s="2"/>
      <c r="D2" s="2"/>
      <c r="E2" s="2"/>
      <c r="F2" s="2"/>
      <c r="G2" s="2"/>
      <c r="H2" s="3"/>
    </row>
    <row r="3" spans="1:8">
      <c r="A3" s="4"/>
      <c r="B3" s="5"/>
      <c r="C3" s="5"/>
      <c r="D3" s="5"/>
      <c r="E3" s="5"/>
      <c r="F3" s="5"/>
      <c r="G3" s="5"/>
      <c r="H3" s="6"/>
    </row>
    <row r="4" spans="1:8">
      <c r="A4" s="4"/>
      <c r="B4" s="5"/>
      <c r="C4" s="5"/>
      <c r="D4" s="5"/>
      <c r="E4" s="5"/>
      <c r="F4" s="5"/>
      <c r="G4" s="5"/>
      <c r="H4" s="6"/>
    </row>
    <row r="5" spans="1:8">
      <c r="A5" s="4"/>
      <c r="B5" s="5"/>
      <c r="C5" s="5"/>
      <c r="D5" s="5"/>
      <c r="E5" s="5"/>
      <c r="F5" s="5"/>
      <c r="G5" s="5"/>
      <c r="H5" s="6"/>
    </row>
    <row r="6" spans="1:8">
      <c r="A6" s="4"/>
      <c r="B6" s="5"/>
      <c r="C6" s="5"/>
      <c r="D6" s="5"/>
      <c r="E6" s="5"/>
      <c r="F6" s="5"/>
      <c r="G6" s="5"/>
      <c r="H6" s="6"/>
    </row>
    <row r="7" spans="1:8">
      <c r="A7" s="4"/>
      <c r="B7" s="5"/>
      <c r="C7" s="5"/>
      <c r="D7" s="5"/>
      <c r="E7" s="5"/>
      <c r="F7" s="5"/>
      <c r="G7" s="5"/>
      <c r="H7" s="6"/>
    </row>
    <row r="8" spans="1:8">
      <c r="A8" s="4"/>
      <c r="B8" s="5"/>
      <c r="C8" s="5"/>
      <c r="D8" s="5"/>
      <c r="E8" s="5"/>
      <c r="F8" s="5"/>
      <c r="G8" s="5"/>
      <c r="H8" s="6"/>
    </row>
    <row r="9" spans="1:8" ht="13" thickBot="1">
      <c r="A9" s="7"/>
      <c r="B9" s="8"/>
      <c r="C9" s="8"/>
      <c r="D9" s="8"/>
      <c r="E9" s="8"/>
      <c r="F9" s="8"/>
      <c r="G9" s="8"/>
      <c r="H9" s="10"/>
    </row>
    <row r="11" spans="1:8" ht="13" thickBot="1"/>
    <row r="12" spans="1:8">
      <c r="A12" s="1"/>
      <c r="B12" s="2"/>
      <c r="C12" s="2"/>
      <c r="D12" s="2"/>
      <c r="E12" s="2"/>
      <c r="F12" s="2"/>
      <c r="G12" s="2"/>
      <c r="H12" s="3"/>
    </row>
    <row r="13" spans="1:8">
      <c r="A13" s="4"/>
      <c r="B13" s="5"/>
      <c r="C13" s="5">
        <v>1</v>
      </c>
      <c r="D13" s="5">
        <v>3</v>
      </c>
      <c r="E13" s="5"/>
      <c r="F13" s="5"/>
      <c r="G13" s="5"/>
      <c r="H13" s="6"/>
    </row>
    <row r="14" spans="1:8">
      <c r="A14" s="4"/>
      <c r="B14" s="5"/>
      <c r="C14" s="5">
        <v>2</v>
      </c>
      <c r="D14" s="5">
        <v>3</v>
      </c>
      <c r="E14" s="5"/>
      <c r="F14" s="5"/>
      <c r="G14" s="5"/>
      <c r="H14" s="6"/>
    </row>
    <row r="15" spans="1:8">
      <c r="A15" s="4"/>
      <c r="B15" s="5"/>
      <c r="C15" s="5">
        <v>3</v>
      </c>
      <c r="D15" s="5">
        <v>3</v>
      </c>
      <c r="E15" s="5"/>
      <c r="F15" s="5"/>
      <c r="G15" s="5"/>
      <c r="H15" s="6"/>
    </row>
    <row r="16" spans="1:8">
      <c r="A16" s="4"/>
      <c r="B16" s="5"/>
      <c r="C16" s="5">
        <v>4</v>
      </c>
      <c r="D16" s="5">
        <v>3</v>
      </c>
      <c r="E16" s="5"/>
      <c r="F16" s="5"/>
      <c r="G16" s="5"/>
      <c r="H16" s="6"/>
    </row>
    <row r="17" spans="1:8">
      <c r="A17" s="4"/>
      <c r="B17" s="5"/>
      <c r="C17" s="5"/>
      <c r="D17" s="5"/>
      <c r="E17" s="5">
        <f>SUM(C13:D16)+20</f>
        <v>42</v>
      </c>
      <c r="F17" s="5"/>
      <c r="G17" s="5"/>
      <c r="H17" s="6"/>
    </row>
    <row r="18" spans="1:8">
      <c r="A18" s="4"/>
      <c r="B18" s="5"/>
      <c r="C18" s="5"/>
      <c r="D18" s="5"/>
      <c r="E18" s="5"/>
      <c r="F18" s="5"/>
      <c r="G18" s="5"/>
      <c r="H18" s="6"/>
    </row>
    <row r="19" spans="1:8">
      <c r="A19" s="4"/>
      <c r="B19" s="5"/>
      <c r="C19" s="5"/>
      <c r="D19" s="5"/>
      <c r="E19" s="5"/>
      <c r="F19" s="5"/>
      <c r="G19" s="5"/>
      <c r="H19" s="6"/>
    </row>
    <row r="20" spans="1:8">
      <c r="A20" s="4"/>
      <c r="B20" s="5"/>
      <c r="C20" s="5"/>
      <c r="D20" s="5"/>
      <c r="E20" s="5"/>
      <c r="F20" s="5"/>
      <c r="G20" s="5"/>
      <c r="H20" s="6"/>
    </row>
    <row r="21" spans="1:8" ht="13" thickBot="1">
      <c r="A21" s="4"/>
      <c r="B21" s="5"/>
      <c r="C21" s="5"/>
      <c r="D21" s="5"/>
      <c r="E21" s="5"/>
      <c r="F21" s="5"/>
      <c r="G21" s="5"/>
      <c r="H21" s="6"/>
    </row>
    <row r="22" spans="1:8" ht="13" thickBot="1">
      <c r="A22" s="7"/>
      <c r="B22" s="8"/>
      <c r="C22" s="8"/>
      <c r="D22" s="8"/>
      <c r="E22" s="8"/>
      <c r="F22" s="8"/>
      <c r="G22" s="8"/>
      <c r="H22" s="9">
        <f>E17</f>
        <v>42</v>
      </c>
    </row>
    <row r="24" spans="1:8" ht="13" thickBot="1"/>
    <row r="25" spans="1:8">
      <c r="A25" s="1"/>
      <c r="B25" s="2"/>
      <c r="C25" s="2"/>
      <c r="D25" s="2"/>
      <c r="E25" s="2"/>
      <c r="F25" s="2"/>
      <c r="G25" s="2"/>
      <c r="H25" s="3"/>
    </row>
    <row r="26" spans="1:8">
      <c r="A26" s="4"/>
      <c r="B26" s="5"/>
      <c r="C26" s="5"/>
      <c r="D26" s="5"/>
      <c r="E26" s="5"/>
      <c r="F26" s="5"/>
      <c r="G26" s="5"/>
      <c r="H26" s="6"/>
    </row>
    <row r="27" spans="1:8">
      <c r="A27" s="4"/>
      <c r="B27" s="5"/>
      <c r="C27" s="5"/>
      <c r="D27" s="5"/>
      <c r="E27" s="5"/>
      <c r="F27" s="5"/>
      <c r="G27" s="5"/>
      <c r="H27" s="6"/>
    </row>
    <row r="28" spans="1:8">
      <c r="A28" s="4"/>
      <c r="B28" s="5"/>
      <c r="C28" s="5"/>
      <c r="D28" s="5"/>
      <c r="E28" s="5"/>
      <c r="F28" s="5"/>
      <c r="G28" s="5"/>
      <c r="H28" s="6"/>
    </row>
    <row r="29" spans="1:8">
      <c r="A29" s="4"/>
      <c r="B29" s="5"/>
      <c r="C29" s="5"/>
      <c r="D29" s="5"/>
      <c r="E29" s="5"/>
      <c r="F29" s="5"/>
      <c r="G29" s="5"/>
      <c r="H29" s="6"/>
    </row>
    <row r="30" spans="1:8">
      <c r="A30" s="4"/>
      <c r="B30" s="5"/>
      <c r="C30" s="5"/>
      <c r="D30" s="5"/>
      <c r="E30" s="5"/>
      <c r="F30" s="5"/>
      <c r="G30" s="5"/>
      <c r="H30" s="6"/>
    </row>
    <row r="31" spans="1:8" ht="13" thickBot="1">
      <c r="A31" s="4"/>
      <c r="B31" s="5"/>
      <c r="C31" s="5"/>
      <c r="D31" s="5"/>
      <c r="E31" s="5"/>
      <c r="F31" s="5"/>
      <c r="G31" s="5"/>
      <c r="H31" s="6"/>
    </row>
    <row r="32" spans="1:8" ht="13" thickBot="1">
      <c r="A32" s="7"/>
      <c r="B32" s="8"/>
      <c r="C32" s="8"/>
      <c r="D32" s="8"/>
      <c r="E32" s="8"/>
      <c r="F32" s="8"/>
      <c r="G32" s="8"/>
      <c r="H32" s="9"/>
    </row>
  </sheetData>
  <phoneticPr fontId="0" type="noConversion"/>
  <printOptions gridLines="1" gridLinesSet="0"/>
  <pageMargins left="0.75" right="0.75" top="1" bottom="1" header="0.5" footer="0.5"/>
  <pageSetup paperSize="9" orientation="portrait" r:id="rId1"/>
  <headerFooter alignWithMargins="0">
    <oddHeader>&amp;A</oddHeader>
    <oddFooter>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5</vt:i4>
      </vt:variant>
    </vt:vector>
  </HeadingPairs>
  <TitlesOfParts>
    <vt:vector size="7" baseType="lpstr">
      <vt:lpstr>Popis</vt:lpstr>
      <vt:lpstr>Izmere</vt:lpstr>
      <vt:lpstr>Izm_11.005</vt:lpstr>
      <vt:lpstr>Izm_11.006</vt:lpstr>
      <vt:lpstr>SU_MONTDELA</vt:lpstr>
      <vt:lpstr>SU_NABAVAMAT</vt:lpstr>
      <vt:lpstr>SU_ZEMDELA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Primer popisa del - RAZVOJNA VERZIJA</dc:title>
  <dc:creator>Bug</dc:creator>
  <cp:lastModifiedBy>bostjan</cp:lastModifiedBy>
  <cp:lastPrinted>2018-07-11T11:37:43Z</cp:lastPrinted>
  <dcterms:created xsi:type="dcterms:W3CDTF">1999-02-01T08:02:21Z</dcterms:created>
  <dcterms:modified xsi:type="dcterms:W3CDTF">2022-06-17T06:15:42Z</dcterms:modified>
</cp:coreProperties>
</file>