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updateLinks="never" defaultThemeVersion="124226"/>
  <mc:AlternateContent xmlns:mc="http://schemas.openxmlformats.org/markup-compatibility/2006">
    <mc:Choice Requires="x15">
      <x15ac:absPath xmlns:x15ac="http://schemas.microsoft.com/office/spreadsheetml/2010/11/ac" url="G:\LUZ\7815_Aglomeracije_MOL\09_POPISI\RAZPIS_socasne\3JN\3_Razpis\Socasne_3JN\Vodovod\16_E31670_Kozarje\"/>
    </mc:Choice>
  </mc:AlternateContent>
  <xr:revisionPtr revIDLastSave="0" documentId="13_ncr:1_{6E9ED36A-A10A-4B79-B9EC-2D9E4E4CD49E}" xr6:coauthVersionLast="47" xr6:coauthVersionMax="47" xr10:uidLastSave="{00000000-0000-0000-0000-000000000000}"/>
  <bookViews>
    <workbookView xWindow="-120" yWindow="-120" windowWidth="29040" windowHeight="16440" xr2:uid="{00000000-000D-0000-FFFF-FFFF00000000}"/>
  </bookViews>
  <sheets>
    <sheet name="oblika popisa del VO"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Izm_11.005">#REF!</definedName>
    <definedName name="Izm_11.006">#REF!</definedName>
    <definedName name="Izm_11.007">#REF!</definedName>
    <definedName name="Izm_11.009">#REF!</definedName>
    <definedName name="_xlnm.Print_Area" localSheetId="0">'oblika popisa del VO'!$A$1:$H$172</definedName>
    <definedName name="s_Prip_del">#REF!</definedName>
    <definedName name="skA">'[1]STRUŠKA II'!$H$27</definedName>
    <definedName name="SU_MONTDELA">#REF!</definedName>
    <definedName name="SU_NABAVAMAT">#REF!</definedName>
    <definedName name="SU_ZEMDELA">#REF!</definedName>
    <definedName name="Sub_11">#REF!</definedName>
    <definedName name="Sub_12">#REF!</definedName>
    <definedName name="_xlnm.Print_Titles" localSheetId="0">'oblika popisa del VO'!$1:$3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14" i="6" l="1"/>
  <c r="D79" i="6"/>
  <c r="F76" i="6" l="1"/>
  <c r="F73" i="6" l="1"/>
  <c r="F70" i="6" l="1"/>
  <c r="F67" i="6" l="1"/>
  <c r="F64" i="6" l="1"/>
  <c r="F61" i="6" l="1"/>
  <c r="F58" i="6" l="1"/>
  <c r="F55" i="6" l="1"/>
  <c r="F52" i="6" l="1"/>
  <c r="F49" i="6" l="1"/>
  <c r="F111" i="6" l="1"/>
  <c r="F108" i="6" l="1"/>
  <c r="F105" i="6" l="1"/>
  <c r="F102" i="6" l="1"/>
  <c r="F99" i="6" l="1"/>
  <c r="F96" i="6" l="1"/>
  <c r="F93" i="6" l="1"/>
  <c r="F90" i="6"/>
  <c r="F84" i="6" l="1"/>
  <c r="F79" i="6" l="1"/>
  <c r="F87" i="6" l="1"/>
  <c r="F114" i="6" s="1"/>
  <c r="F136" i="6" s="1"/>
  <c r="F138" i="6" s="1"/>
  <c r="F141" i="6" s="1"/>
</calcChain>
</file>

<file path=xl/sharedStrings.xml><?xml version="1.0" encoding="utf-8"?>
<sst xmlns="http://schemas.openxmlformats.org/spreadsheetml/2006/main" count="135" uniqueCount="84">
  <si>
    <t>INVESTITOR:</t>
  </si>
  <si>
    <t>ŠT. PROJEKTA:</t>
  </si>
  <si>
    <t>DATUM:</t>
  </si>
  <si>
    <t>SKUPNA REKAPITULACIJA</t>
  </si>
  <si>
    <t>SKUPAJ</t>
  </si>
  <si>
    <t>EUR</t>
  </si>
  <si>
    <t>OBJEKT:</t>
  </si>
  <si>
    <t>NAČRT:</t>
  </si>
  <si>
    <t>hišni priključki:</t>
  </si>
  <si>
    <r>
      <t xml:space="preserve">PROJEKTANTSKA OCENA </t>
    </r>
    <r>
      <rPr>
        <b/>
        <sz val="9"/>
        <rFont val="Frutiger"/>
        <family val="2"/>
        <charset val="238"/>
      </rPr>
      <t>(vključno z DDV)</t>
    </r>
    <r>
      <rPr>
        <b/>
        <sz val="11"/>
        <rFont val="Frutiger"/>
        <family val="2"/>
        <charset val="238"/>
      </rPr>
      <t>:</t>
    </r>
  </si>
  <si>
    <t>Izdelava geodetskega načrta.</t>
  </si>
  <si>
    <t>Stroški izvedbe projektantskega nadzora</t>
  </si>
  <si>
    <t>Stroški izdelave varnostnega načrta.</t>
  </si>
  <si>
    <t>Stroški nadzora geomehanika.</t>
  </si>
  <si>
    <t>Stroški Načrta o ravnanju z odpadki, ki nastanejo pri gradbenih delih s končnim poročilom in zahtevano dokumentacijo v skladu z uredbo oz. predpisi, ki urejajo to področje.</t>
  </si>
  <si>
    <t>ŠT. NAČRTA:</t>
  </si>
  <si>
    <t>Davek na dodano vrednost  (22%)</t>
  </si>
  <si>
    <t>FAZA:</t>
  </si>
  <si>
    <t>kos</t>
  </si>
  <si>
    <t>PZI</t>
  </si>
  <si>
    <t xml:space="preserve">Izdelava posnetka obstoječega terena  (po zakoličbi vodovoda), zaradi vzpostavitve v prvotno stanje po izvedbi del (javne površine, mejniki, objekti, ograje, itd…) </t>
  </si>
  <si>
    <t>PREDRAČUN S PROJEKTANTSKO OCENO STROŠKOV</t>
  </si>
  <si>
    <t>cevovodi:</t>
  </si>
  <si>
    <t>cevovodi skupaj:</t>
  </si>
  <si>
    <t>hišni priključki skupaj:</t>
  </si>
  <si>
    <t xml:space="preserve">
Nestandardni fazonski kosi so izdelani iz nerjavečega jekla standard AISI 316.</t>
  </si>
  <si>
    <t>Izdelava PID-a v skladu z GZ ter po zahtevah bodočega upravljavca vodovoda (2x v projektni obliki, 2x v elektronski obliki).</t>
  </si>
  <si>
    <t>Izdelava VODILNEGA NAČRTA  z dokazili o zanesljivosti objekta, kompletna dokumentacija za izvedbo tehničnega pregleda in pridobitve uporabnega dovoljenja v skladu z GZ.</t>
  </si>
  <si>
    <t>0/2 Vodilni načrt - načrt gradbeništva</t>
  </si>
  <si>
    <t xml:space="preserve">
Fazonski kosi na obojko
Fazonski kosi morajo biti izdelani iz nodularne litine (GGG400) skladno s standardom SIST EN 545:2011 z zunanjo in notranjo zaščito iz epoksi premaza debeline 250 μm oz. 70 μm v primeru izvedbe zaščite po postopku kataforeze. Glede na zahteve iz popisa upoštevati drugo zunanjo zaščito cevi primerno za vgradnjo v zemljine s prisotnostjo talne vode in z večjo verjetnostjo pojava korozije (skladno s SIST EN 545:2011 - Annex D, točka D.2.3). Opremljeni morajo biti z odgovarjajočimi tesnili v skladu z SIST EN 681-1 (certifikat). Tesnila morajo biti iz EPDM gume, ki ustreza uporabi v stiku s pitno vodo.  Obojčna tesnila oz. spoji morajo biti zaradi zagotovitve kvalitete spoja preizkušene skupaj s cevmi (certifikat).
</t>
  </si>
  <si>
    <r>
      <rPr>
        <b/>
        <u/>
        <sz val="9"/>
        <rFont val="Frutiger"/>
        <family val="2"/>
        <charset val="238"/>
      </rPr>
      <t>Zahtevane karakteristike vodovodnih elementov</t>
    </r>
    <r>
      <rPr>
        <sz val="9"/>
        <rFont val="Frutiger"/>
        <family val="2"/>
        <charset val="238"/>
      </rPr>
      <t xml:space="preserve">
Tlačne cevi iz nodularne litine (NL) morajo biti izdelane skladno s standardom SIST EN 545. Spajajo se z navadnim ali varovanim sidrnim spojem in EPDM tesnilom, preferiranega tlačnega razreda najmanj C40 (do vključno DN300), C30 (do vključno DN600). Dolžina posamezne cevi je 6 m. Vsi spoji morajo biti primerni za tlake minimalno 16 bar oz. 25 bar (skladno s ponudbenim predračunom in spodnjimi specifikacijami ter zahtevami naročnika v razpisni dokumentaciji).
Cevi morajo biti izdelane na obojko v skladu s SIST EN 545. Na zunanji strani morajo biti zaščitene z aktivno galvansko zaščito, ki omogoča vgradnjo cevi tudi v agresivno zemljo z zlitino Zn + Al debeline 400 g/m2 (v razmerju 85%  in ostalo Al in druge kovine) in modrim pokrivnim nanosom, na notranji strani pa s cementno oblogo v skladu s SIST EN 545 (cementna obloga mora biti narejena s pitno vodo, cement tipa CEM III-B ex BFC pa mora biti v skladu z EN197-1 z CE oznako (certifikat)). 
Druga zunanja zaščita cevi možna le ob izrecni zahtevi v popisu vodovodnega materiala - te cevi morajo biti izdelane skladno s SIST EN 545:2011 - Annex D, točka D.2.3)
Cevi morajo biti obvezno opremljene z odgovarjajočimi tesnili v skladu z SIST EN 681-1 (certifikat). Obojčno tesnilo oz. spoj mora biti zaradi zagotovitve kvalitete spoja preizkušen skupaj s cevmi (certifikat). Vse cevi morajo biti od istega proizvajalca.</t>
    </r>
  </si>
  <si>
    <t>Vse vgradne dolžine ventilov s prirobnicami morajo ustrezati SIST EN 558:2008+A1:2008.
Vse prirobnice morajo biti skladne s SIST EN 1092-2:2008, prirobnična tesnila pa s SIST EN 1514-1:1998.
Vsa zunanja in notranja epoxy zaščita mora biti izvedena po SIST EN14901:2006.</t>
  </si>
  <si>
    <t xml:space="preserve">
Tlačne polietilenske cevi (PE) morajo biti izdelane v skladu s standardi SIST EN 12201-1:2011, SIST EN 12201-2:2011, SIST ISO 4427 za delovne tlake do 16 bar. Tip materiala PE 80 in 100. Material za cevi, mora biti dobre in ustrezne kvalitete za delo pod specifičnimi pogoji in pod prometno obtežbo. Ustrezati mora tlaku v ceveh, koroziji in spreminjanju temperaturnih in klimatskih pogojev brez poškodb ali okvar. 
</t>
  </si>
  <si>
    <r>
      <t xml:space="preserve">
Univerzalna spojka
Spojka s telesom iz nodularne litine za spajanje cevi različnih materialov, z EPDM tesnilom in obojestransko epoksi zaščito minimalne debeline 250</t>
    </r>
    <r>
      <rPr>
        <sz val="9"/>
        <rFont val="Calibri"/>
        <family val="2"/>
        <charset val="238"/>
      </rPr>
      <t>µm. Obojčno tesnilo oz. spoj mora omogočati lom min. 4˚. Spoj mora zagotavljati sidranje pri tlaku ≥ 16 bar.</t>
    </r>
  </si>
  <si>
    <r>
      <t xml:space="preserve">
Odzračevalna armatura
Odzračevalne armature morajo biti kompaktne izvedbe, z zaščitno konstrukcijo iz nerjavečega materiala in vgrajenim zračnim ventilom s funkcijo odvajanja in dovajanja ≥ 180 m3/h zraka v/iz cevovoda in avtomatskim zapornim ventilom, ki omogoča vgradnjo pod tlakom. Zračnik mora biti opremljen z drenažnim izpustom iz telesa zračnika, s prirobnico, EPDM tesnilom in deli iz NL z obojestransko epoksi zaščito min. debeline 250 </t>
    </r>
    <r>
      <rPr>
        <sz val="9"/>
        <rFont val="Calibri"/>
        <family val="2"/>
        <charset val="238"/>
      </rPr>
      <t>µ</t>
    </r>
    <r>
      <rPr>
        <sz val="9"/>
        <rFont val="Frutiger"/>
        <family val="2"/>
        <charset val="238"/>
      </rPr>
      <t xml:space="preserve">m.  Delovno območje od 1 do 16 bar. 
Ustrezati mora zahtevam standarda SIST EN 1074-4. 
</t>
    </r>
  </si>
  <si>
    <t xml:space="preserve">
Cestna kapa
Teleskopske cestne kape morajo biti iz nodularne litine, kvalitetne (težke) izvedbe v razredu nosilnosti D400, po standradu EN 124.   Opremljene morajo biti s protihrupnim PUR vložkom na pokrovu, tečajem ter možnostjo vgradnje pod naklonom, ki omogoča enostavno prilagoditev pokrova vozni površini brez dodatnih gradbenih del. Sistem zapiranja mora oteževati odstranitev pokrova in minimizirati hrup. Cestna kapa mora biti imeti površinsko zaščito ohišja in trajno protikorozijsko zaščito pokrova. Opremljena mora biti z ustreznim napisom po navodilih upravljavca, npr.: VODA, VODOVOD, Z, HIDRANT,...
</t>
  </si>
  <si>
    <t xml:space="preserve">
Cestna kapa za COMBI armaturo:
Kompaktna cestna kapa iz nodularne litine kvalitetne/ težke izvedbe z integriranimi 4 pokrovi z varovalnim sistemom, ki preprečuje enostavno odstranitev in ropotanje. Skladna mora biti z zahtevami proizvajalca armature. Imeti mora površinsko zaščito ohišja in trajno protikorozijsko zaščito pokrova. Pokrov mora imeti ustreznen napis po navodilih upravljalca. Opremljen mora biti z varovalnim sistemom z zatiči iz nerjavečega jekla. Ustrezati mora  vgradnji v povozni površini.</t>
  </si>
  <si>
    <t xml:space="preserve">
Spojni material
Vijaki morajo biti izvedeni skladno s standardom SIST EN ISO 4016:2011 in matice skladno s SIST EN ISO 4034:2002. Biti morajo standardne izvedbe in zaščiteni proti rjavenju – galvanizirani ali iz nerjavečega jekla minimalne natezne trdnosti vsaj 6.8. Podložke morajo ustrezati standardu SIST EN ISO 7091:2002.
</t>
  </si>
  <si>
    <t xml:space="preserve">
Prirobnični fazonski kosi
Fazonski kosi morajo biti izdelani iz nodularne litine (GGG400) skladno s standardom SIST EN 545:2011 z zunanjo in notranjo zaščito iz epoksi premaza debeline 250 μm oz. 70 μm v primeru izvedbe zaščite po postopku kataforeze. Glede na zahteve iz popisa upoštevati drugo zunanjo zaščito cevi primerno za vgradnjo v zemljine s prisotnostjo talne vode in z večjo verjetnostjo pojava korozije (skladno s SIST EN 545:2011 - Annex D, točka D.2.3). 
Prirobnični fazonski kosi standardne izvedbe morajo imeti vrtljivo prirobnico, ostali (samo FF kos) pa imajo lahko fiksno. Fazonski kosi z vrtljivo prirobnico morajo biti istega proizvajalca kot cevi. 
Prirobnična tesnila morajo biti iz EPDM gume, ki ustreza uporabi v stiku s pitno vodo.  Tesnila morajo imeti vgrajen nosilni kovinski obroč in morajo biti profilirane oblike (na notranjem premeru ojačitev okrogle oblike); vse skladno s standardom SIST EN 1514-1.</t>
  </si>
  <si>
    <r>
      <t xml:space="preserve">
Montažno-demontažni kosi
Montažno-demontažni kosi morajo biti izdelani iz jekla, z epoksi zaščito min. 250 </t>
    </r>
    <r>
      <rPr>
        <sz val="9"/>
        <rFont val="Calibri"/>
        <family val="2"/>
        <charset val="238"/>
      </rPr>
      <t>µm</t>
    </r>
    <r>
      <rPr>
        <sz val="9"/>
        <rFont val="Frutiger"/>
        <family val="2"/>
        <charset val="238"/>
      </rPr>
      <t xml:space="preserve">, s stojnimi vijaki in maticami za regulacijo, s koničnim tesnenjem. Vse v skladu z SIST EN 1092-2.
</t>
    </r>
  </si>
  <si>
    <r>
      <t xml:space="preserve">
EV zasuni
EV zasuni morajo biti izdelani iz litine GGG400, z epoxy zaščito minimalne debeline 250 </t>
    </r>
    <r>
      <rPr>
        <sz val="9"/>
        <rFont val="Calibri"/>
        <family val="2"/>
        <charset val="238"/>
      </rPr>
      <t>µ</t>
    </r>
    <r>
      <rPr>
        <sz val="9"/>
        <rFont val="Frutiger"/>
        <family val="2"/>
        <charset val="238"/>
      </rPr>
      <t>m. Klin zasuna mora biti zaščiten z EPDM elastomerno gumo. Vreteno zasuna mora biti izdelano iz nerjavečega jekla in ga je možno menjati brez izvleka klina iz ohišja. Tesnenje na vretenu mora biti izvedeno z dvema "O" tesniloma iz NBR. Na obeh straneh klina so pravokotna poliamidna vodila. Spoj telesa in pokrova mora biti izveden brez vijakov in zagozd. Ustrezati morajo standardu SIST EN 1074 in SIST EN 12266.</t>
    </r>
  </si>
  <si>
    <r>
      <t xml:space="preserve">
Prirobnične lopute
Loputa (prirobnična)  mora biti iz materiala SG 500-7, z obojestransko epoxy zaščito, minimalne debeline 250 </t>
    </r>
    <r>
      <rPr>
        <sz val="9"/>
        <rFont val="Calibri"/>
        <family val="2"/>
        <charset val="238"/>
      </rPr>
      <t>µ</t>
    </r>
    <r>
      <rPr>
        <sz val="9"/>
        <rFont val="Frutiger"/>
        <family val="2"/>
        <charset val="238"/>
      </rPr>
      <t xml:space="preserve">m. Osovina mora biti izdelana iz nerjavečega jekla. "O" tesnila na vretenu morajo biti iz NBR. EPDM tesnilo na loputi mora zagotavljati 100% tesnjenje v obeh smereh (avtomatsko tesnenje). Tesnilo je mogoče zamenjati. Disk lopute je dvakrat ekscentrično postavljen glede na ohišje zaradi lažjega upravljanja. Sedež izdelan iz nerjavečega jekla je uvaljan v ohišje. Ustrezati mora standardu EN 1074 (certifikat).
</t>
    </r>
  </si>
  <si>
    <r>
      <t xml:space="preserve">
Podzemni hidranti
Podzemni hidranti morajo biti izdelani v skladu s standardoma SIST EN 14339:2005 in SIST EN 1074-6:2008. Pretočna karakteristika: Kv &gt; 120 m3/h pri ΔP=1 bar. Liti deli hidranta morajo biti izdelani iz nodularne litine, zunanja cev iz nerjavečega jekla. Liti deli hidranta morajo iti zaščiteni z epoksi premazom minimalne debeline 250 </t>
    </r>
    <r>
      <rPr>
        <sz val="9"/>
        <rFont val="Calibri"/>
        <family val="2"/>
        <charset val="238"/>
      </rPr>
      <t>µ</t>
    </r>
    <r>
      <rPr>
        <sz val="9"/>
        <rFont val="Frutiger"/>
        <family val="2"/>
        <charset val="238"/>
      </rPr>
      <t>m. Hidrant mora biti opremljen s sistemom za preprečevanje iztoka v primeru loma in drenažnim sistemom - izpustno odprtino za izpust stoječe vode.</t>
    </r>
  </si>
  <si>
    <r>
      <t xml:space="preserve">
Nadzemni hidranti
Hidranti morajo biti izdelani skladno s standardoma SIST EN14384:2005 in SIST EN 1074-6:2008. Izvedbe hidrantov so s tremi stabilnimi spojkami: 2 × tip C in 1 × tip B za DN 80 ter 2 × tip B in 1 × tip A  za DN 100.
Pretočna karakteristika (Kv) mora biti skladna s  standardom SIST EN 14348:2005. 
Omogočeno mora biti obračanje glave za 360°.
Material hidranta je NL in nerjaveče jeklo. Notranji deli so iz nerjavečega materiala. NL deli hidranta so zunaj in znotraj zaščiteni z epoksi premazom min. debeline 250 </t>
    </r>
    <r>
      <rPr>
        <sz val="9"/>
        <rFont val="Calibri"/>
        <family val="2"/>
        <charset val="238"/>
      </rPr>
      <t>µ</t>
    </r>
    <r>
      <rPr>
        <sz val="9"/>
        <rFont val="Frutiger"/>
        <family val="2"/>
        <charset val="238"/>
      </rPr>
      <t>m. Hidranti morajo biti opremljeni s sistemom za preprečevanje iztoka v primeru loma in izpustno odprtino za izpust stoječe vode iz hidranta skladno s SIST EN1074-6:2008.</t>
    </r>
  </si>
  <si>
    <r>
      <t xml:space="preserve">
Zračnik (vgradnja v jašek):
Telo zračnika mora biti izdelano iz duktilne litine GGG400 z epoksi zaščito minimalne debeline 250 </t>
    </r>
    <r>
      <rPr>
        <sz val="9"/>
        <rFont val="Calibri"/>
        <family val="2"/>
        <charset val="238"/>
      </rPr>
      <t>µ</t>
    </r>
    <r>
      <rPr>
        <sz val="9"/>
        <rFont val="Frutiger"/>
        <family val="2"/>
        <charset val="238"/>
      </rPr>
      <t xml:space="preserve">m, plovci morajo biti iz ABS, šoba malega plovka iz poliamida, tesnilo glavnega plovka je iz EPDM. Mreža za zaščito pred nesnago in pokrov sta iz nerjavečega jekla. Delovno območje tlaka obsega  0,1 - 25 bar. V ohišje je vgrajen dodatni odzračni ventil za kontrolo delovanja. </t>
    </r>
  </si>
  <si>
    <t xml:space="preserve">
Teleskopska vgradna garnitura
Nastavljiv teleskopski komplet za rokovanje podzemnih armatur z zunanjo PE/PVC zaščito. Kovinski nasadni element, spojka in vodilo morajo zaščiteni pred korozijo. Dobava skupaj z zaporno armaturo. </t>
  </si>
  <si>
    <t xml:space="preserve">
Cestne kape za podtalni zračnik:
Kompaktna cestna kapa mora biti iz nodularne litine, kvalitetne/ težke izvedbe z  okroglim pokrovom in pritrdilnim sistemom pokrova iz nerjavečega materiala, ki preprečuje ropotanje. Skladna mora biti z zahtevami proizvajalca armature. Ohišje mora biti površinsko zaščiteno in imeti trajno protikorozijsko zaščito pokrova. Pokrov mora imeti ustreznen napis po navodilih upravljalca. Varovalni zatiči morajo biti iz nerjavečega jekla. 
Ustrezati mora vgradnji v povozno površino. Cestna kapa za zračnik mora biti okrogle oblike imeti napis ZRAČNIK v slovenskem jeziku, poliuretanski protihrupni vložek, ter dva vijaka s katerimi je pričvrščen pokrov na ohišje kape.</t>
  </si>
  <si>
    <t>odsek 1, Cesta Dolomitskega odreda</t>
  </si>
  <si>
    <t>odsek 2, Setnikarjeva ulica</t>
  </si>
  <si>
    <t>NL DN 100; 226 m</t>
  </si>
  <si>
    <t>odsek 3, Lazarjeva ulica</t>
  </si>
  <si>
    <t>NL DN 100; 115 m</t>
  </si>
  <si>
    <t>odsek 4, Pot v Boršt</t>
  </si>
  <si>
    <t>NL DN 100; 124 m</t>
  </si>
  <si>
    <t>odsek 5, Tomčeva ulica</t>
  </si>
  <si>
    <t>NL DN 100; 95 m</t>
  </si>
  <si>
    <t>odsek 6, Tiranova ulica</t>
  </si>
  <si>
    <t>NL DN 150; 43 m</t>
  </si>
  <si>
    <t>odsek 7, Tiranova ulica</t>
  </si>
  <si>
    <t>NL DN 150; 57 m</t>
  </si>
  <si>
    <t>odsek 8, Ulica jožeta Japlja</t>
  </si>
  <si>
    <t>NL DN 100; 134 m</t>
  </si>
  <si>
    <t>odsek 9, Kozarska cesta</t>
  </si>
  <si>
    <t>NL DN 150; 195 m</t>
  </si>
  <si>
    <t>odsek 10, Kozarska cesta</t>
  </si>
  <si>
    <t>NL DN 100; 133 m</t>
  </si>
  <si>
    <t>odsek 8, Ulica Jožeta Japlja</t>
  </si>
  <si>
    <t>Obnova vodovodnega omrežja v območju aglomeracij v MOL - 16 - Kozarje</t>
  </si>
  <si>
    <t>Javno podjetje
VODOVOD KANALIZACIJA SNAGA d.o.o.
Vodovodna cesta 90
1000 Ljubljana</t>
  </si>
  <si>
    <t>8833_V</t>
  </si>
  <si>
    <t>oktober 2021</t>
  </si>
  <si>
    <t>(10 HP, 161 m)</t>
  </si>
  <si>
    <t>(8 HP, 84 m)</t>
  </si>
  <si>
    <t>(1 HP, 7 m)</t>
  </si>
  <si>
    <t>(7 HP, 106 m)</t>
  </si>
  <si>
    <t>(10 HP, 121 m)</t>
  </si>
  <si>
    <t>(5 HP, 75 m)</t>
  </si>
  <si>
    <t>(10 HP, 100 m)</t>
  </si>
  <si>
    <t>(17 HP, 230 m)</t>
  </si>
  <si>
    <t>(9 HP, 107 m)</t>
  </si>
  <si>
    <t>NL DN 150; 699 m</t>
  </si>
  <si>
    <t>(14 HP, 324 m)</t>
  </si>
  <si>
    <t>Izdelava geodetskega posnetka v papirnati in elektronski obliki skladno z internimi tehničnimi normativi za izvajanje del v katastru JP VODOVOD KANALIZACIJA SNAGA d.o.o. (javni vodovod 1821 m).</t>
  </si>
  <si>
    <t>l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</si>
</sst>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S_I_T_-;\-* #,##0.00\ _S_I_T_-;_-* &quot;-&quot;??\ _S_I_T_-;_-@_-"/>
  </numFmts>
  <fonts count="17">
    <font>
      <sz val="11"/>
      <name val="Garamond"/>
      <charset val="238"/>
    </font>
    <font>
      <sz val="11"/>
      <name val="Garamond"/>
      <family val="1"/>
      <charset val="238"/>
    </font>
    <font>
      <sz val="10"/>
      <name val="Arial"/>
      <family val="2"/>
      <charset val="238"/>
    </font>
    <font>
      <sz val="10"/>
      <name val="Arial"/>
      <family val="2"/>
      <charset val="238"/>
    </font>
    <font>
      <sz val="10"/>
      <name val="Frutiger"/>
      <family val="2"/>
      <charset val="238"/>
    </font>
    <font>
      <b/>
      <sz val="12"/>
      <name val="Frutiger"/>
      <family val="2"/>
      <charset val="238"/>
    </font>
    <font>
      <b/>
      <sz val="10"/>
      <name val="Frutiger"/>
      <family val="2"/>
      <charset val="238"/>
    </font>
    <font>
      <b/>
      <sz val="11"/>
      <name val="Frutiger"/>
      <family val="2"/>
      <charset val="238"/>
    </font>
    <font>
      <b/>
      <sz val="9"/>
      <name val="Frutiger"/>
      <family val="2"/>
      <charset val="238"/>
    </font>
    <font>
      <i/>
      <sz val="8"/>
      <name val="Frutiger"/>
      <family val="2"/>
      <charset val="238"/>
    </font>
    <font>
      <sz val="8"/>
      <name val="Frutiger"/>
      <family val="2"/>
      <charset val="238"/>
    </font>
    <font>
      <sz val="9"/>
      <name val="Frutiger"/>
      <family val="2"/>
      <charset val="238"/>
    </font>
    <font>
      <sz val="12"/>
      <name val="Frutiger"/>
      <family val="2"/>
      <charset val="238"/>
    </font>
    <font>
      <b/>
      <u/>
      <sz val="9"/>
      <name val="Frutiger"/>
      <family val="2"/>
      <charset val="238"/>
    </font>
    <font>
      <sz val="9"/>
      <name val="Calibri"/>
      <family val="2"/>
      <charset val="238"/>
    </font>
    <font>
      <b/>
      <sz val="9"/>
      <name val="Frutiger"/>
      <charset val="238"/>
    </font>
    <font>
      <b/>
      <u/>
      <sz val="10"/>
      <name val="Frutiger"/>
      <family val="2"/>
      <charset val="238"/>
    </font>
  </fonts>
  <fills count="2">
    <fill>
      <patternFill patternType="none"/>
    </fill>
    <fill>
      <patternFill patternType="gray125"/>
    </fill>
  </fills>
  <borders count="6">
    <border>
      <left/>
      <right/>
      <top/>
      <bottom/>
      <diagonal/>
    </border>
    <border>
      <left/>
      <right/>
      <top/>
      <bottom style="thin">
        <color indexed="64"/>
      </bottom>
      <diagonal/>
    </border>
    <border>
      <left/>
      <right/>
      <top/>
      <bottom style="dotted">
        <color indexed="23"/>
      </bottom>
      <diagonal/>
    </border>
    <border>
      <left/>
      <right/>
      <top/>
      <bottom style="double">
        <color indexed="64"/>
      </bottom>
      <diagonal/>
    </border>
    <border>
      <left/>
      <right/>
      <top/>
      <bottom style="dotted">
        <color indexed="64"/>
      </bottom>
      <diagonal/>
    </border>
    <border>
      <left/>
      <right/>
      <top style="dotted">
        <color indexed="64"/>
      </top>
      <bottom/>
      <diagonal/>
    </border>
  </borders>
  <cellStyleXfs count="4">
    <xf numFmtId="0" fontId="0" fillId="0" borderId="0"/>
    <xf numFmtId="164" fontId="1" fillId="0" borderId="0" applyFont="0" applyFill="0" applyBorder="0" applyAlignment="0" applyProtection="0"/>
    <xf numFmtId="0" fontId="3" fillId="0" borderId="0"/>
    <xf numFmtId="0" fontId="2" fillId="0" borderId="0"/>
  </cellStyleXfs>
  <cellXfs count="146">
    <xf numFmtId="0" fontId="0" fillId="0" borderId="0" xfId="0"/>
    <xf numFmtId="49" fontId="4" fillId="0" borderId="0" xfId="2" applyNumberFormat="1" applyFont="1" applyAlignment="1" applyProtection="1">
      <alignment vertical="top"/>
    </xf>
    <xf numFmtId="4" fontId="4" fillId="0" borderId="0" xfId="2" applyNumberFormat="1" applyFont="1" applyAlignment="1" applyProtection="1">
      <alignment horizontal="center" vertical="top"/>
    </xf>
    <xf numFmtId="4" fontId="4" fillId="0" borderId="0" xfId="2" applyNumberFormat="1" applyFont="1" applyAlignment="1" applyProtection="1">
      <alignment vertical="top" wrapText="1"/>
    </xf>
    <xf numFmtId="4" fontId="4" fillId="0" borderId="0" xfId="2" applyNumberFormat="1" applyFont="1" applyAlignment="1" applyProtection="1">
      <alignment horizontal="left"/>
    </xf>
    <xf numFmtId="4" fontId="4" fillId="0" borderId="0" xfId="1" applyNumberFormat="1" applyFont="1" applyProtection="1"/>
    <xf numFmtId="4" fontId="4" fillId="0" borderId="0" xfId="2" applyNumberFormat="1" applyFont="1" applyProtection="1"/>
    <xf numFmtId="4" fontId="4" fillId="0" borderId="0" xfId="2" applyNumberFormat="1" applyFont="1" applyAlignment="1" applyProtection="1"/>
    <xf numFmtId="4" fontId="4" fillId="0" borderId="0" xfId="2" applyNumberFormat="1" applyFont="1" applyAlignment="1" applyProtection="1">
      <alignment vertical="top"/>
    </xf>
    <xf numFmtId="4" fontId="4" fillId="0" borderId="1" xfId="2" applyNumberFormat="1" applyFont="1" applyBorder="1" applyAlignment="1" applyProtection="1">
      <alignment horizontal="left"/>
    </xf>
    <xf numFmtId="4" fontId="4" fillId="0" borderId="1" xfId="2" applyNumberFormat="1" applyFont="1" applyBorder="1" applyProtection="1"/>
    <xf numFmtId="4" fontId="4" fillId="0" borderId="1" xfId="2" applyNumberFormat="1" applyFont="1" applyBorder="1" applyAlignment="1" applyProtection="1">
      <alignment vertical="top"/>
    </xf>
    <xf numFmtId="49" fontId="7" fillId="0" borderId="0" xfId="2" applyNumberFormat="1" applyFont="1" applyAlignment="1" applyProtection="1">
      <alignment vertical="top"/>
    </xf>
    <xf numFmtId="4" fontId="7" fillId="0" borderId="0" xfId="2" applyNumberFormat="1" applyFont="1" applyAlignment="1" applyProtection="1">
      <alignment horizontal="center" vertical="top"/>
    </xf>
    <xf numFmtId="4" fontId="7" fillId="0" borderId="2" xfId="2" applyNumberFormat="1" applyFont="1" applyBorder="1" applyAlignment="1" applyProtection="1">
      <alignment horizontal="right"/>
    </xf>
    <xf numFmtId="4" fontId="7" fillId="0" borderId="0" xfId="2" applyNumberFormat="1" applyFont="1" applyAlignment="1" applyProtection="1"/>
    <xf numFmtId="4" fontId="4" fillId="0" borderId="3" xfId="2" applyNumberFormat="1" applyFont="1" applyBorder="1" applyAlignment="1" applyProtection="1">
      <alignment vertical="top"/>
    </xf>
    <xf numFmtId="4" fontId="4" fillId="0" borderId="3" xfId="2" applyNumberFormat="1" applyFont="1" applyBorder="1" applyAlignment="1" applyProtection="1">
      <alignment horizontal="left"/>
    </xf>
    <xf numFmtId="4" fontId="4" fillId="0" borderId="3" xfId="2" applyNumberFormat="1" applyFont="1" applyBorder="1" applyProtection="1"/>
    <xf numFmtId="49" fontId="11" fillId="0" borderId="0" xfId="2" applyNumberFormat="1" applyFont="1" applyBorder="1" applyAlignment="1" applyProtection="1">
      <alignment vertical="top"/>
    </xf>
    <xf numFmtId="4" fontId="11" fillId="0" borderId="0" xfId="2" applyNumberFormat="1" applyFont="1" applyBorder="1" applyAlignment="1" applyProtection="1">
      <alignment horizontal="center" vertical="top"/>
    </xf>
    <xf numFmtId="4" fontId="11" fillId="0" borderId="0" xfId="2" applyNumberFormat="1" applyFont="1" applyBorder="1" applyAlignment="1" applyProtection="1">
      <alignment horizontal="left"/>
    </xf>
    <xf numFmtId="4" fontId="11" fillId="0" borderId="4" xfId="2" applyNumberFormat="1" applyFont="1" applyBorder="1" applyAlignment="1" applyProtection="1">
      <alignment horizontal="right"/>
    </xf>
    <xf numFmtId="4" fontId="11" fillId="0" borderId="4" xfId="2" applyNumberFormat="1" applyFont="1" applyBorder="1" applyAlignment="1" applyProtection="1"/>
    <xf numFmtId="4" fontId="11" fillId="0" borderId="0" xfId="2" applyNumberFormat="1" applyFont="1" applyBorder="1" applyAlignment="1" applyProtection="1"/>
    <xf numFmtId="4" fontId="11" fillId="0" borderId="0" xfId="2" applyNumberFormat="1" applyFont="1" applyBorder="1" applyAlignment="1" applyProtection="1">
      <alignment horizontal="right"/>
    </xf>
    <xf numFmtId="49" fontId="11" fillId="0" borderId="0" xfId="2" applyNumberFormat="1" applyFont="1" applyAlignment="1" applyProtection="1">
      <alignment vertical="top"/>
    </xf>
    <xf numFmtId="4" fontId="11" fillId="0" borderId="0" xfId="2" applyNumberFormat="1" applyFont="1" applyAlignment="1" applyProtection="1">
      <alignment horizontal="center" vertical="top"/>
    </xf>
    <xf numFmtId="4" fontId="11" fillId="0" borderId="0" xfId="2" applyNumberFormat="1" applyFont="1" applyAlignment="1" applyProtection="1">
      <alignment vertical="top"/>
    </xf>
    <xf numFmtId="4" fontId="11" fillId="0" borderId="0" xfId="2" applyNumberFormat="1" applyFont="1" applyAlignment="1" applyProtection="1">
      <alignment vertical="top" wrapText="1"/>
    </xf>
    <xf numFmtId="4" fontId="11" fillId="0" borderId="0" xfId="2" applyNumberFormat="1" applyFont="1" applyAlignment="1" applyProtection="1">
      <alignment horizontal="left"/>
    </xf>
    <xf numFmtId="4" fontId="11" fillId="0" borderId="0" xfId="2" applyNumberFormat="1" applyFont="1" applyBorder="1" applyAlignment="1" applyProtection="1">
      <protection locked="0"/>
    </xf>
    <xf numFmtId="4" fontId="11" fillId="0" borderId="0" xfId="2" applyNumberFormat="1" applyFont="1" applyAlignment="1" applyProtection="1"/>
    <xf numFmtId="4" fontId="8" fillId="0" borderId="0" xfId="2" applyNumberFormat="1" applyFont="1" applyAlignment="1" applyProtection="1">
      <alignment horizontal="left" vertical="top" wrapText="1"/>
    </xf>
    <xf numFmtId="0" fontId="11" fillId="0" borderId="0" xfId="2" applyFont="1" applyAlignment="1" applyProtection="1">
      <alignment horizontal="right" vertical="top"/>
    </xf>
    <xf numFmtId="4" fontId="11" fillId="0" borderId="1" xfId="2" applyNumberFormat="1" applyFont="1" applyBorder="1" applyAlignment="1" applyProtection="1">
      <alignment horizontal="left" vertical="top" wrapText="1"/>
    </xf>
    <xf numFmtId="4" fontId="11" fillId="0" borderId="1" xfId="2" applyNumberFormat="1" applyFont="1" applyBorder="1" applyAlignment="1" applyProtection="1">
      <alignment horizontal="left"/>
    </xf>
    <xf numFmtId="4" fontId="11" fillId="0" borderId="1" xfId="2" applyNumberFormat="1" applyFont="1" applyBorder="1" applyProtection="1"/>
    <xf numFmtId="4" fontId="11" fillId="0" borderId="0" xfId="2" applyNumberFormat="1" applyFont="1" applyProtection="1"/>
    <xf numFmtId="49" fontId="12" fillId="0" borderId="0" xfId="2" applyNumberFormat="1" applyFont="1" applyAlignment="1" applyProtection="1">
      <alignment vertical="top"/>
    </xf>
    <xf numFmtId="4" fontId="12" fillId="0" borderId="0" xfId="2" applyNumberFormat="1" applyFont="1" applyProtection="1"/>
    <xf numFmtId="4" fontId="11" fillId="0" borderId="5" xfId="2" applyNumberFormat="1" applyFont="1" applyBorder="1" applyAlignment="1" applyProtection="1"/>
    <xf numFmtId="49" fontId="8" fillId="0" borderId="0" xfId="2" applyNumberFormat="1" applyFont="1" applyAlignment="1" applyProtection="1">
      <alignment vertical="top"/>
    </xf>
    <xf numFmtId="4" fontId="8" fillId="0" borderId="0" xfId="2" applyNumberFormat="1" applyFont="1" applyAlignment="1" applyProtection="1">
      <alignment horizontal="left"/>
    </xf>
    <xf numFmtId="4" fontId="8" fillId="0" borderId="4" xfId="2" applyNumberFormat="1" applyFont="1" applyBorder="1" applyAlignment="1" applyProtection="1">
      <alignment horizontal="right"/>
    </xf>
    <xf numFmtId="4" fontId="8" fillId="0" borderId="4" xfId="2" applyNumberFormat="1" applyFont="1" applyBorder="1" applyAlignment="1" applyProtection="1"/>
    <xf numFmtId="4" fontId="11" fillId="0" borderId="0" xfId="2" applyNumberFormat="1" applyFont="1" applyAlignment="1" applyProtection="1">
      <alignment horizontal="left" vertical="top" wrapText="1"/>
    </xf>
    <xf numFmtId="4" fontId="4" fillId="0" borderId="0" xfId="1" applyNumberFormat="1" applyFont="1" applyAlignment="1" applyProtection="1">
      <alignment horizontal="left"/>
    </xf>
    <xf numFmtId="4" fontId="11" fillId="0" borderId="1" xfId="1" applyNumberFormat="1" applyFont="1" applyBorder="1" applyAlignment="1" applyProtection="1">
      <alignment horizontal="left"/>
    </xf>
    <xf numFmtId="4" fontId="11" fillId="0" borderId="0" xfId="1" applyNumberFormat="1" applyFont="1" applyAlignment="1" applyProtection="1">
      <alignment horizontal="left"/>
    </xf>
    <xf numFmtId="4" fontId="4" fillId="0" borderId="1" xfId="1" applyNumberFormat="1" applyFont="1" applyBorder="1" applyAlignment="1" applyProtection="1">
      <alignment horizontal="left"/>
    </xf>
    <xf numFmtId="4" fontId="4" fillId="0" borderId="3" xfId="1" applyNumberFormat="1" applyFont="1" applyBorder="1" applyAlignment="1" applyProtection="1">
      <alignment horizontal="left"/>
    </xf>
    <xf numFmtId="4" fontId="6" fillId="0" borderId="0" xfId="2" applyNumberFormat="1" applyFont="1" applyAlignment="1" applyProtection="1">
      <alignment horizontal="left" vertical="top" wrapText="1"/>
    </xf>
    <xf numFmtId="49" fontId="11" fillId="0" borderId="0" xfId="2" applyNumberFormat="1" applyFont="1" applyFill="1" applyBorder="1" applyAlignment="1" applyProtection="1">
      <alignment vertical="top"/>
    </xf>
    <xf numFmtId="4" fontId="11" fillId="0" borderId="0" xfId="2" applyNumberFormat="1" applyFont="1" applyFill="1" applyBorder="1" applyAlignment="1" applyProtection="1">
      <alignment horizontal="center" vertical="top"/>
    </xf>
    <xf numFmtId="4" fontId="6" fillId="0" borderId="0" xfId="2" applyNumberFormat="1" applyFont="1" applyFill="1" applyAlignment="1" applyProtection="1">
      <alignment horizontal="left" vertical="top" wrapText="1"/>
    </xf>
    <xf numFmtId="4" fontId="11" fillId="0" borderId="0" xfId="2" applyNumberFormat="1" applyFont="1" applyFill="1" applyBorder="1" applyAlignment="1" applyProtection="1"/>
    <xf numFmtId="4" fontId="8" fillId="0" borderId="0" xfId="2" applyNumberFormat="1" applyFont="1" applyFill="1" applyAlignment="1" applyProtection="1">
      <alignment horizontal="left" vertical="top" wrapText="1"/>
    </xf>
    <xf numFmtId="4" fontId="11" fillId="0" borderId="0" xfId="2" applyNumberFormat="1" applyFont="1" applyFill="1" applyAlignment="1" applyProtection="1">
      <alignment horizontal="left" vertical="top" wrapText="1"/>
    </xf>
    <xf numFmtId="4" fontId="11" fillId="0" borderId="4" xfId="2" applyNumberFormat="1" applyFont="1" applyFill="1" applyBorder="1" applyAlignment="1" applyProtection="1">
      <alignment horizontal="right"/>
    </xf>
    <xf numFmtId="4" fontId="11" fillId="0" borderId="4" xfId="2" applyNumberFormat="1" applyFont="1" applyFill="1" applyBorder="1" applyAlignment="1" applyProtection="1"/>
    <xf numFmtId="4" fontId="11" fillId="0" borderId="0" xfId="2" applyNumberFormat="1" applyFont="1" applyFill="1" applyBorder="1" applyAlignment="1" applyProtection="1">
      <alignment horizontal="right"/>
    </xf>
    <xf numFmtId="0" fontId="11" fillId="0" borderId="0" xfId="2" applyNumberFormat="1" applyFont="1" applyFill="1" applyBorder="1" applyAlignment="1" applyProtection="1">
      <alignment vertical="top"/>
    </xf>
    <xf numFmtId="49" fontId="11" fillId="0" borderId="0" xfId="2" applyNumberFormat="1" applyFont="1" applyFill="1" applyAlignment="1" applyProtection="1">
      <alignment vertical="top"/>
    </xf>
    <xf numFmtId="4" fontId="11" fillId="0" borderId="0" xfId="2" applyNumberFormat="1" applyFont="1" applyFill="1" applyAlignment="1" applyProtection="1">
      <alignment horizontal="center" vertical="top"/>
    </xf>
    <xf numFmtId="4" fontId="11" fillId="0" borderId="0" xfId="2" applyNumberFormat="1" applyFont="1" applyFill="1" applyAlignment="1" applyProtection="1"/>
    <xf numFmtId="49" fontId="6" fillId="0" borderId="0" xfId="2" applyNumberFormat="1" applyFont="1" applyFill="1" applyBorder="1" applyAlignment="1" applyProtection="1">
      <alignment vertical="top"/>
    </xf>
    <xf numFmtId="4" fontId="6" fillId="0" borderId="0" xfId="2" applyNumberFormat="1" applyFont="1" applyFill="1" applyBorder="1" applyAlignment="1" applyProtection="1">
      <alignment horizontal="center" vertical="top"/>
    </xf>
    <xf numFmtId="4" fontId="6" fillId="0" borderId="1" xfId="2" applyNumberFormat="1" applyFont="1" applyFill="1" applyBorder="1" applyAlignment="1" applyProtection="1">
      <alignment horizontal="right"/>
    </xf>
    <xf numFmtId="4" fontId="6" fillId="0" borderId="1" xfId="2" applyNumberFormat="1" applyFont="1" applyFill="1" applyBorder="1" applyAlignment="1" applyProtection="1"/>
    <xf numFmtId="4" fontId="6" fillId="0" borderId="0" xfId="2" applyNumberFormat="1" applyFont="1" applyFill="1" applyBorder="1" applyAlignment="1" applyProtection="1"/>
    <xf numFmtId="49" fontId="6" fillId="0" borderId="0" xfId="2" applyNumberFormat="1" applyFont="1" applyFill="1" applyAlignment="1" applyProtection="1">
      <alignment vertical="top"/>
    </xf>
    <xf numFmtId="4" fontId="6" fillId="0" borderId="0" xfId="2" applyNumberFormat="1" applyFont="1" applyFill="1" applyAlignment="1" applyProtection="1">
      <alignment horizontal="center" vertical="top"/>
    </xf>
    <xf numFmtId="4" fontId="6" fillId="0" borderId="0" xfId="2" applyNumberFormat="1" applyFont="1" applyFill="1" applyAlignment="1" applyProtection="1"/>
    <xf numFmtId="4" fontId="11" fillId="0" borderId="0" xfId="2" applyNumberFormat="1" applyFont="1" applyAlignment="1" applyProtection="1">
      <alignment wrapText="1"/>
    </xf>
    <xf numFmtId="3" fontId="11" fillId="0" borderId="0" xfId="2" applyNumberFormat="1" applyFont="1" applyAlignment="1" applyProtection="1">
      <alignment horizontal="left"/>
    </xf>
    <xf numFmtId="4" fontId="15" fillId="0" borderId="0" xfId="2" applyNumberFormat="1" applyFont="1" applyBorder="1" applyAlignment="1" applyProtection="1">
      <alignment horizontal="center"/>
    </xf>
    <xf numFmtId="4" fontId="11" fillId="0" borderId="0" xfId="2" applyNumberFormat="1" applyFont="1" applyFill="1" applyBorder="1" applyAlignment="1" applyProtection="1">
      <alignment horizontal="center"/>
    </xf>
    <xf numFmtId="4" fontId="16" fillId="0" borderId="0" xfId="2" applyNumberFormat="1" applyFont="1" applyFill="1" applyBorder="1" applyAlignment="1" applyProtection="1">
      <alignment horizontal="center"/>
    </xf>
    <xf numFmtId="4" fontId="15" fillId="0" borderId="0" xfId="2" applyNumberFormat="1" applyFont="1" applyFill="1" applyBorder="1" applyAlignment="1" applyProtection="1">
      <alignment horizontal="center"/>
    </xf>
    <xf numFmtId="3" fontId="11" fillId="0" borderId="0" xfId="2" applyNumberFormat="1" applyFont="1" applyFill="1" applyBorder="1" applyAlignment="1" applyProtection="1">
      <alignment horizontal="center"/>
    </xf>
    <xf numFmtId="3" fontId="11" fillId="0" borderId="0" xfId="2" applyNumberFormat="1" applyFont="1" applyFill="1" applyAlignment="1" applyProtection="1">
      <alignment horizontal="center"/>
    </xf>
    <xf numFmtId="3" fontId="16" fillId="0" borderId="0" xfId="2" applyNumberFormat="1" applyFont="1" applyFill="1" applyBorder="1" applyAlignment="1" applyProtection="1">
      <alignment horizontal="center"/>
    </xf>
    <xf numFmtId="4" fontId="8" fillId="0" borderId="0" xfId="2" applyNumberFormat="1" applyFont="1" applyAlignment="1" applyProtection="1">
      <alignment horizontal="center" vertical="top"/>
    </xf>
    <xf numFmtId="0" fontId="4" fillId="0" borderId="0" xfId="3" applyFont="1" applyProtection="1"/>
    <xf numFmtId="4" fontId="4" fillId="0" borderId="0" xfId="3" applyNumberFormat="1" applyFont="1" applyProtection="1"/>
    <xf numFmtId="4" fontId="4" fillId="0" borderId="0" xfId="3" applyNumberFormat="1" applyFont="1" applyAlignment="1" applyProtection="1">
      <alignment horizontal="left"/>
    </xf>
    <xf numFmtId="0" fontId="4" fillId="0" borderId="0" xfId="3" applyFont="1" applyAlignment="1" applyProtection="1">
      <alignment horizontal="left"/>
    </xf>
    <xf numFmtId="49" fontId="4" fillId="0" borderId="0" xfId="0" applyNumberFormat="1" applyFont="1" applyAlignment="1" applyProtection="1">
      <alignment vertical="top"/>
    </xf>
    <xf numFmtId="0" fontId="4" fillId="0" borderId="0" xfId="0" applyFont="1" applyAlignment="1" applyProtection="1">
      <alignment vertical="top"/>
    </xf>
    <xf numFmtId="0" fontId="4" fillId="0" borderId="0" xfId="0" applyFont="1" applyAlignment="1" applyProtection="1">
      <alignment horizontal="center" vertical="top"/>
    </xf>
    <xf numFmtId="0" fontId="4" fillId="0" borderId="0" xfId="0" applyFont="1" applyAlignment="1" applyProtection="1">
      <alignment horizontal="left"/>
    </xf>
    <xf numFmtId="4" fontId="4" fillId="0" borderId="0" xfId="0" applyNumberFormat="1" applyFont="1" applyProtection="1"/>
    <xf numFmtId="0" fontId="4" fillId="0" borderId="0" xfId="0" applyFont="1" applyProtection="1"/>
    <xf numFmtId="49" fontId="6" fillId="0" borderId="0" xfId="0" applyNumberFormat="1" applyFont="1" applyAlignment="1" applyProtection="1">
      <alignment vertical="top"/>
    </xf>
    <xf numFmtId="0" fontId="4" fillId="0" borderId="0" xfId="0" applyFont="1" applyAlignment="1" applyProtection="1">
      <alignment wrapText="1"/>
    </xf>
    <xf numFmtId="0" fontId="4" fillId="0" borderId="0" xfId="0" applyFont="1" applyAlignment="1" applyProtection="1">
      <alignment horizontal="left" wrapText="1"/>
    </xf>
    <xf numFmtId="0" fontId="4" fillId="0" borderId="0" xfId="0" applyFont="1" applyAlignment="1" applyProtection="1">
      <alignment vertical="top" wrapText="1"/>
    </xf>
    <xf numFmtId="0" fontId="2" fillId="0" borderId="0" xfId="0" applyFont="1" applyProtection="1"/>
    <xf numFmtId="0" fontId="2" fillId="0" borderId="0" xfId="0" applyFont="1" applyAlignment="1" applyProtection="1">
      <alignment horizontal="left"/>
    </xf>
    <xf numFmtId="0" fontId="6" fillId="0" borderId="0" xfId="0" applyFont="1" applyAlignment="1" applyProtection="1">
      <alignment horizontal="left"/>
    </xf>
    <xf numFmtId="0" fontId="4" fillId="0" borderId="0" xfId="0" applyFont="1" applyAlignment="1" applyProtection="1">
      <alignment horizontal="left" vertical="top" wrapText="1"/>
    </xf>
    <xf numFmtId="49" fontId="4" fillId="0" borderId="0" xfId="0" applyNumberFormat="1" applyFont="1" applyAlignment="1" applyProtection="1">
      <alignment vertical="top" wrapText="1"/>
    </xf>
    <xf numFmtId="4" fontId="4" fillId="0" borderId="0" xfId="2" applyNumberFormat="1" applyFont="1" applyBorder="1" applyProtection="1"/>
    <xf numFmtId="0" fontId="4" fillId="0" borderId="0" xfId="2" applyFont="1" applyBorder="1" applyProtection="1"/>
    <xf numFmtId="0" fontId="4" fillId="0" borderId="0" xfId="2" applyFont="1" applyProtection="1"/>
    <xf numFmtId="0" fontId="12" fillId="0" borderId="0" xfId="2" applyFont="1" applyBorder="1" applyProtection="1"/>
    <xf numFmtId="0" fontId="12" fillId="0" borderId="0" xfId="2" applyFont="1" applyProtection="1"/>
    <xf numFmtId="0" fontId="11" fillId="0" borderId="0" xfId="2" applyFont="1" applyBorder="1" applyProtection="1"/>
    <xf numFmtId="0" fontId="11" fillId="0" borderId="0" xfId="2" applyFont="1" applyProtection="1"/>
    <xf numFmtId="0" fontId="11" fillId="0" borderId="0" xfId="2" applyFont="1" applyBorder="1" applyAlignment="1" applyProtection="1">
      <alignment horizontal="left"/>
    </xf>
    <xf numFmtId="0" fontId="11" fillId="0" borderId="0" xfId="2" applyFont="1" applyFill="1" applyBorder="1" applyAlignment="1" applyProtection="1">
      <alignment horizontal="left"/>
    </xf>
    <xf numFmtId="0" fontId="11" fillId="0" borderId="0" xfId="2" applyFont="1" applyFill="1" applyBorder="1" applyProtection="1"/>
    <xf numFmtId="0" fontId="11" fillId="0" borderId="0" xfId="2" applyFont="1" applyFill="1" applyBorder="1" applyAlignment="1" applyProtection="1">
      <alignment horizontal="center"/>
    </xf>
    <xf numFmtId="0" fontId="6" fillId="0" borderId="0" xfId="2" applyFont="1" applyFill="1" applyBorder="1" applyAlignment="1" applyProtection="1">
      <alignment horizontal="left"/>
    </xf>
    <xf numFmtId="0" fontId="6" fillId="0" borderId="0" xfId="2" applyFont="1" applyFill="1" applyBorder="1" applyProtection="1"/>
    <xf numFmtId="0" fontId="11" fillId="0" borderId="0" xfId="0" applyFont="1" applyFill="1" applyAlignment="1" applyProtection="1">
      <alignment wrapText="1"/>
    </xf>
    <xf numFmtId="0" fontId="11" fillId="0" borderId="0" xfId="2" applyFont="1" applyFill="1" applyAlignment="1" applyProtection="1">
      <alignment horizontal="left"/>
    </xf>
    <xf numFmtId="0" fontId="11" fillId="0" borderId="0" xfId="2" applyFont="1" applyFill="1" applyProtection="1"/>
    <xf numFmtId="0" fontId="6" fillId="0" borderId="0" xfId="0" applyFont="1" applyFill="1" applyAlignment="1" applyProtection="1">
      <alignment wrapText="1"/>
    </xf>
    <xf numFmtId="0" fontId="6" fillId="0" borderId="0" xfId="2" applyFont="1" applyFill="1" applyAlignment="1" applyProtection="1">
      <alignment horizontal="left"/>
    </xf>
    <xf numFmtId="0" fontId="6" fillId="0" borderId="0" xfId="2" applyFont="1" applyFill="1" applyProtection="1"/>
    <xf numFmtId="0" fontId="11" fillId="0" borderId="0" xfId="0" applyFont="1" applyAlignment="1" applyProtection="1">
      <alignment wrapText="1"/>
    </xf>
    <xf numFmtId="0" fontId="11" fillId="0" borderId="0" xfId="2" applyFont="1" applyAlignment="1" applyProtection="1">
      <alignment horizontal="left"/>
    </xf>
    <xf numFmtId="0" fontId="8" fillId="0" borderId="0" xfId="2" applyFont="1" applyAlignment="1" applyProtection="1">
      <alignment horizontal="left"/>
    </xf>
    <xf numFmtId="0" fontId="8" fillId="0" borderId="0" xfId="2" applyFont="1" applyBorder="1" applyProtection="1"/>
    <xf numFmtId="0" fontId="8" fillId="0" borderId="0" xfId="2" applyFont="1" applyProtection="1"/>
    <xf numFmtId="0" fontId="4" fillId="0" borderId="0" xfId="2" applyFont="1" applyAlignment="1" applyProtection="1">
      <alignment horizontal="left"/>
    </xf>
    <xf numFmtId="3" fontId="9" fillId="0" borderId="0" xfId="0" applyNumberFormat="1" applyFont="1" applyFill="1" applyBorder="1" applyAlignment="1" applyProtection="1">
      <alignment horizontal="right" vertical="top"/>
    </xf>
    <xf numFmtId="49" fontId="10" fillId="0" borderId="0" xfId="0" applyNumberFormat="1" applyFont="1" applyFill="1" applyBorder="1" applyAlignment="1" applyProtection="1">
      <alignment horizontal="justify" vertical="top"/>
    </xf>
    <xf numFmtId="0" fontId="10" fillId="0" borderId="0" xfId="0" applyNumberFormat="1" applyFont="1" applyFill="1" applyBorder="1" applyAlignment="1" applyProtection="1">
      <alignment horizontal="justify" vertical="top"/>
    </xf>
    <xf numFmtId="0" fontId="10" fillId="0" borderId="0" xfId="0" applyNumberFormat="1" applyFont="1" applyFill="1" applyBorder="1" applyAlignment="1" applyProtection="1">
      <alignment horizontal="justify"/>
    </xf>
    <xf numFmtId="0" fontId="10" fillId="0" borderId="0" xfId="0" applyNumberFormat="1" applyFont="1" applyFill="1" applyBorder="1" applyAlignment="1" applyProtection="1">
      <alignment horizontal="left"/>
    </xf>
    <xf numFmtId="4" fontId="11" fillId="0" borderId="4" xfId="2" applyNumberFormat="1" applyFont="1" applyBorder="1" applyAlignment="1" applyProtection="1">
      <alignment horizontal="right"/>
      <protection locked="0"/>
    </xf>
    <xf numFmtId="4" fontId="11" fillId="0" borderId="5" xfId="2" applyNumberFormat="1" applyFont="1" applyBorder="1" applyAlignment="1" applyProtection="1">
      <alignment horizontal="right"/>
      <protection locked="0"/>
    </xf>
    <xf numFmtId="4" fontId="11" fillId="0" borderId="0" xfId="2" applyNumberFormat="1" applyFont="1" applyBorder="1" applyAlignment="1" applyProtection="1">
      <alignment horizontal="right"/>
      <protection locked="0"/>
    </xf>
    <xf numFmtId="4" fontId="11" fillId="0" borderId="4" xfId="2" applyNumberFormat="1" applyFont="1" applyBorder="1" applyAlignment="1" applyProtection="1">
      <protection locked="0"/>
    </xf>
    <xf numFmtId="4" fontId="11" fillId="0" borderId="1" xfId="2" applyNumberFormat="1" applyFont="1" applyBorder="1" applyProtection="1">
      <protection locked="0"/>
    </xf>
    <xf numFmtId="3" fontId="11" fillId="0" borderId="0" xfId="0" applyNumberFormat="1" applyFont="1" applyFill="1" applyBorder="1" applyAlignment="1" applyProtection="1">
      <alignment horizontal="left" vertical="top" wrapText="1"/>
    </xf>
    <xf numFmtId="3" fontId="11" fillId="0" borderId="0" xfId="0" applyNumberFormat="1" applyFont="1" applyFill="1" applyBorder="1" applyAlignment="1" applyProtection="1">
      <alignment horizontal="left" wrapText="1"/>
    </xf>
    <xf numFmtId="4" fontId="5" fillId="0" borderId="0" xfId="3" applyNumberFormat="1" applyFont="1" applyAlignment="1" applyProtection="1">
      <alignment horizontal="center"/>
    </xf>
    <xf numFmtId="4" fontId="8" fillId="0" borderId="0" xfId="2" applyNumberFormat="1" applyFont="1" applyAlignment="1" applyProtection="1">
      <alignment horizontal="center" vertical="top"/>
    </xf>
    <xf numFmtId="4" fontId="5" fillId="0" borderId="0" xfId="2" applyNumberFormat="1" applyFont="1" applyAlignment="1" applyProtection="1">
      <alignment horizontal="center" vertical="top" wrapText="1"/>
    </xf>
    <xf numFmtId="4" fontId="7" fillId="0" borderId="0" xfId="1" applyNumberFormat="1" applyFont="1" applyAlignment="1" applyProtection="1">
      <alignment horizontal="left" vertical="top" wrapText="1"/>
    </xf>
    <xf numFmtId="49" fontId="11" fillId="0" borderId="0" xfId="0" applyNumberFormat="1" applyFont="1" applyFill="1" applyBorder="1" applyAlignment="1" applyProtection="1">
      <alignment horizontal="left" vertical="top" wrapText="1"/>
    </xf>
    <xf numFmtId="3" fontId="11" fillId="0" borderId="0" xfId="0" applyNumberFormat="1" applyFont="1" applyFill="1" applyBorder="1" applyAlignment="1" applyProtection="1">
      <alignment horizontal="left" vertical="top"/>
    </xf>
  </cellXfs>
  <cellStyles count="4">
    <cellStyle name="Navadno" xfId="0" builtinId="0"/>
    <cellStyle name="Navadno_JN 31 grad-2000 disketa" xfId="2" xr:uid="{00000000-0005-0000-0000-000001000000}"/>
    <cellStyle name="Navadno_JN 74grad vodovod" xfId="3" xr:uid="{00000000-0005-0000-0000-000002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alcChain" Target="calcChain.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My%20Documents\Delo%20Hidroin&#382;eniring\Klini&#269;ni%20center\Projekt\Predra&#269;u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dp_cev_O1_Cesta%20dolomitskega%20odred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dp_cev_O2_Setnikarjeva_PZ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dp_cev_O3_Lazarjeva_PZ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dp_cev_O4_Pot%20v%20Bor&#353;t_PZ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dp_cev_O5_Tom&#269;eva%20ulica_PZ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dp_cev_O6_Tiranova_ulic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dp_cev_O7_Tiranova%20ulic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dp_cev_O8_Jo&#382;eta%20Japlja_PZI.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dp_cev_O9_Kozarska%20cest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dp_cev_O10_Kozarska%20cesta_PZI.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pdp_hp_O1_CDO_PZI.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dp_hp_O2_Setnikarjeva_PZI.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pdp_hp_O3_Lazarjeva%20ulica_PZI.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pdp_hp_O4_Pot%20v%20Bor&#353;t_PZI.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pdp_hp_O5_Tom&#269;eva%20ulica_PZI.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pdp_hp_O6_Tiranova_PZI.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pdp_hp_O7_Tiranova_PZI.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pdp_hp_O8_Jo&#382;eta%20Japlja_PZI.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pdp_hp_O9_Kozarska%20cesta.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pdp_hp_O10_Kozarska%20cesta_PZ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TRUŠKA II"/>
      <sheetName val="Module1"/>
    </sheetNames>
    <sheetDataSet>
      <sheetData sheetId="0" refreshError="1"/>
      <sheetData sheetId="1">
        <row r="27">
          <cell r="H27">
            <v>9542903.1697991695</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72"/>
  <sheetViews>
    <sheetView tabSelected="1" showWhiteSpace="0" view="pageBreakPreview" topLeftCell="A114" zoomScaleNormal="100" zoomScaleSheetLayoutView="100" workbookViewId="0">
      <selection activeCell="H120" sqref="H120"/>
    </sheetView>
  </sheetViews>
  <sheetFormatPr defaultColWidth="9.140625" defaultRowHeight="13.5" customHeight="1"/>
  <cols>
    <col min="1" max="1" width="8.28515625" style="128" customWidth="1"/>
    <col min="2" max="2" width="5.28515625" style="129" customWidth="1"/>
    <col min="3" max="3" width="34.42578125" style="130" customWidth="1"/>
    <col min="4" max="4" width="11.42578125" style="131" customWidth="1"/>
    <col min="5" max="5" width="8.140625" style="132" customWidth="1"/>
    <col min="6" max="6" width="14.140625" style="131" customWidth="1"/>
    <col min="7" max="7" width="7.85546875" style="131" customWidth="1"/>
    <col min="8" max="15" width="9.140625" style="131"/>
    <col min="16" max="16384" width="9.140625" style="130"/>
  </cols>
  <sheetData>
    <row r="1" spans="1:7" s="84" customFormat="1" ht="13.5" customHeight="1">
      <c r="C1" s="85"/>
      <c r="D1" s="85"/>
      <c r="E1" s="86"/>
      <c r="F1" s="85"/>
    </row>
    <row r="2" spans="1:7" s="84" customFormat="1" ht="13.5" customHeight="1">
      <c r="C2" s="85"/>
      <c r="D2" s="85"/>
      <c r="E2" s="86"/>
      <c r="F2" s="85"/>
    </row>
    <row r="3" spans="1:7" s="84" customFormat="1" ht="13.5" customHeight="1">
      <c r="C3" s="85"/>
      <c r="D3" s="85"/>
      <c r="E3" s="86"/>
      <c r="F3" s="85"/>
    </row>
    <row r="4" spans="1:7" s="84" customFormat="1" ht="13.5" customHeight="1">
      <c r="C4" s="85"/>
      <c r="D4" s="85"/>
      <c r="E4" s="86"/>
      <c r="F4" s="85"/>
    </row>
    <row r="5" spans="1:7" s="84" customFormat="1" ht="15.75">
      <c r="B5" s="140" t="s">
        <v>21</v>
      </c>
      <c r="C5" s="140"/>
      <c r="D5" s="140"/>
      <c r="E5" s="140"/>
      <c r="F5" s="140"/>
    </row>
    <row r="6" spans="1:7" s="84" customFormat="1" ht="13.5" customHeight="1">
      <c r="C6" s="85"/>
      <c r="D6" s="85"/>
      <c r="E6" s="86"/>
      <c r="F6" s="85"/>
    </row>
    <row r="7" spans="1:7" s="84" customFormat="1" ht="13.5" customHeight="1">
      <c r="C7" s="85"/>
      <c r="D7" s="85"/>
      <c r="E7" s="86"/>
      <c r="F7" s="85"/>
    </row>
    <row r="8" spans="1:7" s="84" customFormat="1" ht="13.5" customHeight="1">
      <c r="C8" s="85"/>
      <c r="D8" s="85"/>
      <c r="E8" s="86"/>
      <c r="F8" s="85"/>
    </row>
    <row r="9" spans="1:7" s="84" customFormat="1" ht="13.5" customHeight="1">
      <c r="C9" s="85"/>
      <c r="D9" s="85"/>
      <c r="E9" s="86"/>
      <c r="F9" s="85"/>
    </row>
    <row r="10" spans="1:7" s="84" customFormat="1" ht="12.75">
      <c r="E10" s="87"/>
    </row>
    <row r="11" spans="1:7" s="84" customFormat="1" ht="13.5" customHeight="1">
      <c r="C11" s="85"/>
      <c r="D11" s="85"/>
      <c r="E11" s="86"/>
      <c r="F11" s="85"/>
    </row>
    <row r="12" spans="1:7" s="84" customFormat="1" ht="13.5" customHeight="1">
      <c r="C12" s="85"/>
      <c r="D12" s="85"/>
      <c r="E12" s="86"/>
      <c r="F12" s="85"/>
    </row>
    <row r="13" spans="1:7" s="84" customFormat="1" ht="13.5" customHeight="1">
      <c r="C13" s="85"/>
      <c r="D13" s="85"/>
      <c r="E13" s="86"/>
      <c r="F13" s="85"/>
    </row>
    <row r="14" spans="1:7" s="93" customFormat="1" ht="12.75">
      <c r="A14" s="88"/>
      <c r="B14" s="89"/>
      <c r="C14" s="90"/>
      <c r="D14" s="91"/>
      <c r="E14" s="91"/>
      <c r="F14" s="92"/>
      <c r="G14" s="92"/>
    </row>
    <row r="15" spans="1:7" s="93" customFormat="1" ht="38.25">
      <c r="A15" s="94" t="s">
        <v>6</v>
      </c>
      <c r="B15" s="89"/>
      <c r="C15" s="95" t="s">
        <v>67</v>
      </c>
      <c r="D15" s="91"/>
      <c r="E15" s="91"/>
      <c r="F15" s="92"/>
      <c r="G15" s="92"/>
    </row>
    <row r="16" spans="1:7" s="93" customFormat="1" ht="12.75">
      <c r="A16" s="94"/>
      <c r="B16" s="89"/>
      <c r="C16" s="95"/>
      <c r="D16" s="91"/>
      <c r="E16" s="91"/>
      <c r="F16" s="92"/>
      <c r="G16" s="92"/>
    </row>
    <row r="17" spans="1:7" s="93" customFormat="1" ht="12.75">
      <c r="A17" s="94"/>
      <c r="B17" s="89"/>
      <c r="C17" s="95"/>
      <c r="D17" s="91"/>
      <c r="E17" s="91"/>
      <c r="F17" s="92"/>
      <c r="G17" s="92"/>
    </row>
    <row r="18" spans="1:7" s="93" customFormat="1" ht="12.75">
      <c r="A18" s="94"/>
      <c r="B18" s="89"/>
      <c r="C18" s="95"/>
      <c r="D18" s="91"/>
      <c r="E18" s="91"/>
      <c r="F18" s="92"/>
      <c r="G18" s="92"/>
    </row>
    <row r="19" spans="1:7" s="93" customFormat="1" ht="12.75">
      <c r="A19" s="88"/>
      <c r="B19" s="89"/>
      <c r="D19" s="91"/>
      <c r="E19" s="91"/>
      <c r="F19" s="92"/>
      <c r="G19" s="92"/>
    </row>
    <row r="20" spans="1:7" s="93" customFormat="1" ht="12.75">
      <c r="A20" s="94" t="s">
        <v>7</v>
      </c>
      <c r="B20" s="89"/>
      <c r="C20" s="95" t="s">
        <v>28</v>
      </c>
      <c r="D20" s="91"/>
      <c r="E20" s="91"/>
      <c r="F20" s="92"/>
      <c r="G20" s="92"/>
    </row>
    <row r="21" spans="1:7" s="93" customFormat="1" ht="12.75">
      <c r="A21" s="94"/>
      <c r="B21" s="89"/>
      <c r="C21" s="96"/>
      <c r="D21" s="91"/>
      <c r="E21" s="91"/>
      <c r="F21" s="92"/>
      <c r="G21" s="92"/>
    </row>
    <row r="22" spans="1:7" s="93" customFormat="1" ht="12.75">
      <c r="A22" s="94"/>
      <c r="B22" s="89"/>
      <c r="C22" s="96"/>
      <c r="D22" s="91"/>
      <c r="E22" s="91"/>
      <c r="F22" s="92"/>
      <c r="G22" s="92"/>
    </row>
    <row r="23" spans="1:7" s="93" customFormat="1" ht="12.75">
      <c r="A23" s="94"/>
      <c r="B23" s="89"/>
      <c r="C23" s="95"/>
      <c r="D23" s="91"/>
      <c r="E23" s="91"/>
      <c r="F23" s="92"/>
      <c r="G23" s="92"/>
    </row>
    <row r="24" spans="1:7" s="93" customFormat="1" ht="12.75">
      <c r="A24" s="88"/>
      <c r="B24" s="89"/>
      <c r="C24" s="97"/>
      <c r="D24" s="91"/>
      <c r="E24" s="91"/>
      <c r="F24" s="92"/>
      <c r="G24" s="92"/>
    </row>
    <row r="25" spans="1:7" s="93" customFormat="1" ht="69" customHeight="1">
      <c r="A25" s="94" t="s">
        <v>0</v>
      </c>
      <c r="B25" s="89"/>
      <c r="C25" s="97" t="s">
        <v>68</v>
      </c>
      <c r="D25" s="98"/>
      <c r="E25" s="99"/>
      <c r="F25" s="92"/>
      <c r="G25" s="92"/>
    </row>
    <row r="26" spans="1:7" s="93" customFormat="1" ht="12.75">
      <c r="A26" s="88"/>
      <c r="B26" s="89"/>
      <c r="C26" s="98"/>
      <c r="D26" s="98"/>
      <c r="E26" s="100"/>
      <c r="F26" s="92"/>
      <c r="G26" s="92"/>
    </row>
    <row r="27" spans="1:7" s="93" customFormat="1" ht="12.75">
      <c r="A27" s="88"/>
      <c r="B27" s="89"/>
      <c r="C27" s="98"/>
      <c r="D27" s="98"/>
      <c r="E27" s="100"/>
      <c r="F27" s="92"/>
      <c r="G27" s="92"/>
    </row>
    <row r="28" spans="1:7" s="93" customFormat="1" ht="12.75">
      <c r="A28" s="94" t="s">
        <v>1</v>
      </c>
      <c r="B28" s="89"/>
      <c r="C28" s="101">
        <v>8833</v>
      </c>
      <c r="D28" s="91"/>
      <c r="E28" s="91"/>
      <c r="F28" s="92"/>
      <c r="G28" s="92"/>
    </row>
    <row r="29" spans="1:7" s="93" customFormat="1" ht="12.75">
      <c r="A29" s="94"/>
      <c r="B29" s="89"/>
      <c r="C29" s="101"/>
      <c r="D29" s="91"/>
      <c r="E29" s="91"/>
      <c r="F29" s="92"/>
      <c r="G29" s="92"/>
    </row>
    <row r="30" spans="1:7" s="93" customFormat="1" ht="12.75">
      <c r="A30" s="88"/>
      <c r="B30" s="89"/>
      <c r="C30" s="98"/>
      <c r="D30" s="98"/>
      <c r="E30" s="100"/>
      <c r="F30" s="92"/>
      <c r="G30" s="92"/>
    </row>
    <row r="31" spans="1:7" s="93" customFormat="1" ht="12.75">
      <c r="A31" s="94" t="s">
        <v>15</v>
      </c>
      <c r="B31" s="89"/>
      <c r="C31" s="101" t="s">
        <v>69</v>
      </c>
      <c r="D31" s="91"/>
      <c r="E31" s="91"/>
      <c r="F31" s="92"/>
      <c r="G31" s="92"/>
    </row>
    <row r="32" spans="1:7" s="93" customFormat="1" ht="12.75">
      <c r="A32" s="94"/>
      <c r="B32" s="89"/>
      <c r="C32" s="101"/>
      <c r="D32" s="91"/>
      <c r="E32" s="91"/>
      <c r="F32" s="92"/>
      <c r="G32" s="92"/>
    </row>
    <row r="33" spans="1:12" s="93" customFormat="1" ht="12.75">
      <c r="A33" s="88"/>
      <c r="B33" s="89"/>
      <c r="C33" s="98"/>
      <c r="D33" s="98"/>
      <c r="E33" s="100"/>
      <c r="F33" s="92"/>
      <c r="G33" s="92"/>
    </row>
    <row r="34" spans="1:12" s="93" customFormat="1" ht="12.75">
      <c r="A34" s="94" t="s">
        <v>17</v>
      </c>
      <c r="B34" s="89"/>
      <c r="C34" s="101" t="s">
        <v>19</v>
      </c>
      <c r="D34" s="91"/>
      <c r="E34" s="91"/>
      <c r="F34" s="92"/>
      <c r="G34" s="92"/>
    </row>
    <row r="35" spans="1:12" s="93" customFormat="1" ht="12.75">
      <c r="A35" s="88"/>
      <c r="B35" s="89"/>
      <c r="C35" s="97"/>
      <c r="D35" s="91"/>
      <c r="E35" s="91"/>
      <c r="F35" s="92"/>
      <c r="G35" s="92"/>
    </row>
    <row r="36" spans="1:12" s="93" customFormat="1" ht="12.75">
      <c r="A36" s="88"/>
      <c r="B36" s="89"/>
      <c r="C36" s="97"/>
      <c r="D36" s="91"/>
      <c r="E36" s="91"/>
      <c r="F36" s="92"/>
      <c r="G36" s="92"/>
    </row>
    <row r="37" spans="1:12" s="93" customFormat="1" ht="16.5" customHeight="1">
      <c r="A37" s="94" t="s">
        <v>2</v>
      </c>
      <c r="B37" s="89"/>
      <c r="C37" s="102" t="s">
        <v>70</v>
      </c>
      <c r="D37" s="91"/>
      <c r="E37" s="91"/>
      <c r="F37" s="92"/>
      <c r="G37" s="92"/>
    </row>
    <row r="38" spans="1:12" s="93" customFormat="1" ht="12.75">
      <c r="A38" s="88"/>
      <c r="B38" s="89"/>
      <c r="C38" s="97"/>
      <c r="D38" s="91"/>
      <c r="E38" s="91"/>
      <c r="F38" s="92"/>
      <c r="G38" s="92"/>
    </row>
    <row r="39" spans="1:12" s="84" customFormat="1" ht="13.5" customHeight="1">
      <c r="C39" s="85"/>
      <c r="D39" s="85"/>
      <c r="E39" s="86"/>
      <c r="F39" s="85"/>
    </row>
    <row r="40" spans="1:12" s="105" customFormat="1" ht="13.5" customHeight="1">
      <c r="A40" s="1"/>
      <c r="B40" s="2"/>
      <c r="C40" s="3"/>
      <c r="D40" s="5"/>
      <c r="E40" s="4"/>
      <c r="F40" s="6"/>
      <c r="G40" s="7"/>
      <c r="H40" s="103"/>
      <c r="I40" s="104"/>
      <c r="J40" s="104"/>
      <c r="K40" s="104"/>
      <c r="L40" s="104"/>
    </row>
    <row r="41" spans="1:12" s="105" customFormat="1" ht="13.5" customHeight="1">
      <c r="A41" s="1"/>
      <c r="B41" s="2"/>
      <c r="C41" s="8"/>
      <c r="D41" s="4"/>
      <c r="E41" s="47"/>
      <c r="F41" s="6"/>
      <c r="G41" s="6"/>
      <c r="H41" s="104"/>
      <c r="I41" s="104"/>
      <c r="J41" s="104"/>
      <c r="K41" s="104"/>
      <c r="L41" s="104"/>
    </row>
    <row r="42" spans="1:12" s="105" customFormat="1" ht="13.5" customHeight="1">
      <c r="A42" s="1"/>
      <c r="B42" s="2"/>
      <c r="C42" s="8"/>
      <c r="D42" s="4"/>
      <c r="E42" s="47"/>
      <c r="F42" s="6"/>
      <c r="G42" s="6"/>
      <c r="H42" s="104"/>
      <c r="I42" s="104"/>
      <c r="J42" s="104"/>
      <c r="K42" s="104"/>
      <c r="L42" s="104"/>
    </row>
    <row r="43" spans="1:12" s="105" customFormat="1" ht="13.5" customHeight="1">
      <c r="A43" s="1"/>
      <c r="B43" s="2"/>
      <c r="C43" s="8"/>
      <c r="D43" s="4"/>
      <c r="E43" s="47"/>
      <c r="F43" s="6"/>
      <c r="G43" s="6"/>
      <c r="H43" s="104"/>
      <c r="I43" s="104"/>
      <c r="J43" s="104"/>
      <c r="K43" s="104"/>
      <c r="L43" s="104"/>
    </row>
    <row r="44" spans="1:12" s="107" customFormat="1" ht="15.75">
      <c r="A44" s="39"/>
      <c r="B44" s="142" t="s">
        <v>3</v>
      </c>
      <c r="C44" s="142"/>
      <c r="D44" s="142"/>
      <c r="E44" s="142"/>
      <c r="F44" s="142"/>
      <c r="G44" s="40"/>
      <c r="H44" s="106"/>
      <c r="I44" s="106"/>
      <c r="J44" s="106"/>
      <c r="K44" s="106"/>
      <c r="L44" s="106"/>
    </row>
    <row r="45" spans="1:12" s="109" customFormat="1" ht="13.5" customHeight="1">
      <c r="A45" s="26"/>
      <c r="B45" s="27"/>
      <c r="C45" s="141"/>
      <c r="D45" s="141"/>
      <c r="E45" s="141"/>
      <c r="F45" s="141"/>
      <c r="G45" s="38"/>
      <c r="H45" s="24"/>
      <c r="I45" s="108"/>
      <c r="J45" s="108"/>
      <c r="K45" s="108"/>
      <c r="L45" s="108"/>
    </row>
    <row r="46" spans="1:12" s="108" customFormat="1" ht="12.75">
      <c r="A46" s="19"/>
      <c r="B46" s="20"/>
      <c r="C46" s="52" t="s">
        <v>22</v>
      </c>
      <c r="D46" s="76" t="s">
        <v>83</v>
      </c>
      <c r="E46" s="110"/>
      <c r="H46" s="24"/>
    </row>
    <row r="47" spans="1:12" s="112" customFormat="1" ht="12.75">
      <c r="A47" s="53"/>
      <c r="B47" s="54"/>
      <c r="C47" s="55"/>
      <c r="D47" s="77"/>
      <c r="E47" s="111"/>
      <c r="H47" s="56"/>
    </row>
    <row r="48" spans="1:12" s="112" customFormat="1" ht="12">
      <c r="A48" s="53"/>
      <c r="B48" s="54"/>
      <c r="C48" s="57" t="s">
        <v>47</v>
      </c>
      <c r="D48" s="77"/>
      <c r="E48" s="111"/>
      <c r="H48" s="56"/>
    </row>
    <row r="49" spans="1:8" s="112" customFormat="1" ht="12">
      <c r="A49" s="53"/>
      <c r="B49" s="54"/>
      <c r="C49" s="58" t="s">
        <v>80</v>
      </c>
      <c r="D49" s="77">
        <v>699</v>
      </c>
      <c r="E49" s="111"/>
      <c r="F49" s="59">
        <f>[2]Popis!$G$44</f>
        <v>0</v>
      </c>
      <c r="G49" s="60" t="s">
        <v>5</v>
      </c>
      <c r="H49" s="56"/>
    </row>
    <row r="50" spans="1:8" s="112" customFormat="1" ht="12.75">
      <c r="A50" s="53"/>
      <c r="B50" s="54"/>
      <c r="C50" s="55"/>
      <c r="D50" s="113"/>
      <c r="E50" s="111"/>
      <c r="H50" s="56"/>
    </row>
    <row r="51" spans="1:8" s="112" customFormat="1" ht="12">
      <c r="A51" s="53"/>
      <c r="B51" s="54"/>
      <c r="C51" s="57" t="s">
        <v>48</v>
      </c>
      <c r="D51" s="113"/>
      <c r="E51" s="111"/>
      <c r="H51" s="56"/>
    </row>
    <row r="52" spans="1:8" s="112" customFormat="1" ht="12">
      <c r="A52" s="53"/>
      <c r="B52" s="54"/>
      <c r="C52" s="58" t="s">
        <v>49</v>
      </c>
      <c r="D52" s="77">
        <v>226</v>
      </c>
      <c r="E52" s="111"/>
      <c r="F52" s="59">
        <f>[3]Popis!$G$44</f>
        <v>0</v>
      </c>
      <c r="G52" s="60" t="s">
        <v>5</v>
      </c>
      <c r="H52" s="56"/>
    </row>
    <row r="53" spans="1:8" s="112" customFormat="1" ht="12">
      <c r="A53" s="53"/>
      <c r="B53" s="54"/>
      <c r="C53" s="58"/>
      <c r="D53" s="77"/>
      <c r="E53" s="111"/>
      <c r="F53" s="61"/>
      <c r="G53" s="56"/>
      <c r="H53" s="56"/>
    </row>
    <row r="54" spans="1:8" s="112" customFormat="1" ht="12">
      <c r="A54" s="62"/>
      <c r="B54" s="54"/>
      <c r="C54" s="57" t="s">
        <v>50</v>
      </c>
      <c r="D54" s="77"/>
      <c r="E54" s="111"/>
      <c r="H54" s="56"/>
    </row>
    <row r="55" spans="1:8" s="112" customFormat="1" ht="12">
      <c r="A55" s="62"/>
      <c r="B55" s="54"/>
      <c r="C55" s="58" t="s">
        <v>51</v>
      </c>
      <c r="D55" s="77">
        <v>115</v>
      </c>
      <c r="E55" s="111"/>
      <c r="F55" s="59">
        <f>[4]Popis!$G$44</f>
        <v>0</v>
      </c>
      <c r="G55" s="60" t="s">
        <v>5</v>
      </c>
      <c r="H55" s="56"/>
    </row>
    <row r="56" spans="1:8" s="112" customFormat="1" ht="12">
      <c r="A56" s="53"/>
      <c r="B56" s="54"/>
      <c r="C56" s="58"/>
      <c r="D56" s="77"/>
      <c r="E56" s="111"/>
      <c r="F56" s="61"/>
      <c r="G56" s="56"/>
      <c r="H56" s="56"/>
    </row>
    <row r="57" spans="1:8" s="112" customFormat="1" ht="12">
      <c r="A57" s="62"/>
      <c r="B57" s="54"/>
      <c r="C57" s="57" t="s">
        <v>52</v>
      </c>
      <c r="D57" s="77"/>
      <c r="E57" s="111"/>
      <c r="H57" s="56"/>
    </row>
    <row r="58" spans="1:8" s="112" customFormat="1" ht="12">
      <c r="A58" s="62"/>
      <c r="B58" s="54"/>
      <c r="C58" s="58" t="s">
        <v>53</v>
      </c>
      <c r="D58" s="77">
        <v>124</v>
      </c>
      <c r="E58" s="111"/>
      <c r="F58" s="59">
        <f>[5]Popis!$G$44</f>
        <v>0</v>
      </c>
      <c r="G58" s="60" t="s">
        <v>5</v>
      </c>
      <c r="H58" s="56"/>
    </row>
    <row r="59" spans="1:8" s="112" customFormat="1" ht="12">
      <c r="A59" s="53"/>
      <c r="B59" s="54"/>
      <c r="C59" s="58"/>
      <c r="D59" s="77"/>
      <c r="E59" s="111"/>
      <c r="F59" s="61"/>
      <c r="G59" s="56"/>
      <c r="H59" s="56"/>
    </row>
    <row r="60" spans="1:8" s="112" customFormat="1" ht="12">
      <c r="A60" s="62"/>
      <c r="B60" s="54"/>
      <c r="C60" s="57" t="s">
        <v>54</v>
      </c>
      <c r="D60" s="77"/>
      <c r="E60" s="111"/>
      <c r="H60" s="56"/>
    </row>
    <row r="61" spans="1:8" s="112" customFormat="1" ht="12">
      <c r="A61" s="62"/>
      <c r="B61" s="54"/>
      <c r="C61" s="58" t="s">
        <v>55</v>
      </c>
      <c r="D61" s="77">
        <v>95</v>
      </c>
      <c r="E61" s="111"/>
      <c r="F61" s="59">
        <f>[6]Popis!$G$44</f>
        <v>0</v>
      </c>
      <c r="G61" s="60" t="s">
        <v>5</v>
      </c>
      <c r="H61" s="56"/>
    </row>
    <row r="62" spans="1:8" s="112" customFormat="1" ht="12">
      <c r="A62" s="53"/>
      <c r="B62" s="54"/>
      <c r="C62" s="58"/>
      <c r="D62" s="77"/>
      <c r="E62" s="111"/>
      <c r="F62" s="61"/>
      <c r="G62" s="56"/>
      <c r="H62" s="56"/>
    </row>
    <row r="63" spans="1:8" s="112" customFormat="1" ht="12">
      <c r="A63" s="62"/>
      <c r="B63" s="54"/>
      <c r="C63" s="57" t="s">
        <v>56</v>
      </c>
      <c r="D63" s="77"/>
      <c r="E63" s="111"/>
      <c r="H63" s="56"/>
    </row>
    <row r="64" spans="1:8" s="112" customFormat="1" ht="12">
      <c r="A64" s="62"/>
      <c r="B64" s="54"/>
      <c r="C64" s="58" t="s">
        <v>57</v>
      </c>
      <c r="D64" s="77">
        <v>43</v>
      </c>
      <c r="E64" s="111"/>
      <c r="F64" s="59">
        <f>[7]Popis!$G$44</f>
        <v>0</v>
      </c>
      <c r="G64" s="60" t="s">
        <v>5</v>
      </c>
      <c r="H64" s="56"/>
    </row>
    <row r="65" spans="1:8" s="112" customFormat="1" ht="12">
      <c r="A65" s="53"/>
      <c r="B65" s="54"/>
      <c r="C65" s="58"/>
      <c r="D65" s="77"/>
      <c r="E65" s="111"/>
      <c r="F65" s="61"/>
      <c r="G65" s="56"/>
      <c r="H65" s="56"/>
    </row>
    <row r="66" spans="1:8" s="112" customFormat="1" ht="12">
      <c r="A66" s="62"/>
      <c r="B66" s="54"/>
      <c r="C66" s="57" t="s">
        <v>58</v>
      </c>
      <c r="D66" s="77"/>
      <c r="E66" s="111"/>
      <c r="H66" s="56"/>
    </row>
    <row r="67" spans="1:8" s="112" customFormat="1" ht="12">
      <c r="A67" s="62"/>
      <c r="B67" s="54"/>
      <c r="C67" s="58" t="s">
        <v>59</v>
      </c>
      <c r="D67" s="77">
        <v>57</v>
      </c>
      <c r="E67" s="111"/>
      <c r="F67" s="59">
        <f>[8]Popis!$G$44</f>
        <v>0</v>
      </c>
      <c r="G67" s="60" t="s">
        <v>5</v>
      </c>
      <c r="H67" s="56"/>
    </row>
    <row r="68" spans="1:8" s="112" customFormat="1" ht="12">
      <c r="A68" s="53"/>
      <c r="B68" s="54"/>
      <c r="C68" s="58"/>
      <c r="D68" s="77"/>
      <c r="E68" s="111"/>
      <c r="F68" s="61"/>
      <c r="G68" s="56"/>
      <c r="H68" s="56"/>
    </row>
    <row r="69" spans="1:8" s="112" customFormat="1" ht="12">
      <c r="A69" s="62"/>
      <c r="B69" s="54"/>
      <c r="C69" s="57" t="s">
        <v>60</v>
      </c>
      <c r="D69" s="77"/>
      <c r="E69" s="111"/>
      <c r="H69" s="56"/>
    </row>
    <row r="70" spans="1:8" s="112" customFormat="1" ht="12">
      <c r="A70" s="62"/>
      <c r="B70" s="54"/>
      <c r="C70" s="58" t="s">
        <v>61</v>
      </c>
      <c r="D70" s="77">
        <v>134</v>
      </c>
      <c r="E70" s="111"/>
      <c r="F70" s="59">
        <f>[9]Popis!$G$44</f>
        <v>0</v>
      </c>
      <c r="G70" s="60" t="s">
        <v>5</v>
      </c>
      <c r="H70" s="56"/>
    </row>
    <row r="71" spans="1:8" s="112" customFormat="1" ht="12">
      <c r="A71" s="53"/>
      <c r="B71" s="54"/>
      <c r="C71" s="58"/>
      <c r="D71" s="77"/>
      <c r="E71" s="111"/>
      <c r="F71" s="61"/>
      <c r="G71" s="56"/>
      <c r="H71" s="56"/>
    </row>
    <row r="72" spans="1:8" s="112" customFormat="1" ht="12">
      <c r="A72" s="62"/>
      <c r="B72" s="54"/>
      <c r="C72" s="57" t="s">
        <v>62</v>
      </c>
      <c r="D72" s="77"/>
      <c r="E72" s="111"/>
      <c r="H72" s="56"/>
    </row>
    <row r="73" spans="1:8" s="112" customFormat="1" ht="12">
      <c r="A73" s="62"/>
      <c r="B73" s="54"/>
      <c r="C73" s="58" t="s">
        <v>63</v>
      </c>
      <c r="D73" s="77">
        <v>195</v>
      </c>
      <c r="E73" s="111"/>
      <c r="F73" s="59">
        <f>[10]Popis!$G$44</f>
        <v>0</v>
      </c>
      <c r="G73" s="60" t="s">
        <v>5</v>
      </c>
      <c r="H73" s="56"/>
    </row>
    <row r="74" spans="1:8" s="112" customFormat="1" ht="12">
      <c r="A74" s="53"/>
      <c r="B74" s="54"/>
      <c r="C74" s="58"/>
      <c r="D74" s="77"/>
      <c r="E74" s="111"/>
      <c r="F74" s="61"/>
      <c r="G74" s="56"/>
      <c r="H74" s="56"/>
    </row>
    <row r="75" spans="1:8" s="112" customFormat="1" ht="12">
      <c r="A75" s="62"/>
      <c r="B75" s="54"/>
      <c r="C75" s="57" t="s">
        <v>64</v>
      </c>
      <c r="D75" s="77"/>
      <c r="E75" s="111"/>
      <c r="H75" s="56"/>
    </row>
    <row r="76" spans="1:8" s="112" customFormat="1" ht="12">
      <c r="A76" s="62"/>
      <c r="B76" s="54"/>
      <c r="C76" s="58" t="s">
        <v>65</v>
      </c>
      <c r="D76" s="77">
        <v>133</v>
      </c>
      <c r="E76" s="111"/>
      <c r="F76" s="59">
        <f>[11]Popis!$G$44</f>
        <v>0</v>
      </c>
      <c r="G76" s="60" t="s">
        <v>5</v>
      </c>
      <c r="H76" s="56"/>
    </row>
    <row r="77" spans="1:8" s="112" customFormat="1" ht="12">
      <c r="A77" s="53"/>
      <c r="B77" s="54"/>
      <c r="C77" s="58"/>
      <c r="D77" s="77"/>
      <c r="E77" s="111"/>
      <c r="F77" s="61"/>
      <c r="G77" s="56"/>
      <c r="H77" s="56"/>
    </row>
    <row r="78" spans="1:8" s="112" customFormat="1" ht="12">
      <c r="A78" s="53"/>
      <c r="B78" s="54"/>
      <c r="C78" s="58"/>
      <c r="D78" s="77"/>
      <c r="E78" s="111"/>
      <c r="F78" s="61"/>
      <c r="G78" s="56"/>
      <c r="H78" s="56"/>
    </row>
    <row r="79" spans="1:8" s="115" customFormat="1" ht="12.75">
      <c r="A79" s="66"/>
      <c r="B79" s="67"/>
      <c r="C79" s="55" t="s">
        <v>23</v>
      </c>
      <c r="D79" s="78">
        <f>SUM(D48:D78)</f>
        <v>1821</v>
      </c>
      <c r="E79" s="114"/>
      <c r="F79" s="68">
        <f>SUM(F48:F78)</f>
        <v>0</v>
      </c>
      <c r="G79" s="69" t="s">
        <v>5</v>
      </c>
      <c r="H79" s="70"/>
    </row>
    <row r="80" spans="1:8" s="112" customFormat="1" ht="12">
      <c r="A80" s="53"/>
      <c r="B80" s="54"/>
      <c r="D80" s="77"/>
      <c r="E80" s="111"/>
      <c r="F80" s="61"/>
      <c r="G80" s="56"/>
      <c r="H80" s="56"/>
    </row>
    <row r="81" spans="1:12" s="112" customFormat="1" ht="12.75">
      <c r="A81" s="53"/>
      <c r="B81" s="54"/>
      <c r="C81" s="55" t="s">
        <v>8</v>
      </c>
      <c r="D81" s="79" t="s">
        <v>18</v>
      </c>
      <c r="E81" s="111"/>
      <c r="H81" s="56"/>
    </row>
    <row r="82" spans="1:12" s="112" customFormat="1" ht="12.75">
      <c r="A82" s="53"/>
      <c r="B82" s="54"/>
      <c r="C82" s="55"/>
      <c r="D82" s="77"/>
      <c r="E82" s="111"/>
      <c r="H82" s="56"/>
    </row>
    <row r="83" spans="1:12" s="112" customFormat="1" ht="12">
      <c r="A83" s="53"/>
      <c r="B83" s="54"/>
      <c r="C83" s="57" t="s">
        <v>47</v>
      </c>
      <c r="D83" s="80"/>
      <c r="E83" s="111"/>
      <c r="H83" s="56"/>
    </row>
    <row r="84" spans="1:12" s="118" customFormat="1" ht="12">
      <c r="A84" s="63"/>
      <c r="B84" s="64"/>
      <c r="C84" s="116" t="s">
        <v>81</v>
      </c>
      <c r="D84" s="81">
        <v>14</v>
      </c>
      <c r="E84" s="117"/>
      <c r="F84" s="59">
        <f>[12]Popis!$H$48</f>
        <v>0</v>
      </c>
      <c r="G84" s="60" t="s">
        <v>5</v>
      </c>
      <c r="H84" s="65"/>
      <c r="I84" s="112"/>
      <c r="J84" s="112"/>
      <c r="K84" s="112"/>
      <c r="L84" s="112"/>
    </row>
    <row r="85" spans="1:12" s="118" customFormat="1" ht="12">
      <c r="A85" s="63"/>
      <c r="B85" s="64"/>
      <c r="C85" s="116"/>
      <c r="D85" s="81"/>
      <c r="E85" s="117"/>
      <c r="F85" s="61"/>
      <c r="G85" s="56"/>
      <c r="H85" s="65"/>
      <c r="I85" s="112"/>
      <c r="J85" s="112"/>
      <c r="K85" s="112"/>
      <c r="L85" s="112"/>
    </row>
    <row r="86" spans="1:12" s="112" customFormat="1" ht="12">
      <c r="A86" s="53"/>
      <c r="B86" s="54"/>
      <c r="C86" s="57" t="s">
        <v>48</v>
      </c>
      <c r="D86" s="80"/>
      <c r="E86" s="111"/>
      <c r="H86" s="56"/>
    </row>
    <row r="87" spans="1:12" s="118" customFormat="1" ht="12">
      <c r="A87" s="63"/>
      <c r="B87" s="64"/>
      <c r="C87" s="116" t="s">
        <v>71</v>
      </c>
      <c r="D87" s="81">
        <v>10</v>
      </c>
      <c r="E87" s="117"/>
      <c r="F87" s="59">
        <f>[13]Popis!$H$48</f>
        <v>0</v>
      </c>
      <c r="G87" s="60" t="s">
        <v>5</v>
      </c>
      <c r="H87" s="65"/>
      <c r="I87" s="112"/>
      <c r="J87" s="112"/>
      <c r="K87" s="112"/>
      <c r="L87" s="112"/>
    </row>
    <row r="88" spans="1:12" s="118" customFormat="1" ht="12">
      <c r="A88" s="63"/>
      <c r="B88" s="64"/>
      <c r="C88" s="116"/>
      <c r="D88" s="81"/>
      <c r="E88" s="117"/>
      <c r="F88" s="61"/>
      <c r="G88" s="56"/>
      <c r="H88" s="65"/>
      <c r="I88" s="112"/>
      <c r="J88" s="112"/>
      <c r="K88" s="112"/>
      <c r="L88" s="112"/>
    </row>
    <row r="89" spans="1:12" s="112" customFormat="1" ht="12">
      <c r="A89" s="53"/>
      <c r="B89" s="54"/>
      <c r="C89" s="57" t="s">
        <v>50</v>
      </c>
      <c r="D89" s="80"/>
      <c r="E89" s="111"/>
      <c r="H89" s="56"/>
    </row>
    <row r="90" spans="1:12" s="118" customFormat="1" ht="12">
      <c r="A90" s="63"/>
      <c r="B90" s="64"/>
      <c r="C90" s="116" t="s">
        <v>72</v>
      </c>
      <c r="D90" s="81">
        <v>8</v>
      </c>
      <c r="E90" s="117"/>
      <c r="F90" s="59">
        <f>[14]Popis!$H$48</f>
        <v>0</v>
      </c>
      <c r="G90" s="60" t="s">
        <v>5</v>
      </c>
      <c r="H90" s="65"/>
      <c r="I90" s="112"/>
      <c r="J90" s="112"/>
      <c r="K90" s="112"/>
      <c r="L90" s="112"/>
    </row>
    <row r="91" spans="1:12" s="118" customFormat="1" ht="12">
      <c r="A91" s="63"/>
      <c r="B91" s="64"/>
      <c r="C91" s="116"/>
      <c r="D91" s="81"/>
      <c r="E91" s="117"/>
      <c r="F91" s="61"/>
      <c r="G91" s="56"/>
      <c r="H91" s="65"/>
      <c r="I91" s="112"/>
      <c r="J91" s="112"/>
      <c r="K91" s="112"/>
      <c r="L91" s="112"/>
    </row>
    <row r="92" spans="1:12" s="112" customFormat="1" ht="12">
      <c r="A92" s="53"/>
      <c r="B92" s="54"/>
      <c r="C92" s="57" t="s">
        <v>52</v>
      </c>
      <c r="D92" s="80"/>
      <c r="E92" s="111"/>
      <c r="H92" s="56"/>
    </row>
    <row r="93" spans="1:12" s="118" customFormat="1" ht="12">
      <c r="A93" s="63"/>
      <c r="B93" s="64"/>
      <c r="C93" s="116" t="s">
        <v>74</v>
      </c>
      <c r="D93" s="81">
        <v>7</v>
      </c>
      <c r="E93" s="117"/>
      <c r="F93" s="59">
        <f>[15]Popis!$H$48</f>
        <v>0</v>
      </c>
      <c r="G93" s="60" t="s">
        <v>5</v>
      </c>
      <c r="H93" s="65"/>
      <c r="I93" s="112"/>
      <c r="J93" s="112"/>
      <c r="K93" s="112"/>
      <c r="L93" s="112"/>
    </row>
    <row r="94" spans="1:12" s="118" customFormat="1" ht="12">
      <c r="A94" s="63"/>
      <c r="B94" s="64"/>
      <c r="C94" s="116"/>
      <c r="D94" s="81"/>
      <c r="E94" s="117"/>
      <c r="F94" s="61"/>
      <c r="G94" s="56"/>
      <c r="H94" s="65"/>
      <c r="I94" s="112"/>
      <c r="J94" s="112"/>
      <c r="K94" s="112"/>
      <c r="L94" s="112"/>
    </row>
    <row r="95" spans="1:12" s="112" customFormat="1" ht="12">
      <c r="A95" s="53"/>
      <c r="B95" s="54"/>
      <c r="C95" s="57" t="s">
        <v>54</v>
      </c>
      <c r="D95" s="80"/>
      <c r="E95" s="111"/>
      <c r="H95" s="56"/>
    </row>
    <row r="96" spans="1:12" s="118" customFormat="1" ht="12">
      <c r="A96" s="63"/>
      <c r="B96" s="64"/>
      <c r="C96" s="116" t="s">
        <v>75</v>
      </c>
      <c r="D96" s="81">
        <v>10</v>
      </c>
      <c r="E96" s="117"/>
      <c r="F96" s="59">
        <f>[16]Popis!$H$48</f>
        <v>0</v>
      </c>
      <c r="G96" s="60" t="s">
        <v>5</v>
      </c>
      <c r="H96" s="65"/>
      <c r="I96" s="112"/>
      <c r="J96" s="112"/>
      <c r="K96" s="112"/>
      <c r="L96" s="112"/>
    </row>
    <row r="97" spans="1:12" s="118" customFormat="1" ht="12">
      <c r="A97" s="63"/>
      <c r="B97" s="64"/>
      <c r="C97" s="116"/>
      <c r="D97" s="81"/>
      <c r="E97" s="117"/>
      <c r="F97" s="61"/>
      <c r="G97" s="56"/>
      <c r="H97" s="65"/>
      <c r="I97" s="112"/>
      <c r="J97" s="112"/>
      <c r="K97" s="112"/>
      <c r="L97" s="112"/>
    </row>
    <row r="98" spans="1:12" s="112" customFormat="1" ht="12">
      <c r="A98" s="53"/>
      <c r="B98" s="54"/>
      <c r="C98" s="57" t="s">
        <v>56</v>
      </c>
      <c r="D98" s="80"/>
      <c r="E98" s="111"/>
      <c r="H98" s="56"/>
    </row>
    <row r="99" spans="1:12" s="118" customFormat="1" ht="12">
      <c r="A99" s="63"/>
      <c r="B99" s="64"/>
      <c r="C99" s="116" t="s">
        <v>73</v>
      </c>
      <c r="D99" s="81">
        <v>1</v>
      </c>
      <c r="E99" s="117"/>
      <c r="F99" s="59">
        <f>[17]Popis!$H$48</f>
        <v>0</v>
      </c>
      <c r="G99" s="60" t="s">
        <v>5</v>
      </c>
      <c r="H99" s="65"/>
      <c r="I99" s="112"/>
      <c r="J99" s="112"/>
      <c r="K99" s="112"/>
      <c r="L99" s="112"/>
    </row>
    <row r="100" spans="1:12" s="118" customFormat="1" ht="12">
      <c r="A100" s="63"/>
      <c r="B100" s="64"/>
      <c r="C100" s="116"/>
      <c r="D100" s="81"/>
      <c r="E100" s="117"/>
      <c r="F100" s="61"/>
      <c r="G100" s="56"/>
      <c r="H100" s="65"/>
      <c r="I100" s="112"/>
      <c r="J100" s="112"/>
      <c r="K100" s="112"/>
      <c r="L100" s="112"/>
    </row>
    <row r="101" spans="1:12" s="112" customFormat="1" ht="12">
      <c r="A101" s="53"/>
      <c r="B101" s="54"/>
      <c r="C101" s="57" t="s">
        <v>58</v>
      </c>
      <c r="D101" s="80"/>
      <c r="E101" s="111"/>
      <c r="H101" s="56"/>
    </row>
    <row r="102" spans="1:12" s="118" customFormat="1" ht="12">
      <c r="A102" s="63"/>
      <c r="B102" s="64"/>
      <c r="C102" s="116" t="s">
        <v>76</v>
      </c>
      <c r="D102" s="81">
        <v>5</v>
      </c>
      <c r="E102" s="117"/>
      <c r="F102" s="59">
        <f>[18]Popis!$H$48</f>
        <v>0</v>
      </c>
      <c r="G102" s="60" t="s">
        <v>5</v>
      </c>
      <c r="H102" s="65"/>
      <c r="I102" s="112"/>
      <c r="J102" s="112"/>
      <c r="K102" s="112"/>
      <c r="L102" s="112"/>
    </row>
    <row r="103" spans="1:12" s="118" customFormat="1" ht="12">
      <c r="A103" s="63"/>
      <c r="B103" s="64"/>
      <c r="C103" s="116"/>
      <c r="D103" s="81"/>
      <c r="E103" s="117"/>
      <c r="F103" s="61"/>
      <c r="G103" s="56"/>
      <c r="H103" s="65"/>
      <c r="I103" s="112"/>
      <c r="J103" s="112"/>
      <c r="K103" s="112"/>
      <c r="L103" s="112"/>
    </row>
    <row r="104" spans="1:12" s="112" customFormat="1" ht="12">
      <c r="A104" s="53"/>
      <c r="B104" s="54"/>
      <c r="C104" s="57" t="s">
        <v>66</v>
      </c>
      <c r="D104" s="80"/>
      <c r="E104" s="111"/>
      <c r="H104" s="56"/>
    </row>
    <row r="105" spans="1:12" s="118" customFormat="1" ht="12">
      <c r="A105" s="63"/>
      <c r="B105" s="64"/>
      <c r="C105" s="116" t="s">
        <v>77</v>
      </c>
      <c r="D105" s="81">
        <v>10</v>
      </c>
      <c r="E105" s="117"/>
      <c r="F105" s="59">
        <f>[19]Popis!$H$48</f>
        <v>0</v>
      </c>
      <c r="G105" s="60" t="s">
        <v>5</v>
      </c>
      <c r="H105" s="65"/>
      <c r="I105" s="112"/>
      <c r="J105" s="112"/>
      <c r="K105" s="112"/>
      <c r="L105" s="112"/>
    </row>
    <row r="106" spans="1:12" s="118" customFormat="1" ht="12">
      <c r="A106" s="63"/>
      <c r="B106" s="64"/>
      <c r="C106" s="116"/>
      <c r="D106" s="81"/>
      <c r="E106" s="117"/>
      <c r="F106" s="61"/>
      <c r="G106" s="56"/>
      <c r="H106" s="65"/>
      <c r="I106" s="112"/>
      <c r="J106" s="112"/>
      <c r="K106" s="112"/>
      <c r="L106" s="112"/>
    </row>
    <row r="107" spans="1:12" s="112" customFormat="1" ht="12">
      <c r="A107" s="53"/>
      <c r="B107" s="54"/>
      <c r="C107" s="57" t="s">
        <v>62</v>
      </c>
      <c r="D107" s="80"/>
      <c r="E107" s="111"/>
      <c r="H107" s="56"/>
    </row>
    <row r="108" spans="1:12" s="118" customFormat="1" ht="12">
      <c r="A108" s="63"/>
      <c r="B108" s="64"/>
      <c r="C108" s="116" t="s">
        <v>78</v>
      </c>
      <c r="D108" s="81">
        <v>17</v>
      </c>
      <c r="E108" s="117"/>
      <c r="F108" s="59">
        <f>[20]Popis!$H$48</f>
        <v>0</v>
      </c>
      <c r="G108" s="60" t="s">
        <v>5</v>
      </c>
      <c r="H108" s="65"/>
      <c r="I108" s="112"/>
      <c r="J108" s="112"/>
      <c r="K108" s="112"/>
      <c r="L108" s="112"/>
    </row>
    <row r="109" spans="1:12" s="118" customFormat="1" ht="12">
      <c r="A109" s="63"/>
      <c r="B109" s="64"/>
      <c r="C109" s="116"/>
      <c r="D109" s="81"/>
      <c r="E109" s="117"/>
      <c r="F109" s="61"/>
      <c r="G109" s="56"/>
      <c r="H109" s="65"/>
      <c r="I109" s="112"/>
      <c r="J109" s="112"/>
      <c r="K109" s="112"/>
      <c r="L109" s="112"/>
    </row>
    <row r="110" spans="1:12" s="112" customFormat="1" ht="12">
      <c r="A110" s="53"/>
      <c r="B110" s="54"/>
      <c r="C110" s="57" t="s">
        <v>64</v>
      </c>
      <c r="D110" s="80"/>
      <c r="E110" s="111"/>
      <c r="H110" s="56"/>
    </row>
    <row r="111" spans="1:12" s="118" customFormat="1" ht="12">
      <c r="A111" s="63"/>
      <c r="B111" s="64"/>
      <c r="C111" s="116" t="s">
        <v>79</v>
      </c>
      <c r="D111" s="81">
        <v>9</v>
      </c>
      <c r="E111" s="117"/>
      <c r="F111" s="59">
        <f>[21]Popis!$H$48</f>
        <v>0</v>
      </c>
      <c r="G111" s="60" t="s">
        <v>5</v>
      </c>
      <c r="H111" s="65"/>
      <c r="I111" s="112"/>
      <c r="J111" s="112"/>
      <c r="K111" s="112"/>
      <c r="L111" s="112"/>
    </row>
    <row r="112" spans="1:12" s="118" customFormat="1" ht="12">
      <c r="A112" s="63"/>
      <c r="B112" s="64"/>
      <c r="C112" s="116"/>
      <c r="D112" s="81"/>
      <c r="E112" s="117"/>
      <c r="F112" s="61"/>
      <c r="G112" s="56"/>
      <c r="H112" s="65"/>
      <c r="I112" s="112"/>
      <c r="J112" s="112"/>
      <c r="K112" s="112"/>
      <c r="L112" s="112"/>
    </row>
    <row r="113" spans="1:13" s="118" customFormat="1" ht="12">
      <c r="A113" s="63"/>
      <c r="B113" s="64"/>
      <c r="C113" s="116"/>
      <c r="D113" s="81"/>
      <c r="E113" s="117"/>
      <c r="F113" s="61"/>
      <c r="G113" s="56"/>
      <c r="H113" s="65"/>
      <c r="I113" s="112"/>
      <c r="J113" s="112"/>
      <c r="K113" s="112"/>
      <c r="L113" s="112"/>
    </row>
    <row r="114" spans="1:13" s="121" customFormat="1" ht="12.75">
      <c r="A114" s="71"/>
      <c r="B114" s="72"/>
      <c r="C114" s="119" t="s">
        <v>24</v>
      </c>
      <c r="D114" s="82">
        <f>SUM(D83:D113)</f>
        <v>91</v>
      </c>
      <c r="E114" s="120"/>
      <c r="F114" s="68">
        <f>SUM(F81:F113)</f>
        <v>0</v>
      </c>
      <c r="G114" s="69" t="s">
        <v>5</v>
      </c>
      <c r="H114" s="73"/>
      <c r="I114" s="115"/>
      <c r="J114" s="115"/>
      <c r="K114" s="115"/>
      <c r="L114" s="115"/>
    </row>
    <row r="115" spans="1:13" s="109" customFormat="1" ht="12">
      <c r="A115" s="26"/>
      <c r="B115" s="27"/>
      <c r="C115" s="122"/>
      <c r="D115" s="30"/>
      <c r="E115" s="123"/>
      <c r="F115" s="25"/>
      <c r="G115" s="24"/>
      <c r="H115" s="32"/>
      <c r="I115" s="108"/>
      <c r="J115" s="108"/>
      <c r="K115" s="108"/>
      <c r="L115" s="108"/>
    </row>
    <row r="116" spans="1:13" s="109" customFormat="1" ht="52.5" customHeight="1">
      <c r="A116" s="26"/>
      <c r="B116" s="27"/>
      <c r="C116" s="29" t="s">
        <v>20</v>
      </c>
      <c r="D116" s="74" t="s">
        <v>18</v>
      </c>
      <c r="E116" s="75">
        <v>1</v>
      </c>
      <c r="F116" s="133"/>
      <c r="G116" s="23" t="s">
        <v>5</v>
      </c>
      <c r="I116" s="24"/>
      <c r="J116" s="108"/>
      <c r="K116" s="108"/>
      <c r="L116" s="108"/>
      <c r="M116" s="108"/>
    </row>
    <row r="117" spans="1:13" s="109" customFormat="1" ht="12">
      <c r="A117" s="26"/>
      <c r="B117" s="27"/>
      <c r="C117" s="122"/>
      <c r="D117" s="30"/>
      <c r="E117" s="123"/>
      <c r="F117" s="134"/>
      <c r="G117" s="41"/>
      <c r="H117" s="32"/>
      <c r="I117" s="108"/>
      <c r="J117" s="108"/>
      <c r="K117" s="108"/>
      <c r="L117" s="108"/>
    </row>
    <row r="118" spans="1:13" s="109" customFormat="1" ht="67.5" customHeight="1">
      <c r="A118" s="26"/>
      <c r="B118" s="27"/>
      <c r="C118" s="29" t="s">
        <v>82</v>
      </c>
      <c r="D118" s="30" t="s">
        <v>18</v>
      </c>
      <c r="E118" s="123">
        <v>1</v>
      </c>
      <c r="F118" s="133"/>
      <c r="G118" s="23" t="s">
        <v>5</v>
      </c>
      <c r="H118" s="24"/>
      <c r="I118" s="108"/>
      <c r="J118" s="108"/>
      <c r="K118" s="108"/>
      <c r="L118" s="108"/>
    </row>
    <row r="119" spans="1:13" s="109" customFormat="1" ht="12">
      <c r="A119" s="26"/>
      <c r="B119" s="27"/>
      <c r="C119" s="122"/>
      <c r="D119" s="30"/>
      <c r="E119" s="123"/>
      <c r="F119" s="134"/>
      <c r="G119" s="41"/>
      <c r="H119" s="32"/>
      <c r="I119" s="108"/>
      <c r="J119" s="108"/>
      <c r="K119" s="108"/>
      <c r="L119" s="108"/>
    </row>
    <row r="120" spans="1:13" s="109" customFormat="1" ht="12">
      <c r="A120" s="26"/>
      <c r="B120" s="27"/>
      <c r="C120" s="29" t="s">
        <v>10</v>
      </c>
      <c r="D120" s="30" t="s">
        <v>18</v>
      </c>
      <c r="E120" s="123">
        <v>1</v>
      </c>
      <c r="F120" s="133"/>
      <c r="G120" s="23" t="s">
        <v>5</v>
      </c>
      <c r="H120" s="24"/>
      <c r="I120" s="108"/>
      <c r="J120" s="108"/>
      <c r="K120" s="108"/>
      <c r="L120" s="108"/>
    </row>
    <row r="121" spans="1:13" s="109" customFormat="1" ht="12">
      <c r="A121" s="26"/>
      <c r="B121" s="27"/>
      <c r="C121" s="122"/>
      <c r="D121" s="30"/>
      <c r="E121" s="123"/>
      <c r="F121" s="134"/>
      <c r="G121" s="41"/>
      <c r="H121" s="32"/>
      <c r="I121" s="108"/>
      <c r="J121" s="108"/>
      <c r="K121" s="108"/>
      <c r="L121" s="108"/>
    </row>
    <row r="122" spans="1:13" s="109" customFormat="1" ht="51.75" customHeight="1">
      <c r="A122" s="26"/>
      <c r="B122" s="27"/>
      <c r="C122" s="29" t="s">
        <v>26</v>
      </c>
      <c r="D122" s="30" t="s">
        <v>18</v>
      </c>
      <c r="E122" s="123">
        <v>1</v>
      </c>
      <c r="F122" s="133"/>
      <c r="G122" s="23" t="s">
        <v>5</v>
      </c>
      <c r="H122" s="24"/>
      <c r="I122" s="108"/>
      <c r="J122" s="108"/>
      <c r="K122" s="108"/>
      <c r="L122" s="108"/>
    </row>
    <row r="123" spans="1:13" s="109" customFormat="1" ht="12">
      <c r="A123" s="26"/>
      <c r="B123" s="27"/>
      <c r="C123" s="29"/>
      <c r="D123" s="30"/>
      <c r="E123" s="123"/>
      <c r="F123" s="135"/>
      <c r="G123" s="24"/>
      <c r="H123" s="24"/>
      <c r="I123" s="108"/>
      <c r="J123" s="108"/>
      <c r="K123" s="108"/>
      <c r="L123" s="108"/>
    </row>
    <row r="124" spans="1:13" s="109" customFormat="1" ht="78.75" customHeight="1">
      <c r="A124" s="26"/>
      <c r="B124" s="27"/>
      <c r="C124" s="29" t="s">
        <v>27</v>
      </c>
      <c r="D124" s="30" t="s">
        <v>18</v>
      </c>
      <c r="E124" s="123">
        <v>1</v>
      </c>
      <c r="F124" s="133"/>
      <c r="G124" s="23" t="s">
        <v>5</v>
      </c>
      <c r="H124" s="24"/>
      <c r="I124" s="108"/>
      <c r="J124" s="108"/>
      <c r="K124" s="108"/>
      <c r="L124" s="108"/>
    </row>
    <row r="125" spans="1:13" s="109" customFormat="1" ht="12">
      <c r="A125" s="26"/>
      <c r="B125" s="27"/>
      <c r="C125" s="29"/>
      <c r="D125" s="30"/>
      <c r="E125" s="123"/>
      <c r="F125" s="135"/>
      <c r="G125" s="24"/>
      <c r="H125" s="24"/>
      <c r="I125" s="108"/>
      <c r="J125" s="108"/>
      <c r="K125" s="108"/>
      <c r="L125" s="108"/>
    </row>
    <row r="126" spans="1:13" s="109" customFormat="1" ht="12">
      <c r="A126" s="26"/>
      <c r="B126" s="27"/>
      <c r="C126" s="29" t="s">
        <v>11</v>
      </c>
      <c r="D126" s="30" t="s">
        <v>18</v>
      </c>
      <c r="E126" s="123">
        <v>1</v>
      </c>
      <c r="F126" s="133"/>
      <c r="G126" s="23" t="s">
        <v>5</v>
      </c>
      <c r="H126" s="24"/>
      <c r="I126" s="108"/>
      <c r="J126" s="108"/>
      <c r="K126" s="108"/>
      <c r="L126" s="108"/>
    </row>
    <row r="127" spans="1:13" s="109" customFormat="1" ht="12">
      <c r="A127" s="26"/>
      <c r="B127" s="27"/>
      <c r="C127" s="29"/>
      <c r="D127" s="30"/>
      <c r="E127" s="123"/>
      <c r="F127" s="135"/>
      <c r="G127" s="24"/>
      <c r="H127" s="24"/>
      <c r="I127" s="108"/>
      <c r="J127" s="108"/>
      <c r="K127" s="108"/>
      <c r="L127" s="108"/>
    </row>
    <row r="128" spans="1:13" s="109" customFormat="1" ht="12">
      <c r="A128" s="26"/>
      <c r="B128" s="27"/>
      <c r="C128" s="29" t="s">
        <v>13</v>
      </c>
      <c r="D128" s="30" t="s">
        <v>18</v>
      </c>
      <c r="E128" s="123">
        <v>1</v>
      </c>
      <c r="F128" s="133"/>
      <c r="G128" s="23" t="s">
        <v>5</v>
      </c>
      <c r="H128" s="24"/>
      <c r="I128" s="108"/>
      <c r="J128" s="108"/>
      <c r="K128" s="108"/>
      <c r="L128" s="108"/>
    </row>
    <row r="129" spans="1:12" s="109" customFormat="1" ht="12">
      <c r="A129" s="26"/>
      <c r="B129" s="27"/>
      <c r="C129" s="29"/>
      <c r="D129" s="30"/>
      <c r="E129" s="21"/>
      <c r="F129" s="135"/>
      <c r="G129" s="32"/>
      <c r="H129" s="32"/>
      <c r="I129" s="108"/>
      <c r="J129" s="108"/>
      <c r="K129" s="108"/>
      <c r="L129" s="108"/>
    </row>
    <row r="130" spans="1:12" s="109" customFormat="1" ht="12">
      <c r="A130" s="34"/>
      <c r="B130" s="27"/>
      <c r="C130" s="46" t="s">
        <v>12</v>
      </c>
      <c r="D130" s="30" t="s">
        <v>18</v>
      </c>
      <c r="E130" s="123">
        <v>1</v>
      </c>
      <c r="F130" s="136"/>
      <c r="G130" s="23" t="s">
        <v>5</v>
      </c>
      <c r="H130" s="24"/>
      <c r="I130" s="108"/>
      <c r="J130" s="108"/>
      <c r="K130" s="108"/>
      <c r="L130" s="108"/>
    </row>
    <row r="131" spans="1:12" s="109" customFormat="1" ht="12">
      <c r="A131" s="26"/>
      <c r="B131" s="27"/>
      <c r="C131" s="29"/>
      <c r="D131" s="30"/>
      <c r="E131" s="21"/>
      <c r="F131" s="135"/>
      <c r="G131" s="32"/>
      <c r="H131" s="32"/>
      <c r="I131" s="108"/>
      <c r="J131" s="108"/>
      <c r="K131" s="108"/>
      <c r="L131" s="108"/>
    </row>
    <row r="132" spans="1:12" s="109" customFormat="1" ht="66.75" customHeight="1">
      <c r="A132" s="34"/>
      <c r="B132" s="27"/>
      <c r="C132" s="46" t="s">
        <v>14</v>
      </c>
      <c r="D132" s="30" t="s">
        <v>18</v>
      </c>
      <c r="E132" s="123">
        <v>1</v>
      </c>
      <c r="F132" s="136"/>
      <c r="G132" s="23" t="s">
        <v>5</v>
      </c>
      <c r="H132" s="24"/>
      <c r="I132" s="108"/>
      <c r="J132" s="108"/>
      <c r="K132" s="108"/>
      <c r="L132" s="108"/>
    </row>
    <row r="133" spans="1:12" s="109" customFormat="1" ht="12">
      <c r="A133" s="34"/>
      <c r="B133" s="27"/>
      <c r="C133" s="46"/>
      <c r="D133" s="30"/>
      <c r="E133" s="123"/>
      <c r="F133" s="31"/>
      <c r="G133" s="24"/>
      <c r="H133" s="24"/>
      <c r="I133" s="108"/>
      <c r="J133" s="108"/>
      <c r="K133" s="108"/>
      <c r="L133" s="108"/>
    </row>
    <row r="134" spans="1:12" s="109" customFormat="1" ht="13.5" customHeight="1">
      <c r="A134" s="26"/>
      <c r="B134" s="27"/>
      <c r="C134" s="35"/>
      <c r="D134" s="36"/>
      <c r="E134" s="48"/>
      <c r="F134" s="137"/>
      <c r="G134" s="37"/>
      <c r="H134" s="24"/>
      <c r="I134" s="108"/>
      <c r="J134" s="108"/>
      <c r="K134" s="108"/>
      <c r="L134" s="108"/>
    </row>
    <row r="135" spans="1:12" s="109" customFormat="1" ht="13.5" customHeight="1">
      <c r="A135" s="26"/>
      <c r="B135" s="27"/>
      <c r="C135" s="28"/>
      <c r="D135" s="30"/>
      <c r="E135" s="49"/>
      <c r="F135" s="38"/>
      <c r="G135" s="38"/>
      <c r="H135" s="108"/>
      <c r="I135" s="108"/>
      <c r="J135" s="108"/>
      <c r="K135" s="108"/>
      <c r="L135" s="108"/>
    </row>
    <row r="136" spans="1:12" s="126" customFormat="1" ht="13.5" customHeight="1">
      <c r="A136" s="42"/>
      <c r="B136" s="83"/>
      <c r="C136" s="33" t="s">
        <v>4</v>
      </c>
      <c r="D136" s="43"/>
      <c r="E136" s="124"/>
      <c r="F136" s="44">
        <f>F79+F114+F116+F118+F120+F122+F124+F126+F128+F130+F132</f>
        <v>0</v>
      </c>
      <c r="G136" s="45" t="s">
        <v>5</v>
      </c>
      <c r="H136" s="125"/>
      <c r="I136" s="125"/>
      <c r="J136" s="125"/>
      <c r="K136" s="125"/>
      <c r="L136" s="125"/>
    </row>
    <row r="137" spans="1:12" s="109" customFormat="1" ht="7.5" customHeight="1">
      <c r="A137" s="26"/>
      <c r="B137" s="27"/>
      <c r="C137" s="28"/>
      <c r="D137" s="30"/>
      <c r="E137" s="49"/>
      <c r="F137" s="38"/>
      <c r="G137" s="38"/>
      <c r="H137" s="108"/>
      <c r="I137" s="108"/>
      <c r="J137" s="108"/>
      <c r="K137" s="108"/>
      <c r="L137" s="108"/>
    </row>
    <row r="138" spans="1:12" s="109" customFormat="1" ht="13.5" customHeight="1">
      <c r="A138" s="26"/>
      <c r="B138" s="27"/>
      <c r="C138" s="46" t="s">
        <v>16</v>
      </c>
      <c r="D138" s="30"/>
      <c r="E138" s="123"/>
      <c r="F138" s="22">
        <f>(F136*0.22)</f>
        <v>0</v>
      </c>
      <c r="G138" s="23" t="s">
        <v>5</v>
      </c>
      <c r="H138" s="108"/>
      <c r="I138" s="108"/>
      <c r="J138" s="108"/>
      <c r="K138" s="108"/>
      <c r="L138" s="108"/>
    </row>
    <row r="139" spans="1:12" s="105" customFormat="1" ht="13.5" customHeight="1">
      <c r="A139" s="1"/>
      <c r="B139" s="2"/>
      <c r="C139" s="11"/>
      <c r="D139" s="9"/>
      <c r="E139" s="50"/>
      <c r="F139" s="10"/>
      <c r="G139" s="10"/>
      <c r="H139" s="104"/>
      <c r="I139" s="104"/>
      <c r="J139" s="104"/>
      <c r="K139" s="104"/>
      <c r="L139" s="104"/>
    </row>
    <row r="140" spans="1:12" s="105" customFormat="1" ht="13.5" customHeight="1">
      <c r="A140" s="1"/>
      <c r="B140" s="2"/>
      <c r="C140" s="8"/>
      <c r="D140" s="4"/>
      <c r="E140" s="47"/>
      <c r="F140" s="6"/>
      <c r="G140" s="6"/>
      <c r="H140" s="104"/>
      <c r="I140" s="104"/>
      <c r="J140" s="104"/>
      <c r="K140" s="104"/>
      <c r="L140" s="104"/>
    </row>
    <row r="141" spans="1:12" s="105" customFormat="1" ht="13.5" customHeight="1">
      <c r="A141" s="12"/>
      <c r="B141" s="13"/>
      <c r="C141" s="143" t="s">
        <v>9</v>
      </c>
      <c r="D141" s="143"/>
      <c r="E141" s="127"/>
      <c r="F141" s="14">
        <f>SUM(E136:F139)</f>
        <v>0</v>
      </c>
      <c r="G141" s="15" t="s">
        <v>5</v>
      </c>
      <c r="H141" s="104"/>
      <c r="I141" s="104"/>
      <c r="J141" s="104"/>
      <c r="K141" s="104"/>
      <c r="L141" s="104"/>
    </row>
    <row r="142" spans="1:12" s="105" customFormat="1" ht="13.5" customHeight="1" thickBot="1">
      <c r="A142" s="1"/>
      <c r="B142" s="2"/>
      <c r="C142" s="16"/>
      <c r="D142" s="17"/>
      <c r="E142" s="51"/>
      <c r="F142" s="18"/>
      <c r="G142" s="18"/>
      <c r="H142" s="104"/>
      <c r="I142" s="104"/>
      <c r="J142" s="104"/>
      <c r="K142" s="104"/>
      <c r="L142" s="104"/>
    </row>
    <row r="143" spans="1:12" ht="13.5" customHeight="1" thickTop="1"/>
    <row r="154" spans="1:16" ht="195" customHeight="1">
      <c r="A154" s="144" t="s">
        <v>30</v>
      </c>
      <c r="B154" s="144"/>
      <c r="C154" s="144"/>
      <c r="D154" s="144"/>
      <c r="E154" s="144"/>
      <c r="F154" s="144"/>
      <c r="G154" s="144"/>
      <c r="H154" s="144"/>
      <c r="P154" s="131"/>
    </row>
    <row r="155" spans="1:16" ht="67.5" customHeight="1">
      <c r="A155" s="144" t="s">
        <v>32</v>
      </c>
      <c r="B155" s="144"/>
      <c r="C155" s="144"/>
      <c r="D155" s="144"/>
      <c r="E155" s="144"/>
      <c r="F155" s="144"/>
      <c r="G155" s="144"/>
      <c r="H155" s="144"/>
      <c r="P155" s="131"/>
    </row>
    <row r="156" spans="1:16" ht="105" customHeight="1">
      <c r="A156" s="138" t="s">
        <v>29</v>
      </c>
      <c r="B156" s="145"/>
      <c r="C156" s="145"/>
      <c r="D156" s="145"/>
      <c r="E156" s="145"/>
      <c r="F156" s="145"/>
      <c r="G156" s="145"/>
      <c r="H156" s="145"/>
      <c r="P156" s="131"/>
    </row>
    <row r="157" spans="1:16" ht="144" customHeight="1">
      <c r="A157" s="138" t="s">
        <v>38</v>
      </c>
      <c r="B157" s="138"/>
      <c r="C157" s="138"/>
      <c r="D157" s="138"/>
      <c r="E157" s="138"/>
      <c r="F157" s="138"/>
      <c r="G157" s="138"/>
      <c r="H157" s="138"/>
      <c r="P157" s="131"/>
    </row>
    <row r="158" spans="1:16" ht="61.5" customHeight="1">
      <c r="A158" s="138" t="s">
        <v>33</v>
      </c>
      <c r="B158" s="138"/>
      <c r="C158" s="138"/>
      <c r="D158" s="138"/>
      <c r="E158" s="138"/>
      <c r="F158" s="138"/>
      <c r="G158" s="138"/>
      <c r="H158" s="138"/>
      <c r="P158" s="131"/>
    </row>
    <row r="159" spans="1:16" ht="51" customHeight="1">
      <c r="A159" s="138" t="s">
        <v>39</v>
      </c>
      <c r="B159" s="138"/>
      <c r="C159" s="138"/>
      <c r="D159" s="138"/>
      <c r="E159" s="138"/>
      <c r="F159" s="138"/>
      <c r="G159" s="138"/>
      <c r="H159" s="138"/>
      <c r="P159" s="131"/>
    </row>
    <row r="160" spans="1:16" ht="95.25" customHeight="1">
      <c r="A160" s="138" t="s">
        <v>40</v>
      </c>
      <c r="B160" s="138"/>
      <c r="C160" s="138"/>
      <c r="D160" s="138"/>
      <c r="E160" s="138"/>
      <c r="F160" s="138"/>
      <c r="G160" s="138"/>
      <c r="H160" s="138"/>
      <c r="P160" s="131"/>
    </row>
    <row r="161" spans="1:16" ht="87.75" customHeight="1">
      <c r="A161" s="138" t="s">
        <v>41</v>
      </c>
      <c r="B161" s="138"/>
      <c r="C161" s="138"/>
      <c r="D161" s="138"/>
      <c r="E161" s="138"/>
      <c r="F161" s="138"/>
      <c r="G161" s="138"/>
      <c r="H161" s="138"/>
      <c r="P161" s="131"/>
    </row>
    <row r="162" spans="1:16" ht="94.5" customHeight="1">
      <c r="A162" s="138" t="s">
        <v>42</v>
      </c>
      <c r="B162" s="138"/>
      <c r="C162" s="138"/>
      <c r="D162" s="138"/>
      <c r="E162" s="138"/>
      <c r="F162" s="138"/>
      <c r="G162" s="138"/>
      <c r="H162" s="138"/>
      <c r="P162" s="131"/>
    </row>
    <row r="163" spans="1:16" ht="112.5" customHeight="1">
      <c r="A163" s="138" t="s">
        <v>43</v>
      </c>
      <c r="B163" s="138"/>
      <c r="C163" s="138"/>
      <c r="D163" s="138"/>
      <c r="E163" s="138"/>
      <c r="F163" s="138"/>
      <c r="G163" s="138"/>
      <c r="H163" s="138"/>
      <c r="P163" s="131"/>
    </row>
    <row r="164" spans="1:16" ht="112.5" customHeight="1">
      <c r="A164" s="139" t="s">
        <v>34</v>
      </c>
      <c r="B164" s="139"/>
      <c r="C164" s="139"/>
      <c r="D164" s="139"/>
      <c r="E164" s="139"/>
      <c r="F164" s="139"/>
      <c r="G164" s="139"/>
      <c r="H164" s="139"/>
      <c r="P164" s="131"/>
    </row>
    <row r="165" spans="1:16" ht="78.75" customHeight="1">
      <c r="A165" s="138" t="s">
        <v>44</v>
      </c>
      <c r="B165" s="138"/>
      <c r="C165" s="138"/>
      <c r="D165" s="138"/>
      <c r="E165" s="138"/>
      <c r="F165" s="138"/>
      <c r="G165" s="138"/>
      <c r="H165" s="138"/>
      <c r="P165" s="131"/>
    </row>
    <row r="166" spans="1:16" ht="98.25" customHeight="1">
      <c r="A166" s="138" t="s">
        <v>35</v>
      </c>
      <c r="B166" s="138"/>
      <c r="C166" s="138"/>
      <c r="D166" s="138"/>
      <c r="E166" s="138"/>
      <c r="F166" s="138"/>
      <c r="G166" s="138"/>
      <c r="H166" s="138"/>
      <c r="P166" s="131"/>
    </row>
    <row r="167" spans="1:16" ht="90" customHeight="1">
      <c r="A167" s="139" t="s">
        <v>36</v>
      </c>
      <c r="B167" s="139"/>
      <c r="C167" s="139"/>
      <c r="D167" s="139"/>
      <c r="E167" s="139"/>
      <c r="F167" s="139"/>
      <c r="G167" s="139"/>
      <c r="H167" s="139"/>
      <c r="P167" s="131"/>
    </row>
    <row r="168" spans="1:16" ht="103.5" customHeight="1">
      <c r="A168" s="138" t="s">
        <v>46</v>
      </c>
      <c r="B168" s="138"/>
      <c r="C168" s="138"/>
      <c r="D168" s="138"/>
      <c r="E168" s="138"/>
      <c r="F168" s="138"/>
      <c r="G168" s="138"/>
      <c r="H168" s="138"/>
      <c r="P168" s="131"/>
    </row>
    <row r="169" spans="1:16" ht="60.75" customHeight="1">
      <c r="A169" s="138" t="s">
        <v>45</v>
      </c>
      <c r="B169" s="138"/>
      <c r="C169" s="138"/>
      <c r="D169" s="138"/>
      <c r="E169" s="138"/>
      <c r="F169" s="138"/>
      <c r="G169" s="138"/>
      <c r="H169" s="138"/>
      <c r="P169" s="131"/>
    </row>
    <row r="170" spans="1:16" ht="62.25" customHeight="1">
      <c r="A170" s="138" t="s">
        <v>37</v>
      </c>
      <c r="B170" s="145"/>
      <c r="C170" s="145"/>
      <c r="D170" s="145"/>
      <c r="E170" s="145"/>
      <c r="F170" s="145"/>
      <c r="G170" s="145"/>
      <c r="H170" s="145"/>
      <c r="P170" s="131"/>
    </row>
    <row r="171" spans="1:16" ht="26.25" customHeight="1">
      <c r="A171" s="144" t="s">
        <v>25</v>
      </c>
      <c r="B171" s="144"/>
      <c r="C171" s="144"/>
      <c r="D171" s="144"/>
      <c r="E171" s="144"/>
      <c r="F171" s="144"/>
      <c r="G171" s="144"/>
      <c r="H171" s="144"/>
      <c r="P171" s="131"/>
    </row>
    <row r="172" spans="1:16" ht="40.5" customHeight="1">
      <c r="A172" s="144" t="s">
        <v>31</v>
      </c>
      <c r="B172" s="144"/>
      <c r="C172" s="144"/>
      <c r="D172" s="144"/>
      <c r="E172" s="144"/>
      <c r="F172" s="144"/>
      <c r="G172" s="144"/>
      <c r="H172" s="144"/>
      <c r="P172" s="131"/>
    </row>
  </sheetData>
  <sheetProtection algorithmName="SHA-512" hashValue="T30spr5pB6Ij7MJt2Yyt5DyvTFA/la3lPdz3vA79KY+fiwLC7tginFJMg5MwyV8GVRV0e2SrAptgP+yrfwwvjQ==" saltValue="crVczZr8afk7AjAZ5csnlw==" spinCount="100000" sheet="1" objects="1" scenarios="1"/>
  <mergeCells count="23">
    <mergeCell ref="A168:H168"/>
    <mergeCell ref="A169:H169"/>
    <mergeCell ref="A172:H172"/>
    <mergeCell ref="A155:H155"/>
    <mergeCell ref="A166:H166"/>
    <mergeCell ref="A170:H170"/>
    <mergeCell ref="A171:H171"/>
    <mergeCell ref="A156:H156"/>
    <mergeCell ref="A159:H159"/>
    <mergeCell ref="A160:H160"/>
    <mergeCell ref="A161:H161"/>
    <mergeCell ref="A162:H162"/>
    <mergeCell ref="A163:H163"/>
    <mergeCell ref="A157:H157"/>
    <mergeCell ref="A158:H158"/>
    <mergeCell ref="A164:H164"/>
    <mergeCell ref="A165:H165"/>
    <mergeCell ref="A167:H167"/>
    <mergeCell ref="B5:F5"/>
    <mergeCell ref="C45:F45"/>
    <mergeCell ref="B44:F44"/>
    <mergeCell ref="C141:D141"/>
    <mergeCell ref="A154:H154"/>
  </mergeCells>
  <phoneticPr fontId="0" type="noConversion"/>
  <pageMargins left="1.0629921259842521" right="0.39370078740157483" top="0.98425196850393704" bottom="0.98425196850393704" header="0.78740157480314965" footer="0.78740157480314965"/>
  <pageSetup paperSize="9" scale="99" orientation="portrait" r:id="rId1"/>
  <headerFooter alignWithMargins="0">
    <oddHeader>&amp;R&amp;"Frutiger,Normal"&amp;8vodovod Kozarje
rekapitulacija</oddHeader>
    <oddFooter>&amp;R&amp;"Frutiger,Italic"&amp;8&amp;P
&amp;F</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oblika popisa del VO</vt:lpstr>
      <vt:lpstr>'oblika popisa del VO'!Področje_tiskanja</vt:lpstr>
      <vt:lpstr>'oblika popisa del VO'!Tiskanje_naslovov</vt:lpstr>
    </vt:vector>
  </TitlesOfParts>
  <Company>VOKA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Petra</cp:lastModifiedBy>
  <cp:lastPrinted>2022-03-16T13:27:38Z</cp:lastPrinted>
  <dcterms:created xsi:type="dcterms:W3CDTF">2000-01-19T07:22:45Z</dcterms:created>
  <dcterms:modified xsi:type="dcterms:W3CDTF">2022-06-20T11:08:49Z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