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2880" yWindow="357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Popis!$H$103</definedName>
    <definedName name="SU_NABAVAMAT">Popis!$H$155</definedName>
    <definedName name="SU_ZAKLJDELA">Popis!$H$164</definedName>
    <definedName name="SU_ZEMDELA">Popis!$H$70</definedName>
    <definedName name="Sub_11">Popis!$H$167</definedName>
    <definedName name="Sub_12">Popis!$H$171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2" l="1"/>
  <c r="H131" i="2"/>
  <c r="H139" i="2"/>
  <c r="H138" i="2"/>
  <c r="H137" i="2"/>
  <c r="H136" i="2"/>
  <c r="H135" i="2"/>
  <c r="H134" i="2"/>
  <c r="H89" i="2" l="1"/>
  <c r="H77" i="2"/>
  <c r="H62" i="2"/>
  <c r="H64" i="2" l="1"/>
  <c r="H149" i="2" l="1"/>
  <c r="H148" i="2"/>
  <c r="H147" i="2"/>
  <c r="H120" i="2"/>
  <c r="H116" i="2"/>
  <c r="H114" i="2"/>
  <c r="H93" i="2"/>
  <c r="H83" i="2"/>
  <c r="H81" i="2"/>
  <c r="H146" i="2"/>
  <c r="H145" i="2"/>
  <c r="H144" i="2"/>
  <c r="H143" i="2"/>
  <c r="H142" i="2"/>
  <c r="H85" i="2" l="1"/>
  <c r="H58" i="2"/>
  <c r="H66" i="2" l="1"/>
  <c r="H56" i="2"/>
  <c r="H54" i="2"/>
  <c r="H112" i="2" l="1"/>
  <c r="H129" i="2" l="1"/>
  <c r="H128" i="2"/>
  <c r="H127" i="2"/>
  <c r="H126" i="2"/>
  <c r="H125" i="2"/>
  <c r="H122" i="2"/>
  <c r="H87" i="2"/>
  <c r="H118" i="2"/>
  <c r="H160" i="2"/>
  <c r="H162" i="2" s="1"/>
  <c r="H164" i="2" s="1"/>
  <c r="H43" i="2" s="1"/>
  <c r="H110" i="2"/>
  <c r="H91" i="2"/>
  <c r="H79" i="2"/>
  <c r="H75" i="2"/>
  <c r="H95" i="2"/>
  <c r="H97" i="2"/>
  <c r="H99" i="2"/>
  <c r="E17" i="1"/>
  <c r="H22" i="1" s="1"/>
  <c r="H151" i="2" l="1"/>
  <c r="H68" i="2"/>
  <c r="H70" i="2" s="1"/>
  <c r="H34" i="2" s="1"/>
  <c r="H153" i="2"/>
  <c r="H101" i="2"/>
  <c r="H103" i="2" s="1"/>
  <c r="H37" i="2" s="1"/>
  <c r="H155" i="2" l="1"/>
  <c r="H40" i="2" s="1"/>
  <c r="H48" i="2" s="1"/>
</calcChain>
</file>

<file path=xl/sharedStrings.xml><?xml version="1.0" encoding="utf-8"?>
<sst xmlns="http://schemas.openxmlformats.org/spreadsheetml/2006/main" count="158" uniqueCount="84">
  <si>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</si>
  <si>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</si>
  <si>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</si>
  <si>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</si>
  <si>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</si>
  <si>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</si>
  <si>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</si>
  <si>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</si>
  <si>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</si>
  <si>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</si>
  <si>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</si>
  <si>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</si>
  <si>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</si>
  <si>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</si>
  <si>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</si>
  <si>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</si>
  <si>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</si>
  <si>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</si>
  <si>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</si>
  <si>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</si>
  <si>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</si>
  <si>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</si>
  <si>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</si>
  <si>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</si>
  <si>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</si>
  <si>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</si>
  <si>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</si>
  <si>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</si>
  <si>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</si>
  <si>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</si>
  <si>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</si>
  <si>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</si>
  <si>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</si>
  <si>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</si>
  <si>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</si>
  <si>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</si>
  <si>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</si>
  <si>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</si>
  <si>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</si>
  <si>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</si>
  <si>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</si>
  <si>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</si>
  <si>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</si>
  <si>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</si>
  <si>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</si>
  <si>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</si>
  <si>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</si>
  <si>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</si>
  <si>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</si>
  <si>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</si>
  <si>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</si>
  <si>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</si>
  <si>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</si>
  <si>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</si>
  <si>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</si>
  <si>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</si>
  <si>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</si>
  <si>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</si>
  <si>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</si>
  <si>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Montaža cevi  PE 100, PN 16, d 63 za hišne priključke v zaščitno cev vključno s povezavo na ločno spojko pri zasunu in armaturo v merilnem mestu. Obračun za 1 m1.</t>
  </si>
  <si>
    <t>Montaža zaščitne cevi PE 80, PN 8, d 110. Obračun za 1 m1.</t>
  </si>
  <si>
    <t>Montaža elementov na vodomernem mestu s predhodno demontažo obstoječih (do 2 vodomera), vodomer DN 20.
Obračun za 1 vodomerni jašek.</t>
  </si>
  <si>
    <t xml:space="preserve">Cev PE 100, PN 16, d 63.      </t>
  </si>
  <si>
    <t xml:space="preserve">Cev PE 80, PN 8, d 110.      </t>
  </si>
  <si>
    <t>Tesnilni zamašek d 110/63</t>
  </si>
  <si>
    <t>vodomerno mesto DN 50 - obstoječe - se obnovi</t>
  </si>
  <si>
    <t>NL Q kos, DN 50</t>
  </si>
  <si>
    <t>NL FF kos, l=800 mm, DN 50</t>
  </si>
  <si>
    <t>NL FF kos, l=300 mm, DN 50</t>
  </si>
  <si>
    <t>lovilec nesnage, DN 50</t>
  </si>
  <si>
    <t>zaporni ventil z ročnim kolesom, DN 50</t>
  </si>
  <si>
    <t>zaporni ventil z ročnim kolesom, dolga izvedba, z izpustno pipo, DN 50</t>
  </si>
  <si>
    <t>montažno-demontažni kos, DN 50</t>
  </si>
  <si>
    <t>univerzalna spojka, DN 50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</si>
  <si>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</si>
  <si>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</si>
  <si>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Kompletna gradbena dela pri izvedbi internega voda od vodomernega mesta do objekta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</si>
  <si>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Montaža cevi  PE 100, PN 16, d 32 za interni vodovod v zaščitno cev vključno s povezavo na ločno spojko pri zasunu in armaturo v merilnem mestu. Obračun za 1 m1.</t>
  </si>
  <si>
    <t>Montaža elementov na vodomernem mestu s predhodno demontažo obstoječih, vodomer DN 50.
Obračun za 1 vodomerni jašek.</t>
  </si>
  <si>
    <t>Montaža elementov na vodomernem mestu (do 2 vodomera), nov vodomerni jašek. vodomer DN 20.
Obračun za 1 vodomerni jašek.</t>
  </si>
  <si>
    <t>vodomerno mesto 1x DN 20 - nov vodomerni jašek</t>
  </si>
  <si>
    <t>volumetrični vodomer, DN 20 (3/4"), skupaj s holandcema in nepovratnim ventilom (vložek), z možnostjo namestitve impulznega senzorja</t>
  </si>
  <si>
    <t>hišni priključki; odsek 7, Tiranova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</si>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</sst>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view="pageBreakPreview" topLeftCell="A15" zoomScaleNormal="100" zoomScaleSheetLayoutView="100" workbookViewId="0">
      <selection activeCell="M13" sqref="M13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56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82</v>
      </c>
    </row>
    <row r="15" spans="1:8" ht="62.5">
      <c r="A15" s="39" t="s">
        <v>2</v>
      </c>
      <c r="D15" s="34" t="s">
        <v>47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58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57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53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48</v>
      </c>
      <c r="E54" s="112" t="s">
        <v>11</v>
      </c>
      <c r="F54" s="108">
        <v>19</v>
      </c>
      <c r="G54" s="26"/>
      <c r="H54" s="113">
        <f>F54*G54</f>
        <v>0</v>
      </c>
    </row>
    <row r="55" spans="1:8" s="108" customFormat="1" ht="11.5">
      <c r="A55" s="109"/>
      <c r="B55" s="110"/>
      <c r="C55" s="103"/>
      <c r="D55" s="111"/>
      <c r="E55" s="112"/>
      <c r="G55" s="26"/>
      <c r="H55" s="113"/>
    </row>
    <row r="56" spans="1:8" s="108" customFormat="1" ht="34.5">
      <c r="A56" s="109"/>
      <c r="B56" s="110"/>
      <c r="C56" s="103">
        <v>1.02</v>
      </c>
      <c r="D56" s="111" t="s">
        <v>49</v>
      </c>
      <c r="E56" s="112" t="s">
        <v>50</v>
      </c>
      <c r="F56" s="108">
        <v>29</v>
      </c>
      <c r="G56" s="26"/>
      <c r="H56" s="113">
        <f>F56*G56</f>
        <v>0</v>
      </c>
    </row>
    <row r="57" spans="1:8" s="108" customFormat="1" ht="11.5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195.5">
      <c r="A58" s="109"/>
      <c r="B58" s="110"/>
      <c r="C58" s="103">
        <v>1.03</v>
      </c>
      <c r="D58" s="111" t="s">
        <v>41</v>
      </c>
      <c r="E58" s="112" t="s">
        <v>11</v>
      </c>
      <c r="F58" s="108">
        <v>3</v>
      </c>
      <c r="G58" s="26"/>
      <c r="H58" s="113">
        <f>F58*G58</f>
        <v>0</v>
      </c>
    </row>
    <row r="59" spans="1:8" s="119" customFormat="1" ht="11.5">
      <c r="A59" s="114"/>
      <c r="B59" s="115"/>
      <c r="C59" s="116"/>
      <c r="D59" s="117"/>
      <c r="E59" s="118"/>
      <c r="G59" s="23"/>
      <c r="H59" s="120"/>
    </row>
    <row r="60" spans="1:8" s="119" customFormat="1" ht="184">
      <c r="A60" s="114"/>
      <c r="B60" s="115" t="s">
        <v>8</v>
      </c>
      <c r="C60" s="121">
        <v>1.04</v>
      </c>
      <c r="D60" s="117" t="s">
        <v>83</v>
      </c>
      <c r="E60" s="118" t="s">
        <v>11</v>
      </c>
      <c r="F60" s="119">
        <v>76</v>
      </c>
      <c r="G60" s="23"/>
      <c r="H60" s="120">
        <f>F60*G60</f>
        <v>0</v>
      </c>
    </row>
    <row r="61" spans="1:8" s="119" customFormat="1" ht="11.5">
      <c r="A61" s="114"/>
      <c r="B61" s="115"/>
      <c r="C61" s="121"/>
      <c r="D61" s="117"/>
      <c r="E61" s="118"/>
      <c r="G61" s="23"/>
      <c r="H61" s="120"/>
    </row>
    <row r="62" spans="1:8" s="108" customFormat="1" ht="195.5">
      <c r="A62" s="109"/>
      <c r="B62" s="110" t="s">
        <v>8</v>
      </c>
      <c r="C62" s="103">
        <v>1.05</v>
      </c>
      <c r="D62" s="111" t="s">
        <v>76</v>
      </c>
      <c r="E62" s="112" t="s">
        <v>11</v>
      </c>
      <c r="F62" s="108">
        <v>5</v>
      </c>
      <c r="G62" s="26"/>
      <c r="H62" s="113">
        <f>F62*G62</f>
        <v>0</v>
      </c>
    </row>
    <row r="63" spans="1:8" s="119" customFormat="1" ht="11.5">
      <c r="A63" s="114"/>
      <c r="B63" s="115"/>
      <c r="C63" s="116"/>
      <c r="D63" s="117"/>
      <c r="E63" s="118"/>
      <c r="G63" s="23"/>
      <c r="H63" s="120"/>
    </row>
    <row r="64" spans="1:8" s="119" customFormat="1" ht="149.5">
      <c r="A64" s="114"/>
      <c r="B64" s="115"/>
      <c r="C64" s="121">
        <v>1.06</v>
      </c>
      <c r="D64" s="117" t="s">
        <v>74</v>
      </c>
      <c r="E64" s="118" t="s">
        <v>12</v>
      </c>
      <c r="F64" s="119">
        <v>2</v>
      </c>
      <c r="G64" s="23"/>
      <c r="H64" s="120">
        <f>F64*G64</f>
        <v>0</v>
      </c>
    </row>
    <row r="65" spans="1:8" s="119" customFormat="1" ht="11.5">
      <c r="A65" s="114"/>
      <c r="B65" s="115"/>
      <c r="C65" s="116"/>
      <c r="D65" s="117"/>
      <c r="E65" s="118"/>
      <c r="G65" s="23"/>
      <c r="H65" s="120"/>
    </row>
    <row r="66" spans="1:8" s="119" customFormat="1" ht="161">
      <c r="A66" s="114"/>
      <c r="B66" s="115"/>
      <c r="C66" s="122">
        <v>1.07</v>
      </c>
      <c r="D66" s="117" t="s">
        <v>51</v>
      </c>
      <c r="E66" s="118" t="s">
        <v>12</v>
      </c>
      <c r="F66" s="119">
        <v>3</v>
      </c>
      <c r="G66" s="23"/>
      <c r="H66" s="120">
        <f>F66*G66</f>
        <v>0</v>
      </c>
    </row>
    <row r="67" spans="1:8">
      <c r="A67" s="114"/>
      <c r="B67" s="115"/>
      <c r="C67" s="103"/>
      <c r="D67" s="104"/>
      <c r="E67" s="105"/>
      <c r="F67" s="106"/>
      <c r="G67" s="29"/>
      <c r="H67" s="107"/>
    </row>
    <row r="68" spans="1:8" ht="69">
      <c r="A68" s="114"/>
      <c r="B68" s="115"/>
      <c r="C68" s="121">
        <v>1.08</v>
      </c>
      <c r="D68" s="117" t="s">
        <v>28</v>
      </c>
      <c r="E68" s="118"/>
      <c r="F68" s="119"/>
      <c r="G68" s="23"/>
      <c r="H68" s="120">
        <f>SUM(H50:H67)*0.1</f>
        <v>0</v>
      </c>
    </row>
    <row r="69" spans="1:8" s="119" customFormat="1" ht="13">
      <c r="A69" s="39"/>
      <c r="B69" s="40"/>
      <c r="C69" s="121"/>
      <c r="D69" s="117"/>
      <c r="E69" s="118"/>
      <c r="G69" s="23"/>
      <c r="H69" s="120"/>
    </row>
    <row r="70" spans="1:8" ht="13">
      <c r="A70" s="39"/>
      <c r="B70" s="40"/>
      <c r="D70" s="77" t="s">
        <v>26</v>
      </c>
      <c r="E70" s="74"/>
      <c r="F70" s="38"/>
      <c r="G70" s="25"/>
      <c r="H70" s="75">
        <f>SUM(H50:H69)</f>
        <v>0</v>
      </c>
    </row>
    <row r="71" spans="1:8" s="119" customFormat="1" ht="13">
      <c r="A71" s="123"/>
      <c r="B71" s="124"/>
      <c r="C71" s="33"/>
      <c r="D71" s="77"/>
      <c r="E71" s="74"/>
      <c r="F71" s="38"/>
      <c r="G71" s="25"/>
      <c r="H71" s="75"/>
    </row>
    <row r="72" spans="1:8" s="119" customFormat="1" ht="13">
      <c r="A72" s="31"/>
      <c r="B72" s="40"/>
      <c r="C72" s="121"/>
      <c r="D72" s="125"/>
      <c r="E72" s="126"/>
      <c r="F72" s="127"/>
      <c r="G72" s="24"/>
      <c r="H72" s="128"/>
    </row>
    <row r="73" spans="1:8" s="119" customFormat="1" ht="13">
      <c r="A73" s="123"/>
      <c r="B73" s="124"/>
      <c r="C73" s="76">
        <v>2</v>
      </c>
      <c r="D73" s="39" t="s">
        <v>6</v>
      </c>
      <c r="E73" s="74"/>
      <c r="F73" s="38"/>
      <c r="G73" s="25"/>
      <c r="H73" s="75"/>
    </row>
    <row r="74" spans="1:8" s="119" customFormat="1" ht="11.5">
      <c r="B74" s="115" t="s">
        <v>9</v>
      </c>
      <c r="C74" s="129"/>
      <c r="D74" s="125"/>
      <c r="E74" s="126"/>
      <c r="F74" s="127"/>
      <c r="G74" s="24"/>
      <c r="H74" s="128"/>
    </row>
    <row r="75" spans="1:8" s="119" customFormat="1" ht="57.5">
      <c r="A75" s="123"/>
      <c r="B75" s="124"/>
      <c r="C75" s="121">
        <v>2.0099999999999998</v>
      </c>
      <c r="D75" s="117" t="s">
        <v>33</v>
      </c>
      <c r="E75" s="118" t="s">
        <v>11</v>
      </c>
      <c r="F75" s="119">
        <v>75</v>
      </c>
      <c r="G75" s="23"/>
      <c r="H75" s="120">
        <f>F75*G75</f>
        <v>0</v>
      </c>
    </row>
    <row r="76" spans="1:8" s="119" customFormat="1" ht="11.5">
      <c r="B76" s="115" t="s">
        <v>9</v>
      </c>
      <c r="C76" s="129"/>
      <c r="D76" s="125"/>
      <c r="E76" s="126"/>
      <c r="F76" s="127"/>
      <c r="G76" s="24"/>
      <c r="H76" s="128"/>
    </row>
    <row r="77" spans="1:8" s="119" customFormat="1" ht="57.5">
      <c r="A77" s="123"/>
      <c r="B77" s="124"/>
      <c r="C77" s="121">
        <v>2.02</v>
      </c>
      <c r="D77" s="117" t="s">
        <v>77</v>
      </c>
      <c r="E77" s="118" t="s">
        <v>11</v>
      </c>
      <c r="F77" s="119">
        <v>5</v>
      </c>
      <c r="G77" s="23"/>
      <c r="H77" s="120">
        <f>F77*G77</f>
        <v>0</v>
      </c>
    </row>
    <row r="78" spans="1:8" s="119" customFormat="1" ht="11.5">
      <c r="B78" s="115" t="s">
        <v>16</v>
      </c>
      <c r="C78" s="129"/>
      <c r="D78" s="125"/>
      <c r="E78" s="126"/>
      <c r="F78" s="127"/>
      <c r="G78" s="24"/>
      <c r="H78" s="128"/>
    </row>
    <row r="79" spans="1:8" s="119" customFormat="1" ht="23">
      <c r="A79" s="123"/>
      <c r="B79" s="124"/>
      <c r="C79" s="121">
        <v>2.0299999999999998</v>
      </c>
      <c r="D79" s="117" t="s">
        <v>34</v>
      </c>
      <c r="E79" s="118" t="s">
        <v>11</v>
      </c>
      <c r="F79" s="119">
        <v>75</v>
      </c>
      <c r="G79" s="23"/>
      <c r="H79" s="120">
        <f>F79*G79</f>
        <v>0</v>
      </c>
    </row>
    <row r="80" spans="1:8" s="119" customFormat="1" ht="11.5">
      <c r="B80" s="115" t="s">
        <v>9</v>
      </c>
      <c r="C80" s="129"/>
      <c r="D80" s="125"/>
      <c r="E80" s="126"/>
      <c r="F80" s="127"/>
      <c r="G80" s="24"/>
      <c r="H80" s="128"/>
    </row>
    <row r="81" spans="1:8" s="119" customFormat="1" ht="57.5">
      <c r="A81" s="123"/>
      <c r="B81" s="124"/>
      <c r="C81" s="121">
        <v>2.04</v>
      </c>
      <c r="D81" s="117" t="s">
        <v>59</v>
      </c>
      <c r="E81" s="118" t="s">
        <v>11</v>
      </c>
      <c r="F81" s="119">
        <v>22</v>
      </c>
      <c r="G81" s="23"/>
      <c r="H81" s="120">
        <f>F81*G81</f>
        <v>0</v>
      </c>
    </row>
    <row r="82" spans="1:8" s="119" customFormat="1" ht="11.5">
      <c r="B82" s="115" t="s">
        <v>16</v>
      </c>
      <c r="C82" s="129"/>
      <c r="D82" s="125"/>
      <c r="E82" s="126"/>
      <c r="F82" s="127"/>
      <c r="G82" s="24"/>
      <c r="H82" s="128"/>
    </row>
    <row r="83" spans="1:8" s="119" customFormat="1" ht="23">
      <c r="A83" s="123"/>
      <c r="B83" s="124"/>
      <c r="C83" s="121">
        <v>2.0499999999999998</v>
      </c>
      <c r="D83" s="117" t="s">
        <v>60</v>
      </c>
      <c r="E83" s="118" t="s">
        <v>11</v>
      </c>
      <c r="F83" s="119">
        <v>22</v>
      </c>
      <c r="G83" s="23"/>
      <c r="H83" s="120">
        <f>F83*G83</f>
        <v>0</v>
      </c>
    </row>
    <row r="84" spans="1:8" s="119" customFormat="1" ht="11.5">
      <c r="B84" s="115" t="s">
        <v>10</v>
      </c>
      <c r="C84" s="129"/>
      <c r="D84" s="117"/>
      <c r="E84" s="118"/>
      <c r="G84" s="27"/>
      <c r="H84" s="120"/>
    </row>
    <row r="85" spans="1:8" s="108" customFormat="1" ht="57.5">
      <c r="B85" s="110"/>
      <c r="C85" s="121">
        <v>2.06</v>
      </c>
      <c r="D85" s="117" t="s">
        <v>54</v>
      </c>
      <c r="E85" s="118" t="s">
        <v>12</v>
      </c>
      <c r="F85" s="119">
        <v>4</v>
      </c>
      <c r="G85" s="23"/>
      <c r="H85" s="120">
        <f>F85*G85</f>
        <v>0</v>
      </c>
    </row>
    <row r="86" spans="1:8" s="119" customFormat="1" ht="11.5">
      <c r="B86" s="115" t="s">
        <v>10</v>
      </c>
      <c r="C86" s="129"/>
      <c r="D86" s="117"/>
      <c r="E86" s="118"/>
      <c r="G86" s="27"/>
      <c r="H86" s="120"/>
    </row>
    <row r="87" spans="1:8" s="119" customFormat="1" ht="11.5">
      <c r="B87" s="115"/>
      <c r="C87" s="121">
        <v>2.0699999999999998</v>
      </c>
      <c r="D87" s="117" t="s">
        <v>38</v>
      </c>
      <c r="E87" s="118" t="s">
        <v>12</v>
      </c>
      <c r="F87" s="119">
        <v>10</v>
      </c>
      <c r="G87" s="23"/>
      <c r="H87" s="120">
        <f>F87*G87</f>
        <v>0</v>
      </c>
    </row>
    <row r="88" spans="1:8" s="119" customFormat="1" ht="11.5">
      <c r="B88" s="115"/>
      <c r="C88" s="129"/>
      <c r="D88" s="117"/>
      <c r="E88" s="118"/>
      <c r="G88" s="23"/>
      <c r="H88" s="120"/>
    </row>
    <row r="89" spans="1:8" s="119" customFormat="1" ht="46">
      <c r="B89" s="115"/>
      <c r="C89" s="121">
        <v>2.08</v>
      </c>
      <c r="D89" s="117" t="s">
        <v>79</v>
      </c>
      <c r="E89" s="118" t="s">
        <v>12</v>
      </c>
      <c r="F89" s="119">
        <v>2</v>
      </c>
      <c r="G89" s="23"/>
      <c r="H89" s="120">
        <f>F89*G89</f>
        <v>0</v>
      </c>
    </row>
    <row r="90" spans="1:8" s="119" customFormat="1" ht="11.5">
      <c r="B90" s="115"/>
      <c r="C90" s="129"/>
      <c r="D90" s="117"/>
      <c r="E90" s="118"/>
      <c r="G90" s="23"/>
      <c r="H90" s="120"/>
    </row>
    <row r="91" spans="1:8" s="119" customFormat="1" ht="57.5">
      <c r="B91" s="115"/>
      <c r="C91" s="121">
        <v>2.09</v>
      </c>
      <c r="D91" s="117" t="s">
        <v>61</v>
      </c>
      <c r="E91" s="118" t="s">
        <v>12</v>
      </c>
      <c r="F91" s="119">
        <v>2</v>
      </c>
      <c r="G91" s="23"/>
      <c r="H91" s="120">
        <f>F91*G91</f>
        <v>0</v>
      </c>
    </row>
    <row r="92" spans="1:8" s="119" customFormat="1" ht="11.5">
      <c r="B92" s="115" t="s">
        <v>10</v>
      </c>
      <c r="C92" s="129"/>
      <c r="D92" s="117"/>
      <c r="E92" s="118"/>
      <c r="G92" s="23"/>
      <c r="H92" s="120"/>
    </row>
    <row r="93" spans="1:8" s="119" customFormat="1" ht="46">
      <c r="B93" s="115"/>
      <c r="C93" s="121">
        <v>2.1</v>
      </c>
      <c r="D93" s="117" t="s">
        <v>78</v>
      </c>
      <c r="E93" s="118" t="s">
        <v>12</v>
      </c>
      <c r="F93" s="119">
        <v>1</v>
      </c>
      <c r="G93" s="23"/>
      <c r="H93" s="120">
        <f>F93*G93</f>
        <v>0</v>
      </c>
    </row>
    <row r="94" spans="1:8" s="119" customFormat="1" ht="11.5">
      <c r="B94" s="115" t="s">
        <v>10</v>
      </c>
      <c r="C94" s="129"/>
      <c r="D94" s="117"/>
      <c r="E94" s="118"/>
      <c r="G94" s="23"/>
      <c r="H94" s="120"/>
    </row>
    <row r="95" spans="1:8" s="119" customFormat="1" ht="23">
      <c r="B95" s="115"/>
      <c r="C95" s="121">
        <v>2.11</v>
      </c>
      <c r="D95" s="117" t="s">
        <v>52</v>
      </c>
      <c r="E95" s="118" t="s">
        <v>12</v>
      </c>
      <c r="F95" s="119">
        <v>5</v>
      </c>
      <c r="G95" s="23"/>
      <c r="H95" s="120">
        <f>F95*G95</f>
        <v>0</v>
      </c>
    </row>
    <row r="96" spans="1:8" s="119" customFormat="1" ht="11.5">
      <c r="B96" s="115" t="s">
        <v>10</v>
      </c>
      <c r="C96" s="129"/>
      <c r="D96" s="117"/>
      <c r="E96" s="118"/>
      <c r="G96" s="23"/>
      <c r="H96" s="120"/>
    </row>
    <row r="97" spans="1:8" s="119" customFormat="1" ht="23">
      <c r="B97" s="115"/>
      <c r="C97" s="121">
        <v>2.12</v>
      </c>
      <c r="D97" s="117" t="s">
        <v>20</v>
      </c>
      <c r="E97" s="118" t="s">
        <v>12</v>
      </c>
      <c r="F97" s="119">
        <v>5</v>
      </c>
      <c r="G97" s="23"/>
      <c r="H97" s="120">
        <f>F97*G97</f>
        <v>0</v>
      </c>
    </row>
    <row r="98" spans="1:8" s="119" customFormat="1" ht="11.5">
      <c r="B98" s="115" t="s">
        <v>10</v>
      </c>
      <c r="C98" s="129"/>
      <c r="D98" s="117"/>
      <c r="E98" s="118"/>
      <c r="G98" s="23"/>
      <c r="H98" s="120"/>
    </row>
    <row r="99" spans="1:8" s="119" customFormat="1" ht="34.5">
      <c r="B99" s="115"/>
      <c r="C99" s="121">
        <v>2.13</v>
      </c>
      <c r="D99" s="117" t="s">
        <v>43</v>
      </c>
      <c r="E99" s="118" t="s">
        <v>11</v>
      </c>
      <c r="F99" s="119">
        <v>97</v>
      </c>
      <c r="G99" s="23"/>
      <c r="H99" s="120">
        <f>F99*G99</f>
        <v>0</v>
      </c>
    </row>
    <row r="100" spans="1:8">
      <c r="A100" s="119"/>
      <c r="B100" s="115"/>
      <c r="C100" s="129"/>
      <c r="D100" s="117"/>
      <c r="E100" s="118"/>
      <c r="F100" s="119"/>
      <c r="G100" s="23"/>
      <c r="H100" s="120"/>
    </row>
    <row r="101" spans="1:8" ht="69">
      <c r="A101" s="114"/>
      <c r="B101" s="115"/>
      <c r="C101" s="121">
        <v>2.14</v>
      </c>
      <c r="D101" s="117" t="s">
        <v>15</v>
      </c>
      <c r="E101" s="118"/>
      <c r="F101" s="119"/>
      <c r="G101" s="23"/>
      <c r="H101" s="120">
        <f>SUM(H73:H100)*0.1</f>
        <v>0</v>
      </c>
    </row>
    <row r="102" spans="1:8" ht="13">
      <c r="A102" s="39"/>
      <c r="B102" s="40"/>
      <c r="C102" s="121"/>
      <c r="D102" s="117"/>
      <c r="E102" s="118"/>
      <c r="F102" s="119"/>
      <c r="G102" s="23"/>
      <c r="H102" s="120"/>
    </row>
    <row r="103" spans="1:8" ht="13">
      <c r="A103" s="39"/>
      <c r="B103" s="40"/>
      <c r="D103" s="77" t="s">
        <v>6</v>
      </c>
      <c r="E103" s="74"/>
      <c r="F103" s="38"/>
      <c r="G103" s="25"/>
      <c r="H103" s="75">
        <f>SUM(H73:H101)</f>
        <v>0</v>
      </c>
    </row>
    <row r="104" spans="1:8" s="119" customFormat="1" ht="13">
      <c r="A104" s="39"/>
      <c r="B104" s="40"/>
      <c r="C104" s="33"/>
      <c r="D104" s="77"/>
      <c r="E104" s="74"/>
      <c r="F104" s="38"/>
      <c r="G104" s="25"/>
      <c r="H104" s="75"/>
    </row>
    <row r="105" spans="1:8" s="119" customFormat="1" ht="13">
      <c r="A105" s="31"/>
      <c r="B105" s="40"/>
      <c r="C105" s="33"/>
      <c r="D105" s="77"/>
      <c r="E105" s="74"/>
      <c r="F105" s="38"/>
      <c r="G105" s="25"/>
      <c r="H105" s="75"/>
    </row>
    <row r="106" spans="1:8" s="119" customFormat="1" ht="13">
      <c r="A106" s="109"/>
      <c r="B106" s="103"/>
      <c r="C106" s="76">
        <v>3</v>
      </c>
      <c r="D106" s="39" t="s">
        <v>7</v>
      </c>
      <c r="E106" s="74"/>
      <c r="F106" s="38"/>
      <c r="G106" s="25"/>
      <c r="H106" s="75"/>
    </row>
    <row r="107" spans="1:8" s="119" customFormat="1" ht="11.5">
      <c r="A107" s="109"/>
      <c r="B107" s="103"/>
      <c r="C107" s="103"/>
      <c r="D107" s="108"/>
      <c r="E107" s="112"/>
      <c r="F107" s="108"/>
      <c r="G107" s="30"/>
      <c r="H107" s="113"/>
    </row>
    <row r="108" spans="1:8" s="119" customFormat="1" ht="57.5">
      <c r="A108" s="123"/>
      <c r="B108" s="124"/>
      <c r="C108" s="103"/>
      <c r="D108" s="117" t="s">
        <v>40</v>
      </c>
      <c r="E108" s="112"/>
      <c r="F108" s="108"/>
      <c r="G108" s="30"/>
      <c r="H108" s="113"/>
    </row>
    <row r="109" spans="1:8" s="119" customFormat="1" ht="11.5">
      <c r="B109" s="115" t="s">
        <v>14</v>
      </c>
      <c r="C109" s="121"/>
      <c r="D109" s="125"/>
      <c r="E109" s="126"/>
      <c r="F109" s="127"/>
      <c r="G109" s="24"/>
      <c r="H109" s="128"/>
    </row>
    <row r="110" spans="1:8" s="119" customFormat="1" ht="11.5">
      <c r="A110" s="123"/>
      <c r="B110" s="124"/>
      <c r="C110" s="121">
        <v>3.01</v>
      </c>
      <c r="D110" s="117" t="s">
        <v>44</v>
      </c>
      <c r="E110" s="118" t="s">
        <v>11</v>
      </c>
      <c r="F110" s="119">
        <v>84</v>
      </c>
      <c r="G110" s="23"/>
      <c r="H110" s="120">
        <f>F110*G110</f>
        <v>0</v>
      </c>
    </row>
    <row r="111" spans="1:8" s="119" customFormat="1" ht="11.5">
      <c r="B111" s="115" t="s">
        <v>14</v>
      </c>
      <c r="C111" s="121"/>
      <c r="D111" s="125"/>
      <c r="E111" s="126"/>
      <c r="F111" s="127"/>
      <c r="G111" s="24"/>
      <c r="H111" s="128"/>
    </row>
    <row r="112" spans="1:8" s="119" customFormat="1" ht="11.5">
      <c r="B112" s="115"/>
      <c r="C112" s="121">
        <v>3.02</v>
      </c>
      <c r="D112" s="117" t="s">
        <v>45</v>
      </c>
      <c r="E112" s="118" t="s">
        <v>11</v>
      </c>
      <c r="F112" s="119">
        <v>84</v>
      </c>
      <c r="G112" s="23"/>
      <c r="H112" s="120">
        <f>F112*G112</f>
        <v>0</v>
      </c>
    </row>
    <row r="113" spans="1:8" s="119" customFormat="1" ht="11.5">
      <c r="B113" s="115" t="s">
        <v>14</v>
      </c>
      <c r="C113" s="121"/>
      <c r="D113" s="125"/>
      <c r="E113" s="126"/>
      <c r="F113" s="127"/>
      <c r="G113" s="24"/>
      <c r="H113" s="128"/>
    </row>
    <row r="114" spans="1:8" s="119" customFormat="1" ht="11.5">
      <c r="A114" s="123"/>
      <c r="B114" s="124"/>
      <c r="C114" s="121">
        <v>3.03</v>
      </c>
      <c r="D114" s="117" t="s">
        <v>62</v>
      </c>
      <c r="E114" s="118" t="s">
        <v>11</v>
      </c>
      <c r="F114" s="119">
        <v>23</v>
      </c>
      <c r="G114" s="23"/>
      <c r="H114" s="120">
        <f>F114*G114</f>
        <v>0</v>
      </c>
    </row>
    <row r="115" spans="1:8" s="119" customFormat="1" ht="11.5">
      <c r="B115" s="115" t="s">
        <v>14</v>
      </c>
      <c r="C115" s="121"/>
      <c r="D115" s="125"/>
      <c r="E115" s="126"/>
      <c r="F115" s="127"/>
      <c r="G115" s="24"/>
      <c r="H115" s="128"/>
    </row>
    <row r="116" spans="1:8" s="119" customFormat="1" ht="11.5">
      <c r="B116" s="115"/>
      <c r="C116" s="121">
        <v>3.04</v>
      </c>
      <c r="D116" s="117" t="s">
        <v>63</v>
      </c>
      <c r="E116" s="118" t="s">
        <v>11</v>
      </c>
      <c r="F116" s="119">
        <v>23</v>
      </c>
      <c r="G116" s="23"/>
      <c r="H116" s="120">
        <f>F116*G116</f>
        <v>0</v>
      </c>
    </row>
    <row r="117" spans="1:8" s="119" customFormat="1" ht="11.5">
      <c r="B117" s="115"/>
      <c r="C117" s="121"/>
      <c r="D117" s="117"/>
      <c r="E117" s="118"/>
      <c r="G117" s="23"/>
      <c r="H117" s="120"/>
    </row>
    <row r="118" spans="1:8" s="119" customFormat="1" ht="11.5">
      <c r="A118" s="123"/>
      <c r="B118" s="124"/>
      <c r="C118" s="121">
        <v>3.05</v>
      </c>
      <c r="D118" s="117" t="s">
        <v>39</v>
      </c>
      <c r="E118" s="118" t="s">
        <v>12</v>
      </c>
      <c r="F118" s="119">
        <v>8</v>
      </c>
      <c r="G118" s="23"/>
      <c r="H118" s="120">
        <f>F118*G118</f>
        <v>0</v>
      </c>
    </row>
    <row r="119" spans="1:8" s="119" customFormat="1" ht="11.5">
      <c r="B119" s="115"/>
      <c r="C119" s="121"/>
      <c r="D119" s="117"/>
      <c r="E119" s="118"/>
      <c r="G119" s="23"/>
      <c r="H119" s="120"/>
    </row>
    <row r="120" spans="1:8" s="119" customFormat="1" ht="11.5">
      <c r="A120" s="123"/>
      <c r="B120" s="124"/>
      <c r="C120" s="121">
        <v>3.06</v>
      </c>
      <c r="D120" s="117" t="s">
        <v>64</v>
      </c>
      <c r="E120" s="118" t="s">
        <v>12</v>
      </c>
      <c r="F120" s="119">
        <v>2</v>
      </c>
      <c r="G120" s="23"/>
      <c r="H120" s="120">
        <f>F120*G120</f>
        <v>0</v>
      </c>
    </row>
    <row r="121" spans="1:8" s="108" customFormat="1" ht="11.5">
      <c r="A121" s="119"/>
      <c r="B121" s="115"/>
      <c r="C121" s="121"/>
      <c r="D121" s="125"/>
      <c r="E121" s="126"/>
      <c r="F121" s="127"/>
      <c r="G121" s="24"/>
      <c r="H121" s="128"/>
    </row>
    <row r="122" spans="1:8" s="108" customFormat="1" ht="69">
      <c r="A122" s="119"/>
      <c r="B122" s="115"/>
      <c r="C122" s="121">
        <v>3.07</v>
      </c>
      <c r="D122" s="117" t="s">
        <v>55</v>
      </c>
      <c r="E122" s="118" t="s">
        <v>12</v>
      </c>
      <c r="F122" s="119">
        <v>4</v>
      </c>
      <c r="G122" s="23"/>
      <c r="H122" s="120">
        <f>F122*G122</f>
        <v>0</v>
      </c>
    </row>
    <row r="123" spans="1:8" s="108" customFormat="1" ht="11.5">
      <c r="A123" s="119"/>
      <c r="B123" s="115"/>
      <c r="C123" s="121"/>
      <c r="D123" s="125"/>
      <c r="E123" s="126"/>
      <c r="F123" s="127"/>
      <c r="G123" s="24"/>
      <c r="H123" s="128"/>
    </row>
    <row r="124" spans="1:8" s="108" customFormat="1" ht="23">
      <c r="B124" s="110"/>
      <c r="C124" s="112"/>
      <c r="D124" s="130" t="s">
        <v>42</v>
      </c>
      <c r="E124" s="112"/>
      <c r="G124" s="26"/>
      <c r="H124" s="113"/>
    </row>
    <row r="125" spans="1:8" s="108" customFormat="1" ht="11.5">
      <c r="B125" s="110"/>
      <c r="C125" s="121">
        <v>3.08</v>
      </c>
      <c r="D125" s="111" t="s">
        <v>35</v>
      </c>
      <c r="E125" s="112" t="s">
        <v>12</v>
      </c>
      <c r="F125" s="108">
        <v>4</v>
      </c>
      <c r="G125" s="26"/>
      <c r="H125" s="113">
        <f>F125*G125</f>
        <v>0</v>
      </c>
    </row>
    <row r="126" spans="1:8" s="119" customFormat="1" ht="11.5">
      <c r="A126" s="108"/>
      <c r="B126" s="110"/>
      <c r="C126" s="112">
        <v>3.09</v>
      </c>
      <c r="D126" s="111" t="s">
        <v>23</v>
      </c>
      <c r="E126" s="112" t="s">
        <v>12</v>
      </c>
      <c r="F126" s="108">
        <v>4</v>
      </c>
      <c r="G126" s="26"/>
      <c r="H126" s="113">
        <f>F126*G126</f>
        <v>0</v>
      </c>
    </row>
    <row r="127" spans="1:8" s="119" customFormat="1" ht="11.5">
      <c r="A127" s="108"/>
      <c r="B127" s="110"/>
      <c r="C127" s="121">
        <v>3.1</v>
      </c>
      <c r="D127" s="111" t="s">
        <v>24</v>
      </c>
      <c r="E127" s="112" t="s">
        <v>12</v>
      </c>
      <c r="F127" s="108">
        <v>2</v>
      </c>
      <c r="G127" s="26"/>
      <c r="H127" s="113">
        <f>F127*G127</f>
        <v>0</v>
      </c>
    </row>
    <row r="128" spans="1:8" s="108" customFormat="1" ht="11.5">
      <c r="A128" s="119"/>
      <c r="B128" s="115"/>
      <c r="C128" s="121">
        <v>3.11</v>
      </c>
      <c r="D128" s="111" t="s">
        <v>25</v>
      </c>
      <c r="E128" s="112" t="s">
        <v>12</v>
      </c>
      <c r="F128" s="108">
        <v>2</v>
      </c>
      <c r="G128" s="26"/>
      <c r="H128" s="113">
        <f>F128*G128</f>
        <v>0</v>
      </c>
    </row>
    <row r="129" spans="1:8" s="108" customFormat="1" ht="23">
      <c r="A129" s="119"/>
      <c r="B129" s="115"/>
      <c r="C129" s="121">
        <v>3.12</v>
      </c>
      <c r="D129" s="117" t="s">
        <v>30</v>
      </c>
      <c r="E129" s="118" t="s">
        <v>12</v>
      </c>
      <c r="F129" s="119">
        <v>2</v>
      </c>
      <c r="G129" s="23"/>
      <c r="H129" s="113">
        <f>F129*G129</f>
        <v>0</v>
      </c>
    </row>
    <row r="130" spans="1:8" s="119" customFormat="1" ht="11.5">
      <c r="B130" s="115"/>
      <c r="C130" s="121"/>
      <c r="E130" s="118"/>
      <c r="G130" s="23"/>
      <c r="H130" s="120"/>
    </row>
    <row r="131" spans="1:8" s="119" customFormat="1" ht="138">
      <c r="B131" s="115"/>
      <c r="C131" s="121">
        <v>3.13</v>
      </c>
      <c r="D131" s="117" t="s">
        <v>75</v>
      </c>
      <c r="E131" s="118" t="s">
        <v>12</v>
      </c>
      <c r="F131" s="119">
        <v>2</v>
      </c>
      <c r="G131" s="23"/>
      <c r="H131" s="120">
        <f>F131*G131</f>
        <v>0</v>
      </c>
    </row>
    <row r="132" spans="1:8" s="119" customFormat="1" ht="11.5">
      <c r="B132" s="115"/>
      <c r="C132" s="121"/>
      <c r="D132" s="117"/>
      <c r="E132" s="118"/>
      <c r="G132" s="23"/>
      <c r="H132" s="120"/>
    </row>
    <row r="133" spans="1:8" s="119" customFormat="1" ht="23">
      <c r="B133" s="115"/>
      <c r="C133" s="118"/>
      <c r="D133" s="131" t="s">
        <v>80</v>
      </c>
      <c r="E133" s="118"/>
      <c r="G133" s="23"/>
      <c r="H133" s="120"/>
    </row>
    <row r="134" spans="1:8" s="119" customFormat="1" ht="11.5">
      <c r="B134" s="115"/>
      <c r="C134" s="121">
        <v>3.14</v>
      </c>
      <c r="D134" s="117" t="s">
        <v>35</v>
      </c>
      <c r="E134" s="118" t="s">
        <v>12</v>
      </c>
      <c r="F134" s="119">
        <v>4</v>
      </c>
      <c r="G134" s="23"/>
      <c r="H134" s="120">
        <f t="shared" ref="H134:H139" si="0">F134*G134</f>
        <v>0</v>
      </c>
    </row>
    <row r="135" spans="1:8" s="119" customFormat="1" ht="11.5">
      <c r="B135" s="115"/>
      <c r="C135" s="118">
        <v>3.15</v>
      </c>
      <c r="D135" s="117" t="s">
        <v>23</v>
      </c>
      <c r="E135" s="118" t="s">
        <v>12</v>
      </c>
      <c r="F135" s="119">
        <v>4</v>
      </c>
      <c r="G135" s="23"/>
      <c r="H135" s="120">
        <f t="shared" si="0"/>
        <v>0</v>
      </c>
    </row>
    <row r="136" spans="1:8" s="119" customFormat="1" ht="11.5">
      <c r="B136" s="115"/>
      <c r="C136" s="121">
        <v>3.16</v>
      </c>
      <c r="D136" s="117" t="s">
        <v>24</v>
      </c>
      <c r="E136" s="118" t="s">
        <v>12</v>
      </c>
      <c r="F136" s="119">
        <v>2</v>
      </c>
      <c r="G136" s="23"/>
      <c r="H136" s="120">
        <f t="shared" si="0"/>
        <v>0</v>
      </c>
    </row>
    <row r="137" spans="1:8" s="119" customFormat="1" ht="11.5">
      <c r="B137" s="115"/>
      <c r="C137" s="118">
        <v>3.17</v>
      </c>
      <c r="D137" s="117" t="s">
        <v>25</v>
      </c>
      <c r="E137" s="118" t="s">
        <v>12</v>
      </c>
      <c r="F137" s="119">
        <v>2</v>
      </c>
      <c r="G137" s="23"/>
      <c r="H137" s="120">
        <f t="shared" si="0"/>
        <v>0</v>
      </c>
    </row>
    <row r="138" spans="1:8" s="119" customFormat="1" ht="46">
      <c r="B138" s="115"/>
      <c r="C138" s="121">
        <v>3.18</v>
      </c>
      <c r="D138" s="117" t="s">
        <v>81</v>
      </c>
      <c r="E138" s="118" t="s">
        <v>12</v>
      </c>
      <c r="F138" s="119">
        <v>2</v>
      </c>
      <c r="G138" s="23"/>
      <c r="H138" s="120">
        <f t="shared" si="0"/>
        <v>0</v>
      </c>
    </row>
    <row r="139" spans="1:8" s="119" customFormat="1" ht="23">
      <c r="B139" s="115"/>
      <c r="C139" s="116">
        <v>3.19</v>
      </c>
      <c r="D139" s="117" t="s">
        <v>30</v>
      </c>
      <c r="E139" s="118" t="s">
        <v>12</v>
      </c>
      <c r="F139" s="119">
        <v>2</v>
      </c>
      <c r="G139" s="23"/>
      <c r="H139" s="120">
        <f t="shared" si="0"/>
        <v>0</v>
      </c>
    </row>
    <row r="140" spans="1:8" s="108" customFormat="1" ht="11.5">
      <c r="A140" s="119"/>
      <c r="B140" s="115"/>
      <c r="C140" s="121"/>
      <c r="D140" s="125"/>
      <c r="E140" s="126"/>
      <c r="F140" s="127"/>
      <c r="G140" s="24"/>
      <c r="H140" s="128"/>
    </row>
    <row r="141" spans="1:8" s="108" customFormat="1" ht="23">
      <c r="B141" s="110"/>
      <c r="C141" s="112"/>
      <c r="D141" s="130" t="s">
        <v>65</v>
      </c>
      <c r="E141" s="112"/>
      <c r="G141" s="26"/>
      <c r="H141" s="113"/>
    </row>
    <row r="142" spans="1:8" s="108" customFormat="1" ht="11.5">
      <c r="B142" s="110"/>
      <c r="C142" s="121">
        <v>3.2</v>
      </c>
      <c r="D142" s="111" t="s">
        <v>66</v>
      </c>
      <c r="E142" s="112" t="s">
        <v>12</v>
      </c>
      <c r="F142" s="108">
        <v>1</v>
      </c>
      <c r="G142" s="26"/>
      <c r="H142" s="113">
        <f t="shared" ref="H142:H149" si="1">F142*G142</f>
        <v>0</v>
      </c>
    </row>
    <row r="143" spans="1:8" s="119" customFormat="1" ht="11.5">
      <c r="A143" s="108"/>
      <c r="B143" s="110"/>
      <c r="C143" s="112">
        <v>3.21</v>
      </c>
      <c r="D143" s="111" t="s">
        <v>68</v>
      </c>
      <c r="E143" s="112" t="s">
        <v>12</v>
      </c>
      <c r="F143" s="108">
        <v>1</v>
      </c>
      <c r="G143" s="26"/>
      <c r="H143" s="113">
        <f t="shared" si="1"/>
        <v>0</v>
      </c>
    </row>
    <row r="144" spans="1:8" s="119" customFormat="1" ht="11.5">
      <c r="A144" s="108"/>
      <c r="B144" s="110"/>
      <c r="C144" s="121">
        <v>3.22</v>
      </c>
      <c r="D144" s="111" t="s">
        <v>67</v>
      </c>
      <c r="E144" s="112" t="s">
        <v>12</v>
      </c>
      <c r="F144" s="108">
        <v>1</v>
      </c>
      <c r="G144" s="26"/>
      <c r="H144" s="113">
        <f t="shared" si="1"/>
        <v>0</v>
      </c>
    </row>
    <row r="145" spans="1:8" s="108" customFormat="1" ht="11.5">
      <c r="A145" s="119"/>
      <c r="B145" s="115"/>
      <c r="C145" s="121">
        <v>3.23</v>
      </c>
      <c r="D145" s="111" t="s">
        <v>69</v>
      </c>
      <c r="E145" s="112" t="s">
        <v>12</v>
      </c>
      <c r="F145" s="108">
        <v>1</v>
      </c>
      <c r="G145" s="26"/>
      <c r="H145" s="113">
        <f t="shared" si="1"/>
        <v>0</v>
      </c>
    </row>
    <row r="146" spans="1:8" s="108" customFormat="1" ht="11.5">
      <c r="A146" s="119"/>
      <c r="B146" s="115"/>
      <c r="C146" s="121">
        <v>3.24</v>
      </c>
      <c r="D146" s="117" t="s">
        <v>70</v>
      </c>
      <c r="E146" s="118" t="s">
        <v>12</v>
      </c>
      <c r="F146" s="119">
        <v>1</v>
      </c>
      <c r="G146" s="23"/>
      <c r="H146" s="113">
        <f t="shared" si="1"/>
        <v>0</v>
      </c>
    </row>
    <row r="147" spans="1:8" s="108" customFormat="1" ht="23">
      <c r="A147" s="119"/>
      <c r="B147" s="115"/>
      <c r="C147" s="121">
        <v>3.25</v>
      </c>
      <c r="D147" s="117" t="s">
        <v>71</v>
      </c>
      <c r="E147" s="118" t="s">
        <v>12</v>
      </c>
      <c r="F147" s="119">
        <v>1</v>
      </c>
      <c r="G147" s="23"/>
      <c r="H147" s="113">
        <f t="shared" si="1"/>
        <v>0</v>
      </c>
    </row>
    <row r="148" spans="1:8" s="108" customFormat="1" ht="11.5">
      <c r="A148" s="119"/>
      <c r="B148" s="115"/>
      <c r="C148" s="121">
        <v>3.26</v>
      </c>
      <c r="D148" s="117" t="s">
        <v>72</v>
      </c>
      <c r="E148" s="118" t="s">
        <v>12</v>
      </c>
      <c r="F148" s="119">
        <v>1</v>
      </c>
      <c r="G148" s="23"/>
      <c r="H148" s="113">
        <f t="shared" si="1"/>
        <v>0</v>
      </c>
    </row>
    <row r="149" spans="1:8" s="108" customFormat="1" ht="11.5">
      <c r="A149" s="119"/>
      <c r="B149" s="115"/>
      <c r="C149" s="121">
        <v>3.27</v>
      </c>
      <c r="D149" s="117" t="s">
        <v>73</v>
      </c>
      <c r="E149" s="118" t="s">
        <v>12</v>
      </c>
      <c r="F149" s="119">
        <v>2</v>
      </c>
      <c r="G149" s="23"/>
      <c r="H149" s="113">
        <f t="shared" si="1"/>
        <v>0</v>
      </c>
    </row>
    <row r="150" spans="1:8" s="119" customFormat="1" ht="11.5">
      <c r="B150" s="115"/>
      <c r="C150" s="121"/>
      <c r="E150" s="118"/>
      <c r="G150" s="23"/>
      <c r="H150" s="120"/>
    </row>
    <row r="151" spans="1:8">
      <c r="A151" s="119"/>
      <c r="B151" s="115"/>
      <c r="C151" s="121">
        <v>3.28</v>
      </c>
      <c r="D151" s="117" t="s">
        <v>22</v>
      </c>
      <c r="E151" s="118" t="s">
        <v>12</v>
      </c>
      <c r="F151" s="119">
        <v>1</v>
      </c>
      <c r="G151" s="27"/>
      <c r="H151" s="119">
        <f>F151*G151</f>
        <v>0</v>
      </c>
    </row>
    <row r="152" spans="1:8" s="108" customFormat="1" ht="11.5">
      <c r="A152" s="119"/>
      <c r="B152" s="115"/>
      <c r="C152" s="121"/>
      <c r="D152" s="117"/>
      <c r="E152" s="118"/>
      <c r="F152" s="119"/>
      <c r="G152" s="27"/>
      <c r="H152" s="119"/>
    </row>
    <row r="153" spans="1:8" s="108" customFormat="1" ht="11.5">
      <c r="A153" s="114"/>
      <c r="B153" s="115"/>
      <c r="C153" s="121">
        <v>3.29</v>
      </c>
      <c r="D153" s="117" t="s">
        <v>17</v>
      </c>
      <c r="E153" s="118" t="s">
        <v>12</v>
      </c>
      <c r="F153" s="119">
        <v>1</v>
      </c>
      <c r="G153" s="27"/>
      <c r="H153" s="119">
        <f>F153*G153</f>
        <v>0</v>
      </c>
    </row>
    <row r="154" spans="1:8" s="119" customFormat="1" ht="13">
      <c r="A154" s="39"/>
      <c r="B154" s="40"/>
      <c r="C154" s="121"/>
      <c r="D154" s="117"/>
      <c r="E154" s="118"/>
      <c r="G154" s="27"/>
      <c r="H154" s="120"/>
    </row>
    <row r="155" spans="1:8" s="119" customFormat="1" ht="26">
      <c r="A155" s="39"/>
      <c r="B155" s="40"/>
      <c r="C155" s="33"/>
      <c r="D155" s="77" t="s">
        <v>13</v>
      </c>
      <c r="E155" s="74"/>
      <c r="F155" s="38"/>
      <c r="G155" s="28"/>
      <c r="H155" s="75">
        <f>SUM(H106:H154)</f>
        <v>0</v>
      </c>
    </row>
    <row r="156" spans="1:8" s="119" customFormat="1" ht="13">
      <c r="A156" s="39"/>
      <c r="B156" s="40"/>
      <c r="C156" s="33"/>
      <c r="D156" s="77"/>
      <c r="E156" s="74"/>
      <c r="F156" s="38"/>
      <c r="G156" s="28"/>
      <c r="H156" s="75"/>
    </row>
    <row r="157" spans="1:8" ht="13">
      <c r="B157" s="40"/>
      <c r="D157" s="77"/>
      <c r="E157" s="74"/>
      <c r="F157" s="38"/>
      <c r="G157" s="28"/>
      <c r="H157" s="75"/>
    </row>
    <row r="158" spans="1:8" ht="13">
      <c r="A158" s="101"/>
      <c r="B158" s="102"/>
      <c r="C158" s="76">
        <v>4</v>
      </c>
      <c r="D158" s="39" t="s">
        <v>36</v>
      </c>
      <c r="E158" s="74"/>
      <c r="F158" s="38"/>
      <c r="G158" s="25"/>
      <c r="H158" s="75"/>
    </row>
    <row r="159" spans="1:8">
      <c r="A159" s="109"/>
      <c r="B159" s="110" t="s">
        <v>8</v>
      </c>
      <c r="C159" s="103"/>
      <c r="D159" s="104"/>
      <c r="E159" s="105"/>
      <c r="F159" s="106"/>
      <c r="G159" s="29"/>
      <c r="H159" s="107"/>
    </row>
    <row r="160" spans="1:8" s="38" customFormat="1" ht="92">
      <c r="A160" s="114"/>
      <c r="B160" s="115"/>
      <c r="C160" s="103">
        <v>4.01</v>
      </c>
      <c r="D160" s="111" t="s">
        <v>46</v>
      </c>
      <c r="E160" s="112" t="s">
        <v>12</v>
      </c>
      <c r="F160" s="108">
        <v>5</v>
      </c>
      <c r="G160" s="26"/>
      <c r="H160" s="113">
        <f>F160*G160</f>
        <v>0</v>
      </c>
    </row>
    <row r="161" spans="1:8" s="38" customFormat="1" ht="13">
      <c r="A161" s="114"/>
      <c r="B161" s="115"/>
      <c r="C161" s="121"/>
      <c r="D161" s="117"/>
      <c r="E161" s="118"/>
      <c r="F161" s="119"/>
      <c r="G161" s="23"/>
      <c r="H161" s="120"/>
    </row>
    <row r="162" spans="1:8" s="132" customFormat="1" ht="69">
      <c r="A162" s="114"/>
      <c r="B162" s="115"/>
      <c r="C162" s="121">
        <v>4.0199999999999996</v>
      </c>
      <c r="D162" s="117" t="s">
        <v>37</v>
      </c>
      <c r="E162" s="118"/>
      <c r="F162" s="119"/>
      <c r="G162" s="23"/>
      <c r="H162" s="120">
        <f>SUM(H160:H160)*0.1</f>
        <v>0</v>
      </c>
    </row>
    <row r="163" spans="1:8" s="38" customFormat="1" ht="13">
      <c r="A163" s="39"/>
      <c r="B163" s="40"/>
      <c r="C163" s="121"/>
      <c r="D163" s="117"/>
      <c r="E163" s="118"/>
      <c r="F163" s="119"/>
      <c r="G163" s="23"/>
      <c r="H163" s="120"/>
    </row>
    <row r="164" spans="1:8" ht="13">
      <c r="A164" s="39"/>
      <c r="B164" s="40"/>
      <c r="D164" s="77" t="s">
        <v>36</v>
      </c>
      <c r="E164" s="74"/>
      <c r="F164" s="38"/>
      <c r="G164" s="25"/>
      <c r="H164" s="75">
        <f>SUM(H160:H163)</f>
        <v>0</v>
      </c>
    </row>
    <row r="165" spans="1:8" ht="13">
      <c r="D165" s="77"/>
      <c r="E165" s="74"/>
      <c r="F165" s="38"/>
      <c r="G165" s="25"/>
      <c r="H165" s="75"/>
    </row>
    <row r="211" spans="1:8" s="38" customFormat="1" ht="13">
      <c r="A211" s="31"/>
      <c r="B211" s="32"/>
      <c r="C211" s="33"/>
      <c r="D211" s="34"/>
      <c r="E211" s="35"/>
      <c r="F211" s="36"/>
      <c r="G211" s="12"/>
      <c r="H211" s="37"/>
    </row>
    <row r="212" spans="1:8" s="38" customFormat="1" ht="13">
      <c r="A212" s="31"/>
      <c r="B212" s="32"/>
      <c r="C212" s="33"/>
      <c r="D212" s="34"/>
      <c r="E212" s="35"/>
      <c r="F212" s="36"/>
      <c r="G212" s="12"/>
      <c r="H212" s="37"/>
    </row>
    <row r="213" spans="1:8" s="38" customFormat="1" ht="13">
      <c r="A213" s="31"/>
      <c r="B213" s="32"/>
      <c r="C213" s="33"/>
      <c r="D213" s="34"/>
      <c r="E213" s="35"/>
      <c r="F213" s="36"/>
      <c r="G213" s="12"/>
      <c r="H213" s="37"/>
    </row>
  </sheetData>
  <sheetProtection algorithmName="SHA-512" hashValue="1WB9WpC8ZJSI27xt2A9omQlIFPf+HFjeNd71Uih/8iyq7M/L4R1MRbeFiEfgvNfWajGO/oObyWjsJVQl0amGVg==" saltValue="PprT9QeG0ND6DLd3AMh1D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7, Tiranova ulica
hišni priključki</oddHeader>
    <oddFooter>&amp;R&amp;"Frutiger,Italic"&amp;8&amp;P
&amp;F</oddFooter>
  </headerFooter>
  <rowBreaks count="1" manualBreakCount="1">
    <brk id="49" max="16383" man="1"/>
  </rowBreaks>
  <ignoredErrors>
    <ignoredError sqref="H95:H100 H69 H154 H104:H106 H9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2022-06-17T04:55:24Z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