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16_E31670_Kozarje\"/>
    </mc:Choice>
  </mc:AlternateContent>
  <bookViews>
    <workbookView xWindow="30380" yWindow="4130" windowWidth="21600" windowHeight="1274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Popis!$H$93</definedName>
    <definedName name="SU_NABAVAMAT">Popis!$H$126</definedName>
    <definedName name="SU_ZAKLJDELA">Popis!$H$135</definedName>
    <definedName name="SU_ZEMDELA">Popis!$H$66</definedName>
    <definedName name="Sub_11">Popis!$H$138</definedName>
    <definedName name="Sub_12">Popis!$H$142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2" l="1"/>
  <c r="H79" i="2"/>
  <c r="H120" i="2" l="1"/>
  <c r="H119" i="2"/>
  <c r="H118" i="2"/>
  <c r="H117" i="2"/>
  <c r="H116" i="2"/>
  <c r="H77" i="2" l="1"/>
  <c r="H75" i="2" l="1"/>
  <c r="H58" i="2"/>
  <c r="H62" i="2" l="1"/>
  <c r="H56" i="2"/>
  <c r="H54" i="2"/>
  <c r="H102" i="2" l="1"/>
  <c r="H113" i="2" l="1"/>
  <c r="H112" i="2"/>
  <c r="H111" i="2"/>
  <c r="H110" i="2"/>
  <c r="H109" i="2"/>
  <c r="H106" i="2"/>
  <c r="H81" i="2"/>
  <c r="H104" i="2"/>
  <c r="H131" i="2"/>
  <c r="H133" i="2" s="1"/>
  <c r="H135" i="2" s="1"/>
  <c r="H43" i="2" s="1"/>
  <c r="H100" i="2"/>
  <c r="H83" i="2"/>
  <c r="H73" i="2"/>
  <c r="H71" i="2"/>
  <c r="H85" i="2"/>
  <c r="H87" i="2"/>
  <c r="H89" i="2"/>
  <c r="E17" i="1"/>
  <c r="H22" i="1" s="1"/>
  <c r="H122" i="2" l="1"/>
  <c r="H64" i="2"/>
  <c r="H66" i="2" s="1"/>
  <c r="H34" i="2" s="1"/>
  <c r="H124" i="2"/>
  <c r="H91" i="2"/>
  <c r="H93" i="2" s="1"/>
  <c r="H37" i="2" s="1"/>
  <c r="H126" i="2" l="1"/>
  <c r="H40" i="2" s="1"/>
  <c r="H48" i="2" s="1"/>
</calcChain>
</file>

<file path=xl/sharedStrings.xml><?xml version="1.0" encoding="utf-8"?>
<sst xmlns="http://schemas.openxmlformats.org/spreadsheetml/2006/main" count="116" uniqueCount="65">
  <si>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</si>
  <si>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</si>
  <si>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</si>
  <si>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</si>
  <si>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</si>
  <si>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</si>
  <si>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</si>
  <si>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</si>
  <si>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</si>
  <si>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</si>
  <si>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</si>
  <si>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</si>
  <si>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</si>
  <si>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</si>
  <si>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</si>
  <si>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</si>
  <si>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</si>
  <si>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</si>
  <si>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</si>
  <si>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</si>
  <si>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</si>
  <si>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</si>
  <si>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</si>
  <si>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</si>
  <si>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</si>
  <si>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</si>
  <si>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</si>
  <si>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</si>
  <si>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</si>
  <si>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</si>
  <si>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</si>
  <si>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</si>
  <si>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</si>
  <si>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</si>
  <si>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</si>
  <si>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</si>
  <si>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</si>
  <si>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</si>
  <si>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</si>
  <si>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</si>
  <si>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</si>
  <si>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</si>
  <si>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</si>
  <si>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</si>
  <si>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</si>
  <si>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</si>
  <si>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</si>
  <si>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</si>
  <si>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</si>
  <si>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</si>
  <si>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</si>
  <si>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</si>
  <si>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</si>
  <si>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</si>
  <si>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</si>
  <si>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Montaža univerzalnega navrtnega zasuna za cevovod NL DN 150 z montažo vgradne garniture in cestne kape, vključno s prehodno ločno spojko za PE cev d 32. Obračun za 1 kos.</t>
  </si>
  <si>
    <t>Prevezava cevi obstoječega hišnega priključka na nov navrtni zasun. Obračun za 1 kos.</t>
  </si>
  <si>
    <t>Univerzalni navrtni zasun za NL cev kompletno s stremenom, ločno vrtljivo spojko za PE cev d 32, z vgradno garnituro in cestno kapo s podložnim obročem
DN 150 / d 32</t>
  </si>
  <si>
    <t>Obnova vodovodnega omrežja v območju aglomeracij v MOL - 16 - Kozarje</t>
  </si>
  <si>
    <t>hišni priključki; odsek 1, Cesta Dolomitskega odreda</t>
  </si>
  <si>
    <t>oktober 2021</t>
  </si>
  <si>
    <t>8833_V</t>
  </si>
  <si>
    <t>vodomerno mesto 2xDN 20 - obstoječe - se obnovi</t>
  </si>
  <si>
    <t>Spajanje obstoječe in nove zaščitne cevi z varjenjem. Obračun za 1 kos.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</si>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</sst>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Font="1" applyAlignment="1" applyProtection="1">
      <alignment horizontal="left" vertical="top"/>
    </xf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68-430B-89AA-24675F83D045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AE68-430B-89AA-24675F83D045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68-430B-89AA-24675F83D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327624"/>
        <c:axId val="187328016"/>
      </c:barChart>
      <c:catAx>
        <c:axId val="187327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28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7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tabSelected="1" view="pageBreakPreview" topLeftCell="A9" zoomScaleNormal="100" zoomScaleSheetLayoutView="100" workbookViewId="0">
      <selection activeCell="H20" sqref="H20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58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59</v>
      </c>
    </row>
    <row r="15" spans="1:8" ht="62.5">
      <c r="A15" s="40" t="s">
        <v>2</v>
      </c>
      <c r="D15" s="35" t="s">
        <v>48</v>
      </c>
    </row>
    <row r="16" spans="1:8">
      <c r="G16" s="11"/>
    </row>
    <row r="17" spans="1:8">
      <c r="D17" s="49"/>
      <c r="G17" s="11"/>
    </row>
    <row r="18" spans="1:8" ht="13">
      <c r="A18" s="40" t="s">
        <v>3</v>
      </c>
      <c r="D18" s="50">
        <v>8833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61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60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54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07">
      <c r="A54" s="110"/>
      <c r="B54" s="111" t="s">
        <v>8</v>
      </c>
      <c r="C54" s="104">
        <v>1.01</v>
      </c>
      <c r="D54" s="112" t="s">
        <v>49</v>
      </c>
      <c r="E54" s="113" t="s">
        <v>11</v>
      </c>
      <c r="F54" s="109">
        <v>9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50</v>
      </c>
      <c r="E56" s="113" t="s">
        <v>51</v>
      </c>
      <c r="F56" s="109">
        <v>52</v>
      </c>
      <c r="G56" s="26"/>
      <c r="H56" s="114">
        <f>F56*G56</f>
        <v>0</v>
      </c>
    </row>
    <row r="57" spans="1:8" s="109" customFormat="1" ht="11.5">
      <c r="A57" s="110"/>
      <c r="B57" s="111" t="s">
        <v>8</v>
      </c>
      <c r="C57" s="104"/>
      <c r="D57" s="105"/>
      <c r="E57" s="106"/>
      <c r="F57" s="107"/>
      <c r="G57" s="29"/>
      <c r="H57" s="108"/>
    </row>
    <row r="58" spans="1:8" s="109" customFormat="1" ht="195.5">
      <c r="A58" s="110"/>
      <c r="B58" s="111"/>
      <c r="C58" s="104">
        <v>1.03</v>
      </c>
      <c r="D58" s="112" t="s">
        <v>42</v>
      </c>
      <c r="E58" s="113" t="s">
        <v>11</v>
      </c>
      <c r="F58" s="109">
        <v>141</v>
      </c>
      <c r="G58" s="26"/>
      <c r="H58" s="114">
        <f>F58*G58</f>
        <v>0</v>
      </c>
    </row>
    <row r="59" spans="1:8" s="122" customFormat="1" ht="11.5">
      <c r="A59" s="115"/>
      <c r="B59" s="116"/>
      <c r="C59" s="117"/>
      <c r="D59" s="118"/>
      <c r="E59" s="119"/>
      <c r="F59" s="120"/>
      <c r="G59" s="31"/>
      <c r="H59" s="121"/>
    </row>
    <row r="60" spans="1:8" s="122" customFormat="1" ht="184">
      <c r="A60" s="123"/>
      <c r="B60" s="124" t="s">
        <v>8</v>
      </c>
      <c r="C60" s="125">
        <v>1.04</v>
      </c>
      <c r="D60" s="126" t="s">
        <v>64</v>
      </c>
      <c r="E60" s="127" t="s">
        <v>11</v>
      </c>
      <c r="F60" s="122">
        <v>35</v>
      </c>
      <c r="G60" s="23"/>
      <c r="H60" s="128">
        <f>F60*G60</f>
        <v>0</v>
      </c>
    </row>
    <row r="61" spans="1:8" s="122" customFormat="1" ht="11.5">
      <c r="A61" s="123"/>
      <c r="B61" s="124"/>
      <c r="C61" s="129"/>
      <c r="D61" s="126"/>
      <c r="E61" s="127"/>
      <c r="G61" s="23"/>
      <c r="H61" s="128"/>
    </row>
    <row r="62" spans="1:8" s="122" customFormat="1" ht="161">
      <c r="A62" s="123"/>
      <c r="B62" s="124"/>
      <c r="C62" s="130">
        <v>1.05</v>
      </c>
      <c r="D62" s="126" t="s">
        <v>52</v>
      </c>
      <c r="E62" s="127" t="s">
        <v>12</v>
      </c>
      <c r="F62" s="122">
        <v>13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69">
      <c r="A64" s="123"/>
      <c r="B64" s="124"/>
      <c r="C64" s="125">
        <v>1.06</v>
      </c>
      <c r="D64" s="126" t="s">
        <v>28</v>
      </c>
      <c r="E64" s="127"/>
      <c r="F64" s="122"/>
      <c r="G64" s="23"/>
      <c r="H64" s="128">
        <f>SUM(H50:H63)*0.1</f>
        <v>0</v>
      </c>
    </row>
    <row r="65" spans="1:8" s="122" customFormat="1" ht="13">
      <c r="A65" s="40"/>
      <c r="B65" s="41"/>
      <c r="C65" s="125"/>
      <c r="D65" s="126"/>
      <c r="E65" s="127"/>
      <c r="G65" s="23"/>
      <c r="H65" s="128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2" customFormat="1" ht="13">
      <c r="A67" s="131"/>
      <c r="B67" s="132"/>
      <c r="C67" s="34"/>
      <c r="D67" s="78"/>
      <c r="E67" s="75"/>
      <c r="F67" s="39"/>
      <c r="G67" s="25"/>
      <c r="H67" s="76"/>
    </row>
    <row r="68" spans="1:8" s="122" customFormat="1" ht="13">
      <c r="A68" s="32"/>
      <c r="B68" s="41"/>
      <c r="C68" s="125"/>
      <c r="D68" s="133"/>
      <c r="E68" s="119"/>
      <c r="F68" s="134"/>
      <c r="G68" s="24"/>
      <c r="H68" s="135"/>
    </row>
    <row r="69" spans="1:8" s="122" customFormat="1" ht="13">
      <c r="A69" s="131"/>
      <c r="B69" s="132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1.5">
      <c r="B70" s="124" t="s">
        <v>9</v>
      </c>
      <c r="C70" s="136"/>
      <c r="D70" s="133"/>
      <c r="E70" s="119"/>
      <c r="F70" s="134"/>
      <c r="G70" s="24"/>
      <c r="H70" s="135"/>
    </row>
    <row r="71" spans="1:8" s="122" customFormat="1" ht="57.5">
      <c r="A71" s="131"/>
      <c r="B71" s="132"/>
      <c r="C71" s="125">
        <v>2.0099999999999998</v>
      </c>
      <c r="D71" s="126" t="s">
        <v>33</v>
      </c>
      <c r="E71" s="127" t="s">
        <v>11</v>
      </c>
      <c r="F71" s="122">
        <v>294</v>
      </c>
      <c r="G71" s="23"/>
      <c r="H71" s="128">
        <f>F71*G71</f>
        <v>0</v>
      </c>
    </row>
    <row r="72" spans="1:8" s="122" customFormat="1" ht="11.5">
      <c r="B72" s="124" t="s">
        <v>16</v>
      </c>
      <c r="C72" s="136"/>
      <c r="D72" s="133"/>
      <c r="E72" s="119"/>
      <c r="F72" s="134"/>
      <c r="G72" s="24"/>
      <c r="H72" s="135"/>
    </row>
    <row r="73" spans="1:8" s="122" customFormat="1" ht="23">
      <c r="A73" s="131"/>
      <c r="B73" s="132"/>
      <c r="C73" s="125">
        <v>2.02</v>
      </c>
      <c r="D73" s="126" t="s">
        <v>34</v>
      </c>
      <c r="E73" s="127" t="s">
        <v>11</v>
      </c>
      <c r="F73" s="122">
        <v>180</v>
      </c>
      <c r="G73" s="23"/>
      <c r="H73" s="128">
        <f>F73*G73</f>
        <v>0</v>
      </c>
    </row>
    <row r="74" spans="1:8" s="122" customFormat="1" ht="11.5">
      <c r="B74" s="124" t="s">
        <v>10</v>
      </c>
      <c r="C74" s="136"/>
      <c r="D74" s="126"/>
      <c r="E74" s="127"/>
      <c r="G74" s="27"/>
      <c r="H74" s="128"/>
    </row>
    <row r="75" spans="1:8" s="109" customFormat="1" ht="57.5">
      <c r="B75" s="111"/>
      <c r="C75" s="125">
        <v>2.0299999999999998</v>
      </c>
      <c r="D75" s="126" t="s">
        <v>55</v>
      </c>
      <c r="E75" s="127" t="s">
        <v>12</v>
      </c>
      <c r="F75" s="122">
        <v>15</v>
      </c>
      <c r="G75" s="23"/>
      <c r="H75" s="128">
        <f>F75*G75</f>
        <v>0</v>
      </c>
    </row>
    <row r="76" spans="1:8" s="122" customFormat="1" ht="11.5">
      <c r="B76" s="124" t="s">
        <v>10</v>
      </c>
      <c r="C76" s="136"/>
      <c r="D76" s="126"/>
      <c r="E76" s="127"/>
      <c r="G76" s="23"/>
      <c r="H76" s="128"/>
    </row>
    <row r="77" spans="1:8" s="122" customFormat="1" ht="23">
      <c r="B77" s="124"/>
      <c r="C77" s="125">
        <v>2.04</v>
      </c>
      <c r="D77" s="126" t="s">
        <v>63</v>
      </c>
      <c r="E77" s="127" t="s">
        <v>12</v>
      </c>
      <c r="F77" s="122">
        <v>1</v>
      </c>
      <c r="G77" s="23"/>
      <c r="H77" s="128">
        <f>F77*G77</f>
        <v>0</v>
      </c>
    </row>
    <row r="78" spans="1:8" s="122" customFormat="1" ht="11.5">
      <c r="B78" s="124" t="s">
        <v>10</v>
      </c>
      <c r="C78" s="136"/>
      <c r="D78" s="126"/>
      <c r="E78" s="127"/>
      <c r="G78" s="23"/>
      <c r="H78" s="128"/>
    </row>
    <row r="79" spans="1:8" s="122" customFormat="1" ht="34.5">
      <c r="B79" s="124"/>
      <c r="C79" s="125">
        <v>2.0499999999999998</v>
      </c>
      <c r="D79" s="126" t="s">
        <v>56</v>
      </c>
      <c r="E79" s="127" t="s">
        <v>12</v>
      </c>
      <c r="F79" s="122">
        <v>1</v>
      </c>
      <c r="G79" s="23"/>
      <c r="H79" s="128">
        <f>F79*G79</f>
        <v>0</v>
      </c>
    </row>
    <row r="80" spans="1:8" s="122" customFormat="1" ht="11.5">
      <c r="B80" s="124" t="s">
        <v>10</v>
      </c>
      <c r="C80" s="136"/>
      <c r="D80" s="126"/>
      <c r="E80" s="127"/>
      <c r="G80" s="27"/>
      <c r="H80" s="128"/>
    </row>
    <row r="81" spans="1:8" s="122" customFormat="1" ht="11.5">
      <c r="B81" s="124"/>
      <c r="C81" s="125">
        <v>2.06</v>
      </c>
      <c r="D81" s="126" t="s">
        <v>38</v>
      </c>
      <c r="E81" s="127" t="s">
        <v>12</v>
      </c>
      <c r="F81" s="122">
        <v>26</v>
      </c>
      <c r="G81" s="23"/>
      <c r="H81" s="128">
        <f>F81*G81</f>
        <v>0</v>
      </c>
    </row>
    <row r="82" spans="1:8" s="122" customFormat="1" ht="11.5">
      <c r="B82" s="124"/>
      <c r="C82" s="136"/>
      <c r="D82" s="126"/>
      <c r="E82" s="127"/>
      <c r="G82" s="23"/>
      <c r="H82" s="128"/>
    </row>
    <row r="83" spans="1:8" s="122" customFormat="1" ht="46">
      <c r="B83" s="124"/>
      <c r="C83" s="125">
        <v>2.0699999999999998</v>
      </c>
      <c r="D83" s="126" t="s">
        <v>40</v>
      </c>
      <c r="E83" s="127" t="s">
        <v>12</v>
      </c>
      <c r="F83" s="122">
        <v>14</v>
      </c>
      <c r="G83" s="23"/>
      <c r="H83" s="128">
        <f>F83*G83</f>
        <v>0</v>
      </c>
    </row>
    <row r="84" spans="1:8" s="122" customFormat="1" ht="11.5">
      <c r="B84" s="124" t="s">
        <v>10</v>
      </c>
      <c r="C84" s="136"/>
      <c r="D84" s="126"/>
      <c r="E84" s="127"/>
      <c r="G84" s="23"/>
      <c r="H84" s="128"/>
    </row>
    <row r="85" spans="1:8" s="122" customFormat="1" ht="23">
      <c r="B85" s="124"/>
      <c r="C85" s="125">
        <v>2.08</v>
      </c>
      <c r="D85" s="126" t="s">
        <v>53</v>
      </c>
      <c r="E85" s="127" t="s">
        <v>12</v>
      </c>
      <c r="F85" s="122">
        <v>14</v>
      </c>
      <c r="G85" s="23"/>
      <c r="H85" s="128">
        <f>F85*G85</f>
        <v>0</v>
      </c>
    </row>
    <row r="86" spans="1:8" s="122" customFormat="1" ht="11.5">
      <c r="B86" s="124" t="s">
        <v>10</v>
      </c>
      <c r="C86" s="136"/>
      <c r="D86" s="126"/>
      <c r="E86" s="127"/>
      <c r="G86" s="23"/>
      <c r="H86" s="128"/>
    </row>
    <row r="87" spans="1:8" s="122" customFormat="1" ht="23">
      <c r="B87" s="124"/>
      <c r="C87" s="125">
        <v>2.09</v>
      </c>
      <c r="D87" s="126" t="s">
        <v>20</v>
      </c>
      <c r="E87" s="127" t="s">
        <v>12</v>
      </c>
      <c r="F87" s="122">
        <v>14</v>
      </c>
      <c r="G87" s="23"/>
      <c r="H87" s="128">
        <f>F87*G87</f>
        <v>0</v>
      </c>
    </row>
    <row r="88" spans="1:8" s="122" customFormat="1" ht="11.5">
      <c r="B88" s="124" t="s">
        <v>10</v>
      </c>
      <c r="C88" s="136"/>
      <c r="D88" s="126"/>
      <c r="E88" s="127"/>
      <c r="G88" s="23"/>
      <c r="H88" s="128"/>
    </row>
    <row r="89" spans="1:8" s="122" customFormat="1" ht="34.5">
      <c r="B89" s="124"/>
      <c r="C89" s="125">
        <v>2.1</v>
      </c>
      <c r="D89" s="126" t="s">
        <v>44</v>
      </c>
      <c r="E89" s="127" t="s">
        <v>11</v>
      </c>
      <c r="F89" s="122">
        <v>180</v>
      </c>
      <c r="G89" s="23"/>
      <c r="H89" s="128">
        <f>F89*G89</f>
        <v>0</v>
      </c>
    </row>
    <row r="90" spans="1:8">
      <c r="A90" s="122"/>
      <c r="B90" s="124"/>
      <c r="C90" s="136"/>
      <c r="D90" s="126"/>
      <c r="E90" s="127"/>
      <c r="F90" s="122"/>
      <c r="G90" s="23"/>
      <c r="H90" s="128"/>
    </row>
    <row r="91" spans="1:8" ht="69">
      <c r="A91" s="123"/>
      <c r="B91" s="124"/>
      <c r="C91" s="125">
        <v>2.11</v>
      </c>
      <c r="D91" s="126" t="s">
        <v>15</v>
      </c>
      <c r="E91" s="127"/>
      <c r="F91" s="122"/>
      <c r="G91" s="23"/>
      <c r="H91" s="128">
        <f>SUM(H69:H90)*0.1</f>
        <v>0</v>
      </c>
    </row>
    <row r="92" spans="1:8" ht="13">
      <c r="A92" s="40"/>
      <c r="B92" s="41"/>
      <c r="C92" s="125"/>
      <c r="D92" s="126"/>
      <c r="E92" s="127"/>
      <c r="F92" s="122"/>
      <c r="G92" s="23"/>
      <c r="H92" s="128"/>
    </row>
    <row r="93" spans="1:8" ht="13">
      <c r="A93" s="40"/>
      <c r="B93" s="41"/>
      <c r="D93" s="78" t="s">
        <v>6</v>
      </c>
      <c r="E93" s="75"/>
      <c r="F93" s="39"/>
      <c r="G93" s="25"/>
      <c r="H93" s="76">
        <f>SUM(H69:H91)</f>
        <v>0</v>
      </c>
    </row>
    <row r="94" spans="1:8" s="122" customFormat="1" ht="13">
      <c r="A94" s="40"/>
      <c r="B94" s="41"/>
      <c r="C94" s="34"/>
      <c r="D94" s="78"/>
      <c r="E94" s="75"/>
      <c r="F94" s="39"/>
      <c r="G94" s="25"/>
      <c r="H94" s="76"/>
    </row>
    <row r="95" spans="1:8" s="122" customFormat="1" ht="13">
      <c r="A95" s="32"/>
      <c r="B95" s="41"/>
      <c r="C95" s="34"/>
      <c r="D95" s="78"/>
      <c r="E95" s="75"/>
      <c r="F95" s="39"/>
      <c r="G95" s="25"/>
      <c r="H95" s="76"/>
    </row>
    <row r="96" spans="1:8" s="122" customFormat="1" ht="13">
      <c r="A96" s="110"/>
      <c r="B96" s="104"/>
      <c r="C96" s="77">
        <v>3</v>
      </c>
      <c r="D96" s="40" t="s">
        <v>7</v>
      </c>
      <c r="E96" s="75"/>
      <c r="F96" s="39"/>
      <c r="G96" s="25"/>
      <c r="H96" s="76"/>
    </row>
    <row r="97" spans="1:8" s="122" customFormat="1" ht="11.5">
      <c r="A97" s="110"/>
      <c r="B97" s="104"/>
      <c r="C97" s="104"/>
      <c r="D97" s="109"/>
      <c r="E97" s="113"/>
      <c r="F97" s="109"/>
      <c r="G97" s="30"/>
      <c r="H97" s="114"/>
    </row>
    <row r="98" spans="1:8" s="122" customFormat="1" ht="57.5">
      <c r="A98" s="131"/>
      <c r="B98" s="132"/>
      <c r="C98" s="104"/>
      <c r="D98" s="126" t="s">
        <v>41</v>
      </c>
      <c r="E98" s="113"/>
      <c r="F98" s="109"/>
      <c r="G98" s="30"/>
      <c r="H98" s="114"/>
    </row>
    <row r="99" spans="1:8" s="122" customFormat="1" ht="11.5">
      <c r="B99" s="124" t="s">
        <v>14</v>
      </c>
      <c r="C99" s="125"/>
      <c r="D99" s="133"/>
      <c r="E99" s="119"/>
      <c r="F99" s="134"/>
      <c r="G99" s="24"/>
      <c r="H99" s="135"/>
    </row>
    <row r="100" spans="1:8" s="122" customFormat="1" ht="11.5">
      <c r="A100" s="131"/>
      <c r="B100" s="132"/>
      <c r="C100" s="125">
        <v>3.01</v>
      </c>
      <c r="D100" s="126" t="s">
        <v>45</v>
      </c>
      <c r="E100" s="127" t="s">
        <v>11</v>
      </c>
      <c r="F100" s="122">
        <v>313</v>
      </c>
      <c r="G100" s="23"/>
      <c r="H100" s="128">
        <f>F100*G100</f>
        <v>0</v>
      </c>
    </row>
    <row r="101" spans="1:8" s="122" customFormat="1" ht="11.5">
      <c r="B101" s="124" t="s">
        <v>14</v>
      </c>
      <c r="C101" s="125"/>
      <c r="D101" s="133"/>
      <c r="E101" s="119"/>
      <c r="F101" s="134"/>
      <c r="G101" s="24"/>
      <c r="H101" s="135"/>
    </row>
    <row r="102" spans="1:8" s="122" customFormat="1" ht="11.5">
      <c r="B102" s="124"/>
      <c r="C102" s="125">
        <v>3.02</v>
      </c>
      <c r="D102" s="126" t="s">
        <v>46</v>
      </c>
      <c r="E102" s="127" t="s">
        <v>11</v>
      </c>
      <c r="F102" s="122">
        <v>194</v>
      </c>
      <c r="G102" s="23"/>
      <c r="H102" s="128">
        <f>F102*G102</f>
        <v>0</v>
      </c>
    </row>
    <row r="103" spans="1:8" s="122" customFormat="1" ht="11.5">
      <c r="B103" s="124"/>
      <c r="C103" s="125"/>
      <c r="D103" s="126"/>
      <c r="E103" s="127"/>
      <c r="G103" s="23"/>
      <c r="H103" s="128"/>
    </row>
    <row r="104" spans="1:8" s="122" customFormat="1" ht="11.5">
      <c r="A104" s="131"/>
      <c r="B104" s="132"/>
      <c r="C104" s="125">
        <v>3.03</v>
      </c>
      <c r="D104" s="126" t="s">
        <v>39</v>
      </c>
      <c r="E104" s="127" t="s">
        <v>12</v>
      </c>
      <c r="F104" s="122">
        <v>26</v>
      </c>
      <c r="G104" s="23"/>
      <c r="H104" s="128">
        <f>F104*G104</f>
        <v>0</v>
      </c>
    </row>
    <row r="105" spans="1:8" s="109" customFormat="1" ht="11.5">
      <c r="A105" s="122"/>
      <c r="B105" s="124"/>
      <c r="C105" s="125"/>
      <c r="D105" s="133"/>
      <c r="E105" s="119"/>
      <c r="F105" s="134"/>
      <c r="G105" s="24"/>
      <c r="H105" s="135"/>
    </row>
    <row r="106" spans="1:8" s="109" customFormat="1" ht="69">
      <c r="A106" s="122"/>
      <c r="B106" s="124"/>
      <c r="C106" s="125">
        <v>3.04</v>
      </c>
      <c r="D106" s="126" t="s">
        <v>57</v>
      </c>
      <c r="E106" s="127" t="s">
        <v>12</v>
      </c>
      <c r="F106" s="122">
        <v>15</v>
      </c>
      <c r="G106" s="23"/>
      <c r="H106" s="128">
        <f>F106*G106</f>
        <v>0</v>
      </c>
    </row>
    <row r="107" spans="1:8" s="109" customFormat="1" ht="11.5">
      <c r="A107" s="122"/>
      <c r="B107" s="124"/>
      <c r="C107" s="125"/>
      <c r="D107" s="133"/>
      <c r="E107" s="119"/>
      <c r="F107" s="134"/>
      <c r="G107" s="24"/>
      <c r="H107" s="135"/>
    </row>
    <row r="108" spans="1:8" s="109" customFormat="1" ht="23">
      <c r="B108" s="111"/>
      <c r="C108" s="113"/>
      <c r="D108" s="137" t="s">
        <v>43</v>
      </c>
      <c r="E108" s="113"/>
      <c r="G108" s="26"/>
      <c r="H108" s="114"/>
    </row>
    <row r="109" spans="1:8" s="109" customFormat="1" ht="11.5">
      <c r="B109" s="111"/>
      <c r="C109" s="125">
        <v>3.05</v>
      </c>
      <c r="D109" s="112" t="s">
        <v>35</v>
      </c>
      <c r="E109" s="113" t="s">
        <v>12</v>
      </c>
      <c r="F109" s="109">
        <v>20</v>
      </c>
      <c r="G109" s="26"/>
      <c r="H109" s="114">
        <f>F109*G109</f>
        <v>0</v>
      </c>
    </row>
    <row r="110" spans="1:8" s="122" customFormat="1" ht="11.5">
      <c r="A110" s="109"/>
      <c r="B110" s="111"/>
      <c r="C110" s="113">
        <v>3.06</v>
      </c>
      <c r="D110" s="112" t="s">
        <v>23</v>
      </c>
      <c r="E110" s="113" t="s">
        <v>12</v>
      </c>
      <c r="F110" s="109">
        <v>20</v>
      </c>
      <c r="G110" s="26"/>
      <c r="H110" s="114">
        <f>F110*G110</f>
        <v>0</v>
      </c>
    </row>
    <row r="111" spans="1:8" s="122" customFormat="1" ht="11.5">
      <c r="A111" s="109"/>
      <c r="B111" s="111"/>
      <c r="C111" s="125">
        <v>3.07</v>
      </c>
      <c r="D111" s="112" t="s">
        <v>24</v>
      </c>
      <c r="E111" s="113" t="s">
        <v>12</v>
      </c>
      <c r="F111" s="109">
        <v>10</v>
      </c>
      <c r="G111" s="26"/>
      <c r="H111" s="114">
        <f>F111*G111</f>
        <v>0</v>
      </c>
    </row>
    <row r="112" spans="1:8" s="109" customFormat="1" ht="11.5">
      <c r="A112" s="122"/>
      <c r="B112" s="124"/>
      <c r="C112" s="125">
        <v>3.08</v>
      </c>
      <c r="D112" s="112" t="s">
        <v>25</v>
      </c>
      <c r="E112" s="113" t="s">
        <v>12</v>
      </c>
      <c r="F112" s="109">
        <v>10</v>
      </c>
      <c r="G112" s="26"/>
      <c r="H112" s="114">
        <f>F112*G112</f>
        <v>0</v>
      </c>
    </row>
    <row r="113" spans="1:8" s="109" customFormat="1" ht="23">
      <c r="A113" s="122"/>
      <c r="B113" s="124"/>
      <c r="C113" s="125">
        <v>3.09</v>
      </c>
      <c r="D113" s="126" t="s">
        <v>30</v>
      </c>
      <c r="E113" s="127" t="s">
        <v>12</v>
      </c>
      <c r="F113" s="122">
        <v>10</v>
      </c>
      <c r="G113" s="23"/>
      <c r="H113" s="114">
        <f>F113*G113</f>
        <v>0</v>
      </c>
    </row>
    <row r="114" spans="1:8" s="109" customFormat="1" ht="11.5">
      <c r="A114" s="122"/>
      <c r="B114" s="124"/>
      <c r="C114" s="125"/>
      <c r="D114" s="133"/>
      <c r="E114" s="119"/>
      <c r="F114" s="134"/>
      <c r="G114" s="24"/>
      <c r="H114" s="135"/>
    </row>
    <row r="115" spans="1:8" s="109" customFormat="1" ht="23">
      <c r="B115" s="111"/>
      <c r="C115" s="113"/>
      <c r="D115" s="137" t="s">
        <v>62</v>
      </c>
      <c r="E115" s="113"/>
      <c r="G115" s="26"/>
      <c r="H115" s="114"/>
    </row>
    <row r="116" spans="1:8" s="109" customFormat="1" ht="11.5">
      <c r="B116" s="111"/>
      <c r="C116" s="125">
        <v>3.1</v>
      </c>
      <c r="D116" s="112" t="s">
        <v>35</v>
      </c>
      <c r="E116" s="113" t="s">
        <v>12</v>
      </c>
      <c r="F116" s="109">
        <v>8</v>
      </c>
      <c r="G116" s="26"/>
      <c r="H116" s="114">
        <f>F116*G116</f>
        <v>0</v>
      </c>
    </row>
    <row r="117" spans="1:8" s="122" customFormat="1" ht="11.5">
      <c r="A117" s="109"/>
      <c r="B117" s="111"/>
      <c r="C117" s="113">
        <v>3.11</v>
      </c>
      <c r="D117" s="112" t="s">
        <v>23</v>
      </c>
      <c r="E117" s="113" t="s">
        <v>12</v>
      </c>
      <c r="F117" s="109">
        <v>8</v>
      </c>
      <c r="G117" s="26"/>
      <c r="H117" s="114">
        <f>F117*G117</f>
        <v>0</v>
      </c>
    </row>
    <row r="118" spans="1:8" s="122" customFormat="1" ht="11.5">
      <c r="A118" s="109"/>
      <c r="B118" s="111"/>
      <c r="C118" s="125">
        <v>3.12</v>
      </c>
      <c r="D118" s="112" t="s">
        <v>24</v>
      </c>
      <c r="E118" s="113" t="s">
        <v>12</v>
      </c>
      <c r="F118" s="109">
        <v>4</v>
      </c>
      <c r="G118" s="26"/>
      <c r="H118" s="114">
        <f>F118*G118</f>
        <v>0</v>
      </c>
    </row>
    <row r="119" spans="1:8" s="109" customFormat="1" ht="11.5">
      <c r="A119" s="122"/>
      <c r="B119" s="124"/>
      <c r="C119" s="125">
        <v>3.13</v>
      </c>
      <c r="D119" s="112" t="s">
        <v>25</v>
      </c>
      <c r="E119" s="113" t="s">
        <v>12</v>
      </c>
      <c r="F119" s="109">
        <v>4</v>
      </c>
      <c r="G119" s="26"/>
      <c r="H119" s="114">
        <f>F119*G119</f>
        <v>0</v>
      </c>
    </row>
    <row r="120" spans="1:8" s="109" customFormat="1" ht="23">
      <c r="A120" s="122"/>
      <c r="B120" s="124"/>
      <c r="C120" s="125">
        <v>3.14</v>
      </c>
      <c r="D120" s="126" t="s">
        <v>30</v>
      </c>
      <c r="E120" s="127" t="s">
        <v>12</v>
      </c>
      <c r="F120" s="122">
        <v>4</v>
      </c>
      <c r="G120" s="23"/>
      <c r="H120" s="114">
        <f>F120*G120</f>
        <v>0</v>
      </c>
    </row>
    <row r="121" spans="1:8" s="122" customFormat="1" ht="11.5">
      <c r="B121" s="124"/>
      <c r="C121" s="125"/>
      <c r="E121" s="127"/>
      <c r="G121" s="23"/>
      <c r="H121" s="128"/>
    </row>
    <row r="122" spans="1:8">
      <c r="A122" s="122"/>
      <c r="B122" s="124"/>
      <c r="C122" s="125">
        <v>3.15</v>
      </c>
      <c r="D122" s="126" t="s">
        <v>22</v>
      </c>
      <c r="E122" s="127" t="s">
        <v>12</v>
      </c>
      <c r="F122" s="122">
        <v>1</v>
      </c>
      <c r="G122" s="27"/>
      <c r="H122" s="122">
        <f>F122*G122</f>
        <v>0</v>
      </c>
    </row>
    <row r="123" spans="1:8" s="109" customFormat="1" ht="11.5">
      <c r="A123" s="122"/>
      <c r="B123" s="124"/>
      <c r="C123" s="125"/>
      <c r="D123" s="126"/>
      <c r="E123" s="127"/>
      <c r="F123" s="122"/>
      <c r="G123" s="27"/>
      <c r="H123" s="122"/>
    </row>
    <row r="124" spans="1:8" s="109" customFormat="1" ht="11.5">
      <c r="A124" s="123"/>
      <c r="B124" s="124"/>
      <c r="C124" s="125">
        <v>3.16</v>
      </c>
      <c r="D124" s="126" t="s">
        <v>17</v>
      </c>
      <c r="E124" s="127" t="s">
        <v>12</v>
      </c>
      <c r="F124" s="122">
        <v>1</v>
      </c>
      <c r="G124" s="27"/>
      <c r="H124" s="122">
        <f>F124*G124</f>
        <v>0</v>
      </c>
    </row>
    <row r="125" spans="1:8" s="122" customFormat="1" ht="13">
      <c r="A125" s="40"/>
      <c r="B125" s="41"/>
      <c r="C125" s="125"/>
      <c r="D125" s="126"/>
      <c r="E125" s="127"/>
      <c r="G125" s="27"/>
      <c r="H125" s="128"/>
    </row>
    <row r="126" spans="1:8" s="122" customFormat="1" ht="26">
      <c r="A126" s="40"/>
      <c r="B126" s="41"/>
      <c r="C126" s="34"/>
      <c r="D126" s="78" t="s">
        <v>13</v>
      </c>
      <c r="E126" s="75"/>
      <c r="F126" s="39"/>
      <c r="G126" s="28"/>
      <c r="H126" s="76">
        <f>SUM(H96:H125)</f>
        <v>0</v>
      </c>
    </row>
    <row r="127" spans="1:8" s="122" customFormat="1" ht="13">
      <c r="A127" s="40"/>
      <c r="B127" s="41"/>
      <c r="C127" s="34"/>
      <c r="D127" s="78"/>
      <c r="E127" s="75"/>
      <c r="F127" s="39"/>
      <c r="G127" s="28"/>
      <c r="H127" s="76"/>
    </row>
    <row r="128" spans="1:8" ht="13">
      <c r="B128" s="41"/>
      <c r="D128" s="78"/>
      <c r="E128" s="75"/>
      <c r="F128" s="39"/>
      <c r="G128" s="28"/>
      <c r="H128" s="76"/>
    </row>
    <row r="129" spans="1:8" ht="13">
      <c r="A129" s="102"/>
      <c r="B129" s="103"/>
      <c r="C129" s="77">
        <v>4</v>
      </c>
      <c r="D129" s="40" t="s">
        <v>36</v>
      </c>
      <c r="E129" s="75"/>
      <c r="F129" s="39"/>
      <c r="G129" s="25"/>
      <c r="H129" s="76"/>
    </row>
    <row r="130" spans="1:8">
      <c r="A130" s="110"/>
      <c r="B130" s="111" t="s">
        <v>8</v>
      </c>
      <c r="C130" s="104"/>
      <c r="D130" s="105"/>
      <c r="E130" s="106"/>
      <c r="F130" s="107"/>
      <c r="G130" s="29"/>
      <c r="H130" s="108"/>
    </row>
    <row r="131" spans="1:8" s="39" customFormat="1" ht="92">
      <c r="A131" s="123"/>
      <c r="B131" s="124"/>
      <c r="C131" s="104">
        <v>4.01</v>
      </c>
      <c r="D131" s="112" t="s">
        <v>47</v>
      </c>
      <c r="E131" s="113" t="s">
        <v>12</v>
      </c>
      <c r="F131" s="109">
        <v>15</v>
      </c>
      <c r="G131" s="26"/>
      <c r="H131" s="114">
        <f>F131*G131</f>
        <v>0</v>
      </c>
    </row>
    <row r="132" spans="1:8" s="39" customFormat="1" ht="13">
      <c r="A132" s="123"/>
      <c r="B132" s="124"/>
      <c r="C132" s="125"/>
      <c r="D132" s="126"/>
      <c r="E132" s="127"/>
      <c r="F132" s="122"/>
      <c r="G132" s="23"/>
      <c r="H132" s="128"/>
    </row>
    <row r="133" spans="1:8" s="138" customFormat="1" ht="69">
      <c r="A133" s="123"/>
      <c r="B133" s="124"/>
      <c r="C133" s="125">
        <v>4.0199999999999996</v>
      </c>
      <c r="D133" s="126" t="s">
        <v>37</v>
      </c>
      <c r="E133" s="127"/>
      <c r="F133" s="122"/>
      <c r="G133" s="23"/>
      <c r="H133" s="128">
        <f>SUM(H131:H131)*0.1</f>
        <v>0</v>
      </c>
    </row>
    <row r="134" spans="1:8" s="39" customFormat="1" ht="13">
      <c r="A134" s="40"/>
      <c r="B134" s="41"/>
      <c r="C134" s="125"/>
      <c r="D134" s="126"/>
      <c r="E134" s="127"/>
      <c r="F134" s="122"/>
      <c r="G134" s="23"/>
      <c r="H134" s="128"/>
    </row>
    <row r="135" spans="1:8" ht="13">
      <c r="A135" s="40"/>
      <c r="B135" s="41"/>
      <c r="D135" s="78" t="s">
        <v>36</v>
      </c>
      <c r="E135" s="75"/>
      <c r="F135" s="39"/>
      <c r="G135" s="25"/>
      <c r="H135" s="76">
        <f>SUM(H131:H134)</f>
        <v>0</v>
      </c>
    </row>
    <row r="136" spans="1:8" ht="13">
      <c r="D136" s="78"/>
      <c r="E136" s="75"/>
      <c r="F136" s="39"/>
      <c r="G136" s="25"/>
      <c r="H136" s="76"/>
    </row>
    <row r="182" spans="1:8" s="39" customFormat="1" ht="13">
      <c r="A182" s="32"/>
      <c r="B182" s="33"/>
      <c r="C182" s="34"/>
      <c r="D182" s="35"/>
      <c r="E182" s="36"/>
      <c r="F182" s="37"/>
      <c r="G182" s="12"/>
      <c r="H182" s="38"/>
    </row>
    <row r="183" spans="1:8" s="39" customFormat="1" ht="13">
      <c r="A183" s="32"/>
      <c r="B183" s="33"/>
      <c r="C183" s="34"/>
      <c r="D183" s="35"/>
      <c r="E183" s="36"/>
      <c r="F183" s="37"/>
      <c r="G183" s="12"/>
      <c r="H183" s="38"/>
    </row>
    <row r="184" spans="1:8" s="39" customFormat="1" ht="13">
      <c r="A184" s="32"/>
      <c r="B184" s="33"/>
      <c r="C184" s="34"/>
      <c r="D184" s="35"/>
      <c r="E184" s="36"/>
      <c r="F184" s="37"/>
      <c r="G184" s="12"/>
      <c r="H184" s="38"/>
    </row>
  </sheetData>
  <sheetProtection algorithmName="SHA-512" hashValue="8lPJaalKsV6PI8od4bR9UoDjsuQ3aOLo3fNoX+8oOSYn3tc6wlr8TL7yq5/Pe9qNMGPyWS2PS90GQBPmGlq/vg==" saltValue="9XC4S8nVBzsUUKACzPYGG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1, Cesta Dolomitskega odreda
hišni priključki</oddHeader>
    <oddFooter>&amp;R&amp;"Frutiger,Italic"&amp;8&amp;P
&amp;F</oddFooter>
  </headerFooter>
  <rowBreaks count="1" manualBreakCount="1">
    <brk id="49" max="16383" man="1"/>
  </rowBreaks>
  <ignoredErrors>
    <ignoredError sqref="H84:H90 H65 H125 H94:H9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2021-11-02T08:02:01Z</cp:lastPrinted>
  <dcterms:created xsi:type="dcterms:W3CDTF">1998-10-09T10:32:22Z</dcterms:created>
  <dcterms:modified xsi:type="dcterms:W3CDTF">2022-06-17T04:44:16Z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