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UZ\7815_Aglomeracije_MOL\09_POPISI\RAZPIS_socasne\3JN\3_Razpis\Socasne_3JN\Vodovod\14_E31685_Sibirija\"/>
    </mc:Choice>
  </mc:AlternateContent>
  <xr:revisionPtr revIDLastSave="0" documentId="13_ncr:1_{44972D4A-8F43-42EF-B44F-532DBAD50934}" xr6:coauthVersionLast="47" xr6:coauthVersionMax="47" xr10:uidLastSave="{00000000-0000-0000-0000-000000000000}"/>
  <bookViews>
    <workbookView xWindow="30975" yWindow="6075" windowWidth="14400" windowHeight="11205" xr2:uid="{00000000-000D-0000-FFFF-FFFF00000000}"/>
  </bookViews>
  <sheets>
    <sheet name="rek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Print_Area" localSheetId="0">rek!$A$1:$G$47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1" l="1"/>
  <c r="F10" i="1"/>
  <c r="F15" i="1"/>
  <c r="F25" i="1"/>
  <c r="F20" i="1"/>
  <c r="E6" i="1" l="1"/>
  <c r="E5" i="1"/>
  <c r="F30" i="1" l="1"/>
  <c r="F32" i="1" s="1"/>
  <c r="E30" i="1"/>
  <c r="E25" i="1"/>
  <c r="E10" i="1"/>
  <c r="E15" i="1"/>
  <c r="E20" i="1"/>
  <c r="F33" i="1" l="1"/>
  <c r="F34" i="1" s="1"/>
</calcChain>
</file>

<file path=xl/sharedStrings.xml><?xml version="1.0" encoding="utf-8"?>
<sst xmlns="http://schemas.openxmlformats.org/spreadsheetml/2006/main" count="50" uniqueCount="22">
  <si>
    <t>m1</t>
  </si>
  <si>
    <t xml:space="preserve"> </t>
  </si>
  <si>
    <t>REKAPITULACIJA:</t>
  </si>
  <si>
    <t>vodovodni priključki-obnova</t>
  </si>
  <si>
    <t>cevovod NL DN 100</t>
  </si>
  <si>
    <t>m1 cevi</t>
  </si>
  <si>
    <t>Skupaj:</t>
  </si>
  <si>
    <t>montažna dela, vodovodni material, obnova priključkov od priklopa do objekta,</t>
  </si>
  <si>
    <r>
      <rPr>
        <b/>
        <u/>
        <sz val="10"/>
        <rFont val="Arial Narrow"/>
        <family val="2"/>
        <charset val="238"/>
      </rPr>
      <t>Opomba</t>
    </r>
    <r>
      <rPr>
        <b/>
        <sz val="10"/>
        <rFont val="Arial Narrow"/>
        <family val="2"/>
        <charset val="238"/>
      </rPr>
      <t>: v ceno vodovoda so vključena vsa potrebna zemeljska, gradbena dela,</t>
    </r>
  </si>
  <si>
    <t>vključno geodetska dela in izdelava PID.</t>
  </si>
  <si>
    <t>SKUPAJ Z DDV</t>
  </si>
  <si>
    <t>SKUPAJ:</t>
  </si>
  <si>
    <t>PREDDELA IN SKUPNA DELA ZA CELO OBMOČJE:</t>
  </si>
  <si>
    <t>VODOVODNO OMREŽJE SIBIRIJA:</t>
  </si>
  <si>
    <t>ODSEK V1- UL.ERNESTA KRAMERJA:</t>
  </si>
  <si>
    <t>ODSEK V2- CESTA V ZELENI LOG:</t>
  </si>
  <si>
    <t>ODSEK V3-JUVANOVA ULICA:</t>
  </si>
  <si>
    <t>ODSEK V5-LEVARJEVA UL.-ZAHOD:</t>
  </si>
  <si>
    <t>ODSEK V4 IN V4.1-LEVARJEVA UL.-VZHOD</t>
  </si>
  <si>
    <t>kos</t>
  </si>
  <si>
    <t>DDV (22%):</t>
  </si>
  <si>
    <t>CENA (EUR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</si>
</sst>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HP&quot;"/>
  </numFmts>
  <fonts count="19" x14ac:knownFonts="1">
    <font>
      <sz val="10"/>
      <name val="Arial"/>
      <charset val="238"/>
    </font>
    <font>
      <sz val="8"/>
      <name val="Arial"/>
      <family val="2"/>
      <charset val="238"/>
    </font>
    <font>
      <sz val="11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9"/>
      <color indexed="53"/>
      <name val="Arial"/>
      <family val="2"/>
      <charset val="238"/>
    </font>
    <font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4"/>
      <name val="Arial"/>
      <family val="2"/>
      <charset val="238"/>
    </font>
    <font>
      <b/>
      <i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" fontId="14" fillId="0" borderId="0" xfId="0" applyNumberFormat="1" applyFont="1" applyAlignment="1" applyProtection="1">
      <protection locked="0"/>
    </xf>
    <xf numFmtId="0" fontId="0" fillId="0" borderId="0" xfId="0" applyProtection="1"/>
    <xf numFmtId="0" fontId="5" fillId="0" borderId="0" xfId="0" applyFont="1" applyProtection="1"/>
    <xf numFmtId="4" fontId="15" fillId="0" borderId="8" xfId="0" applyNumberFormat="1" applyFont="1" applyBorder="1" applyProtection="1"/>
    <xf numFmtId="4" fontId="12" fillId="0" borderId="8" xfId="0" applyNumberFormat="1" applyFont="1" applyBorder="1" applyProtection="1"/>
    <xf numFmtId="4" fontId="3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/>
    </xf>
    <xf numFmtId="0" fontId="0" fillId="0" borderId="0" xfId="0" applyFill="1" applyProtection="1"/>
    <xf numFmtId="0" fontId="5" fillId="0" borderId="0" xfId="0" applyFont="1" applyFill="1" applyProtection="1"/>
    <xf numFmtId="4" fontId="4" fillId="0" borderId="5" xfId="0" applyNumberFormat="1" applyFont="1" applyFill="1" applyBorder="1" applyAlignment="1" applyProtection="1">
      <alignment vertical="top"/>
    </xf>
    <xf numFmtId="4" fontId="4" fillId="0" borderId="6" xfId="0" applyNumberFormat="1" applyFont="1" applyFill="1" applyBorder="1" applyAlignment="1" applyProtection="1">
      <alignment horizontal="center" vertical="top"/>
    </xf>
    <xf numFmtId="4" fontId="3" fillId="0" borderId="6" xfId="0" applyNumberFormat="1" applyFont="1" applyFill="1" applyBorder="1" applyAlignment="1" applyProtection="1">
      <alignment horizontal="right" vertical="top" wrapText="1"/>
    </xf>
    <xf numFmtId="164" fontId="3" fillId="0" borderId="14" xfId="0" applyNumberFormat="1" applyFont="1" applyFill="1" applyBorder="1" applyAlignment="1" applyProtection="1">
      <alignment horizontal="right" vertical="top" wrapText="1"/>
    </xf>
    <xf numFmtId="4" fontId="4" fillId="0" borderId="7" xfId="0" applyNumberFormat="1" applyFont="1" applyFill="1" applyBorder="1" applyAlignment="1" applyProtection="1">
      <alignment vertical="top"/>
    </xf>
    <xf numFmtId="4" fontId="4" fillId="0" borderId="8" xfId="0" applyNumberFormat="1" applyFont="1" applyFill="1" applyBorder="1" applyAlignment="1" applyProtection="1">
      <alignment horizontal="center" vertical="top"/>
    </xf>
    <xf numFmtId="4" fontId="4" fillId="0" borderId="8" xfId="0" applyNumberFormat="1" applyFont="1" applyFill="1" applyBorder="1" applyAlignment="1" applyProtection="1">
      <alignment horizontal="right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4" fontId="3" fillId="0" borderId="5" xfId="0" applyNumberFormat="1" applyFont="1" applyFill="1" applyBorder="1" applyAlignment="1" applyProtection="1">
      <alignment vertical="top"/>
    </xf>
    <xf numFmtId="4" fontId="16" fillId="0" borderId="6" xfId="0" applyNumberFormat="1" applyFont="1" applyFill="1" applyBorder="1" applyAlignment="1" applyProtection="1">
      <alignment horizontal="center" vertical="top"/>
    </xf>
    <xf numFmtId="4" fontId="16" fillId="0" borderId="6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/>
    </xf>
    <xf numFmtId="4" fontId="3" fillId="0" borderId="5" xfId="0" applyNumberFormat="1" applyFont="1" applyBorder="1" applyAlignment="1" applyProtection="1">
      <alignment vertical="top"/>
    </xf>
    <xf numFmtId="4" fontId="16" fillId="0" borderId="6" xfId="0" applyNumberFormat="1" applyFont="1" applyBorder="1" applyAlignment="1" applyProtection="1">
      <alignment horizontal="center" vertical="top"/>
    </xf>
    <xf numFmtId="4" fontId="16" fillId="0" borderId="6" xfId="0" applyNumberFormat="1" applyFont="1" applyBorder="1" applyAlignment="1" applyProtection="1">
      <alignment horizontal="right" vertical="top" wrapText="1"/>
    </xf>
    <xf numFmtId="4" fontId="14" fillId="0" borderId="0" xfId="0" applyNumberFormat="1" applyFont="1" applyBorder="1" applyAlignment="1" applyProtection="1">
      <alignment vertical="top"/>
    </xf>
    <xf numFmtId="4" fontId="14" fillId="0" borderId="0" xfId="0" applyNumberFormat="1" applyFont="1" applyBorder="1" applyAlignment="1" applyProtection="1">
      <alignment horizontal="center" vertical="top"/>
    </xf>
    <xf numFmtId="4" fontId="14" fillId="0" borderId="0" xfId="0" applyNumberFormat="1" applyFont="1" applyBorder="1" applyAlignment="1" applyProtection="1">
      <alignment horizontal="right" vertical="top" wrapText="1"/>
    </xf>
    <xf numFmtId="4" fontId="13" fillId="0" borderId="9" xfId="0" applyNumberFormat="1" applyFont="1" applyBorder="1" applyAlignment="1" applyProtection="1">
      <alignment vertical="top"/>
    </xf>
    <xf numFmtId="4" fontId="14" fillId="0" borderId="10" xfId="0" applyNumberFormat="1" applyFont="1" applyBorder="1" applyAlignment="1" applyProtection="1">
      <alignment horizontal="center" vertical="top"/>
    </xf>
    <xf numFmtId="4" fontId="14" fillId="0" borderId="10" xfId="0" applyNumberFormat="1" applyFont="1" applyBorder="1" applyAlignment="1" applyProtection="1">
      <alignment horizontal="right" vertical="top" wrapText="1"/>
    </xf>
    <xf numFmtId="4" fontId="3" fillId="0" borderId="0" xfId="0" applyNumberFormat="1" applyFont="1" applyBorder="1" applyAlignment="1" applyProtection="1">
      <alignment vertical="top"/>
    </xf>
    <xf numFmtId="4" fontId="8" fillId="0" borderId="0" xfId="0" applyNumberFormat="1" applyFont="1" applyBorder="1" applyAlignment="1" applyProtection="1">
      <alignment horizontal="center" vertical="top"/>
    </xf>
    <xf numFmtId="4" fontId="8" fillId="0" borderId="0" xfId="0" applyNumberFormat="1" applyFont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vertical="top"/>
    </xf>
    <xf numFmtId="0" fontId="11" fillId="0" borderId="0" xfId="0" applyFont="1" applyProtection="1"/>
    <xf numFmtId="0" fontId="5" fillId="0" borderId="0" xfId="0" applyFont="1" applyBorder="1" applyProtection="1"/>
    <xf numFmtId="0" fontId="0" fillId="0" borderId="0" xfId="0" applyBorder="1" applyProtection="1"/>
    <xf numFmtId="0" fontId="2" fillId="0" borderId="0" xfId="0" applyFont="1" applyProtection="1"/>
    <xf numFmtId="0" fontId="4" fillId="0" borderId="0" xfId="0" applyFont="1" applyProtection="1"/>
    <xf numFmtId="0" fontId="6" fillId="0" borderId="0" xfId="0" applyFont="1" applyProtection="1"/>
    <xf numFmtId="0" fontId="0" fillId="0" borderId="2" xfId="0" applyBorder="1" applyProtection="1"/>
    <xf numFmtId="0" fontId="7" fillId="0" borderId="0" xfId="0" applyFont="1" applyProtection="1"/>
    <xf numFmtId="4" fontId="0" fillId="0" borderId="0" xfId="0" applyNumberFormat="1" applyProtection="1">
      <protection locked="0"/>
    </xf>
    <xf numFmtId="4" fontId="3" fillId="0" borderId="0" xfId="0" applyNumberFormat="1" applyFont="1" applyFill="1" applyBorder="1" applyAlignment="1" applyProtection="1">
      <alignment horizontal="right"/>
      <protection locked="0"/>
    </xf>
    <xf numFmtId="4" fontId="0" fillId="0" borderId="4" xfId="0" applyNumberFormat="1" applyBorder="1" applyProtection="1">
      <protection locked="0"/>
    </xf>
    <xf numFmtId="4" fontId="3" fillId="0" borderId="18" xfId="0" applyNumberFormat="1" applyFont="1" applyFill="1" applyBorder="1" applyAlignment="1" applyProtection="1">
      <alignment horizontal="right"/>
      <protection locked="0"/>
    </xf>
    <xf numFmtId="4" fontId="0" fillId="0" borderId="16" xfId="0" applyNumberFormat="1" applyFill="1" applyBorder="1" applyProtection="1">
      <protection locked="0"/>
    </xf>
    <xf numFmtId="4" fontId="4" fillId="0" borderId="11" xfId="0" applyNumberFormat="1" applyFont="1" applyFill="1" applyBorder="1" applyAlignment="1" applyProtection="1">
      <alignment horizontal="right"/>
      <protection locked="0"/>
    </xf>
    <xf numFmtId="4" fontId="3" fillId="0" borderId="12" xfId="0" applyNumberFormat="1" applyFont="1" applyFill="1" applyBorder="1" applyAlignment="1" applyProtection="1">
      <alignment horizontal="right"/>
      <protection locked="0"/>
    </xf>
    <xf numFmtId="4" fontId="0" fillId="0" borderId="16" xfId="0" applyNumberFormat="1" applyFill="1" applyBorder="1" applyAlignment="1" applyProtection="1">
      <protection locked="0"/>
    </xf>
    <xf numFmtId="4" fontId="13" fillId="0" borderId="1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4" fontId="13" fillId="0" borderId="19" xfId="0" applyNumberFormat="1" applyFont="1" applyBorder="1" applyAlignment="1" applyProtection="1">
      <alignment vertical="top"/>
    </xf>
    <xf numFmtId="4" fontId="14" fillId="0" borderId="20" xfId="0" applyNumberFormat="1" applyFont="1" applyBorder="1" applyAlignment="1" applyProtection="1">
      <alignment horizontal="center" vertical="top"/>
    </xf>
    <xf numFmtId="4" fontId="14" fillId="0" borderId="20" xfId="0" applyNumberFormat="1" applyFont="1" applyBorder="1" applyAlignment="1" applyProtection="1">
      <alignment horizontal="right" vertical="top" wrapText="1"/>
    </xf>
    <xf numFmtId="4" fontId="13" fillId="2" borderId="17" xfId="0" applyNumberFormat="1" applyFont="1" applyFill="1" applyBorder="1" applyAlignment="1" applyProtection="1">
      <alignment horizontal="right"/>
      <protection locked="0"/>
    </xf>
    <xf numFmtId="4" fontId="3" fillId="0" borderId="17" xfId="0" applyNumberFormat="1" applyFont="1" applyBorder="1" applyAlignment="1" applyProtection="1">
      <alignment horizontal="center"/>
      <protection locked="0"/>
    </xf>
    <xf numFmtId="4" fontId="3" fillId="0" borderId="15" xfId="0" applyNumberFormat="1" applyFont="1" applyBorder="1" applyAlignment="1" applyProtection="1">
      <alignment vertical="top"/>
    </xf>
    <xf numFmtId="4" fontId="3" fillId="0" borderId="3" xfId="0" applyNumberFormat="1" applyFont="1" applyBorder="1" applyAlignment="1" applyProtection="1">
      <alignment vertical="top"/>
    </xf>
    <xf numFmtId="4" fontId="17" fillId="0" borderId="13" xfId="0" applyNumberFormat="1" applyFont="1" applyBorder="1" applyAlignment="1" applyProtection="1">
      <alignment vertical="top"/>
    </xf>
    <xf numFmtId="4" fontId="17" fillId="0" borderId="14" xfId="0" applyNumberFormat="1" applyFont="1" applyBorder="1" applyAlignment="1" applyProtection="1">
      <alignment vertical="top"/>
    </xf>
    <xf numFmtId="4" fontId="18" fillId="0" borderId="15" xfId="0" applyNumberFormat="1" applyFont="1" applyBorder="1" applyAlignment="1" applyProtection="1">
      <alignment vertical="top"/>
    </xf>
    <xf numFmtId="4" fontId="18" fillId="0" borderId="3" xfId="0" applyNumberFormat="1" applyFont="1" applyBorder="1" applyAlignment="1" applyProtection="1">
      <alignment vertical="top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ed-SIBIRIJA-VO-PREDDEL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red-SIBIRIJA-UL-ERN-KRAMERJA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red-SIBIRIJA-CVZELLOG-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pred-SIBIRIJA-JUVANOVA-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pred-SIBIRIJA-LEVARJEVA-VZ-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pred-SIBIRIJA-LEVARJEVA-Zahod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JV"/>
    </sheetNames>
    <sheetDataSet>
      <sheetData sheetId="0">
        <row r="57">
          <cell r="H57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JV"/>
      <sheetName val="HP"/>
    </sheetNames>
    <sheetDataSet>
      <sheetData sheetId="0">
        <row r="57">
          <cell r="H57">
            <v>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JV"/>
      <sheetName val="HP"/>
    </sheetNames>
    <sheetDataSet>
      <sheetData sheetId="0">
        <row r="57">
          <cell r="H57">
            <v>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JV"/>
      <sheetName val="HP"/>
    </sheetNames>
    <sheetDataSet>
      <sheetData sheetId="0">
        <row r="57">
          <cell r="H57">
            <v>0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JV"/>
      <sheetName val="HP"/>
    </sheetNames>
    <sheetDataSet>
      <sheetData sheetId="0">
        <row r="57">
          <cell r="H57">
            <v>0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JV"/>
      <sheetName val="HP"/>
    </sheetNames>
    <sheetDataSet>
      <sheetData sheetId="0">
        <row r="57">
          <cell r="H57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9"/>
  <sheetViews>
    <sheetView showZeros="0" tabSelected="1" view="pageBreakPreview" zoomScaleNormal="100" zoomScaleSheetLayoutView="100" workbookViewId="0">
      <selection activeCell="F4" sqref="F4"/>
    </sheetView>
  </sheetViews>
  <sheetFormatPr defaultColWidth="8.7109375" defaultRowHeight="12.75" x14ac:dyDescent="0.2"/>
  <cols>
    <col min="1" max="1" width="6.85546875" style="2" customWidth="1"/>
    <col min="2" max="2" width="1" style="2" customWidth="1"/>
    <col min="3" max="3" width="32.85546875" style="2" customWidth="1"/>
    <col min="4" max="4" width="9" style="2" customWidth="1"/>
    <col min="5" max="5" width="13.140625" style="2" customWidth="1"/>
    <col min="6" max="6" width="19.7109375" style="54" customWidth="1"/>
    <col min="7" max="7" width="6.42578125" style="2" customWidth="1"/>
    <col min="8" max="16384" width="8.7109375" style="2"/>
  </cols>
  <sheetData>
    <row r="1" spans="1:6" ht="21.75" customHeight="1" thickBot="1" x14ac:dyDescent="0.3">
      <c r="B1" s="3"/>
      <c r="C1" s="4" t="s">
        <v>13</v>
      </c>
      <c r="D1" s="5"/>
      <c r="E1" s="5"/>
      <c r="F1" s="45"/>
    </row>
    <row r="2" spans="1:6" ht="15.75" customHeight="1" thickBot="1" x14ac:dyDescent="0.25">
      <c r="B2" s="3"/>
      <c r="C2" s="62" t="s">
        <v>2</v>
      </c>
      <c r="D2" s="63"/>
      <c r="E2" s="63"/>
      <c r="F2" s="59" t="s">
        <v>21</v>
      </c>
    </row>
    <row r="3" spans="1:6" ht="15.75" customHeight="1" thickBot="1" x14ac:dyDescent="0.25">
      <c r="B3" s="3"/>
      <c r="C3" s="6"/>
      <c r="D3" s="7"/>
      <c r="E3" s="8"/>
      <c r="F3" s="46"/>
    </row>
    <row r="4" spans="1:6" ht="15.75" customHeight="1" x14ac:dyDescent="0.2">
      <c r="B4" s="3"/>
      <c r="C4" s="64" t="s">
        <v>12</v>
      </c>
      <c r="D4" s="65"/>
      <c r="E4" s="65"/>
      <c r="F4" s="47"/>
    </row>
    <row r="5" spans="1:6" s="10" customFormat="1" ht="15.75" customHeight="1" thickBot="1" x14ac:dyDescent="0.25">
      <c r="B5" s="11"/>
      <c r="C5" s="12" t="s">
        <v>1</v>
      </c>
      <c r="D5" s="13" t="s">
        <v>0</v>
      </c>
      <c r="E5" s="14">
        <f>SUM(E8,E13,E18,E23,E28)</f>
        <v>1864.1</v>
      </c>
      <c r="F5" s="48">
        <f>'[1] JV'!$H$57</f>
        <v>0</v>
      </c>
    </row>
    <row r="6" spans="1:6" ht="15" thickBot="1" x14ac:dyDescent="0.25">
      <c r="A6" s="10"/>
      <c r="B6" s="11"/>
      <c r="C6" s="6" t="s">
        <v>1</v>
      </c>
      <c r="D6" s="7"/>
      <c r="E6" s="15">
        <f>+E9+E14+E19+E24+E29</f>
        <v>137</v>
      </c>
      <c r="F6" s="46"/>
    </row>
    <row r="7" spans="1:6" ht="14.25" x14ac:dyDescent="0.2">
      <c r="B7" s="3"/>
      <c r="C7" s="60" t="s">
        <v>14</v>
      </c>
      <c r="D7" s="61"/>
      <c r="E7" s="61"/>
      <c r="F7" s="49"/>
    </row>
    <row r="8" spans="1:6" ht="14.25" x14ac:dyDescent="0.2">
      <c r="B8" s="3"/>
      <c r="C8" s="16" t="s">
        <v>4</v>
      </c>
      <c r="D8" s="17" t="s">
        <v>0</v>
      </c>
      <c r="E8" s="18">
        <v>82.2</v>
      </c>
      <c r="F8" s="50"/>
    </row>
    <row r="9" spans="1:6" ht="14.25" x14ac:dyDescent="0.2">
      <c r="B9" s="3"/>
      <c r="C9" s="16" t="s">
        <v>3</v>
      </c>
      <c r="D9" s="17" t="s">
        <v>19</v>
      </c>
      <c r="E9" s="19">
        <v>3</v>
      </c>
      <c r="F9" s="50"/>
    </row>
    <row r="10" spans="1:6" s="10" customFormat="1" ht="15" thickBot="1" x14ac:dyDescent="0.25">
      <c r="B10" s="11"/>
      <c r="C10" s="20" t="s">
        <v>6</v>
      </c>
      <c r="D10" s="21" t="s">
        <v>5</v>
      </c>
      <c r="E10" s="22">
        <f>SUM(E8:E8)</f>
        <v>82.2</v>
      </c>
      <c r="F10" s="51">
        <f>'[2] JV'!$H$57</f>
        <v>0</v>
      </c>
    </row>
    <row r="11" spans="1:6" s="10" customFormat="1" ht="15" thickBot="1" x14ac:dyDescent="0.25">
      <c r="B11" s="11"/>
      <c r="C11" s="6"/>
      <c r="D11" s="7"/>
      <c r="E11" s="8"/>
      <c r="F11" s="46"/>
    </row>
    <row r="12" spans="1:6" s="10" customFormat="1" ht="14.25" x14ac:dyDescent="0.2">
      <c r="B12" s="11"/>
      <c r="C12" s="64" t="s">
        <v>15</v>
      </c>
      <c r="D12" s="65"/>
      <c r="E12" s="65"/>
      <c r="F12" s="52"/>
    </row>
    <row r="13" spans="1:6" s="10" customFormat="1" ht="14.25" x14ac:dyDescent="0.2">
      <c r="B13" s="11"/>
      <c r="C13" s="16" t="s">
        <v>4</v>
      </c>
      <c r="D13" s="17" t="s">
        <v>0</v>
      </c>
      <c r="E13" s="18">
        <v>502.6</v>
      </c>
      <c r="F13" s="50"/>
    </row>
    <row r="14" spans="1:6" s="10" customFormat="1" ht="14.25" x14ac:dyDescent="0.2">
      <c r="B14" s="11"/>
      <c r="C14" s="16" t="s">
        <v>3</v>
      </c>
      <c r="D14" s="17" t="s">
        <v>19</v>
      </c>
      <c r="E14" s="19">
        <v>25</v>
      </c>
      <c r="F14" s="50"/>
    </row>
    <row r="15" spans="1:6" s="10" customFormat="1" ht="15" thickBot="1" x14ac:dyDescent="0.25">
      <c r="B15" s="11"/>
      <c r="C15" s="20" t="s">
        <v>6</v>
      </c>
      <c r="D15" s="21" t="s">
        <v>5</v>
      </c>
      <c r="E15" s="22">
        <f>SUM(E13:E13)</f>
        <v>502.6</v>
      </c>
      <c r="F15" s="51">
        <f>'[3] JV'!$H$57</f>
        <v>0</v>
      </c>
    </row>
    <row r="16" spans="1:6" s="10" customFormat="1" ht="15" thickBot="1" x14ac:dyDescent="0.25">
      <c r="B16" s="11"/>
      <c r="C16" s="6"/>
      <c r="D16" s="7"/>
      <c r="E16" s="8"/>
      <c r="F16" s="46"/>
    </row>
    <row r="17" spans="1:14" ht="14.25" x14ac:dyDescent="0.2">
      <c r="B17" s="3"/>
      <c r="C17" s="64" t="s">
        <v>16</v>
      </c>
      <c r="D17" s="65"/>
      <c r="E17" s="65"/>
      <c r="F17" s="52"/>
    </row>
    <row r="18" spans="1:14" ht="14.25" x14ac:dyDescent="0.2">
      <c r="B18" s="3"/>
      <c r="C18" s="16" t="s">
        <v>4</v>
      </c>
      <c r="D18" s="17" t="s">
        <v>0</v>
      </c>
      <c r="E18" s="18">
        <v>485.3</v>
      </c>
      <c r="F18" s="50"/>
    </row>
    <row r="19" spans="1:14" ht="14.25" x14ac:dyDescent="0.2">
      <c r="B19" s="3"/>
      <c r="C19" s="16" t="s">
        <v>3</v>
      </c>
      <c r="D19" s="17" t="s">
        <v>19</v>
      </c>
      <c r="E19" s="19">
        <v>15</v>
      </c>
      <c r="F19" s="50"/>
      <c r="I19" s="6"/>
      <c r="J19" s="7"/>
      <c r="K19" s="8"/>
      <c r="L19" s="23"/>
      <c r="M19" s="9"/>
      <c r="N19" s="9"/>
    </row>
    <row r="20" spans="1:14" ht="15" thickBot="1" x14ac:dyDescent="0.25">
      <c r="B20" s="3"/>
      <c r="C20" s="24" t="s">
        <v>6</v>
      </c>
      <c r="D20" s="25" t="s">
        <v>5</v>
      </c>
      <c r="E20" s="26">
        <f>SUM(E18:E18)</f>
        <v>485.3</v>
      </c>
      <c r="F20" s="51">
        <f>'[4] JV'!$H$57</f>
        <v>0</v>
      </c>
    </row>
    <row r="21" spans="1:14" ht="15" thickBot="1" x14ac:dyDescent="0.25">
      <c r="B21" s="3"/>
      <c r="C21" s="6"/>
      <c r="D21" s="7"/>
      <c r="E21" s="8"/>
      <c r="F21" s="46"/>
    </row>
    <row r="22" spans="1:14" ht="14.25" x14ac:dyDescent="0.2">
      <c r="B22" s="3"/>
      <c r="C22" s="60" t="s">
        <v>18</v>
      </c>
      <c r="D22" s="61"/>
      <c r="E22" s="61"/>
      <c r="F22" s="52"/>
    </row>
    <row r="23" spans="1:14" ht="14.25" x14ac:dyDescent="0.2">
      <c r="B23" s="3"/>
      <c r="C23" s="16" t="s">
        <v>4</v>
      </c>
      <c r="D23" s="17" t="s">
        <v>0</v>
      </c>
      <c r="E23" s="18">
        <v>456.4</v>
      </c>
      <c r="F23" s="50"/>
    </row>
    <row r="24" spans="1:14" ht="14.25" x14ac:dyDescent="0.2">
      <c r="B24" s="3"/>
      <c r="C24" s="16" t="s">
        <v>3</v>
      </c>
      <c r="D24" s="17" t="s">
        <v>19</v>
      </c>
      <c r="E24" s="19">
        <v>54</v>
      </c>
      <c r="F24" s="50"/>
    </row>
    <row r="25" spans="1:14" ht="15" thickBot="1" x14ac:dyDescent="0.25">
      <c r="B25" s="3"/>
      <c r="C25" s="24" t="s">
        <v>6</v>
      </c>
      <c r="D25" s="25" t="s">
        <v>5</v>
      </c>
      <c r="E25" s="26">
        <f>SUM(E23:E23)</f>
        <v>456.4</v>
      </c>
      <c r="F25" s="51">
        <f>'[5] JV'!$H$57</f>
        <v>0</v>
      </c>
    </row>
    <row r="26" spans="1:14" ht="15" thickBot="1" x14ac:dyDescent="0.25">
      <c r="B26" s="3"/>
      <c r="C26" s="6"/>
      <c r="D26" s="7"/>
      <c r="E26" s="8"/>
      <c r="F26" s="46"/>
    </row>
    <row r="27" spans="1:14" ht="14.25" x14ac:dyDescent="0.2">
      <c r="B27" s="3"/>
      <c r="C27" s="60" t="s">
        <v>17</v>
      </c>
      <c r="D27" s="61"/>
      <c r="E27" s="61"/>
      <c r="F27" s="52"/>
    </row>
    <row r="28" spans="1:14" ht="14.25" x14ac:dyDescent="0.2">
      <c r="B28" s="3"/>
      <c r="C28" s="16" t="s">
        <v>4</v>
      </c>
      <c r="D28" s="17" t="s">
        <v>0</v>
      </c>
      <c r="E28" s="18">
        <v>337.6</v>
      </c>
      <c r="F28" s="50"/>
    </row>
    <row r="29" spans="1:14" ht="14.25" x14ac:dyDescent="0.2">
      <c r="B29" s="3"/>
      <c r="C29" s="16" t="s">
        <v>3</v>
      </c>
      <c r="D29" s="17" t="s">
        <v>19</v>
      </c>
      <c r="E29" s="19">
        <v>40</v>
      </c>
      <c r="F29" s="50"/>
    </row>
    <row r="30" spans="1:14" ht="15" thickBot="1" x14ac:dyDescent="0.25">
      <c r="B30" s="3"/>
      <c r="C30" s="24" t="s">
        <v>6</v>
      </c>
      <c r="D30" s="25" t="s">
        <v>5</v>
      </c>
      <c r="E30" s="26">
        <f>SUM(E28:E28)</f>
        <v>337.6</v>
      </c>
      <c r="F30" s="51">
        <f>'[6] JV'!$H$57</f>
        <v>0</v>
      </c>
    </row>
    <row r="31" spans="1:14" ht="15.75" customHeight="1" thickBot="1" x14ac:dyDescent="0.25">
      <c r="A31" s="10"/>
      <c r="B31" s="11"/>
      <c r="C31" s="6"/>
      <c r="D31" s="7"/>
      <c r="E31" s="8"/>
      <c r="F31" s="46"/>
    </row>
    <row r="32" spans="1:14" s="3" customFormat="1" ht="15.75" customHeight="1" thickBot="1" x14ac:dyDescent="0.3">
      <c r="C32" s="55" t="s">
        <v>11</v>
      </c>
      <c r="D32" s="56" t="s">
        <v>1</v>
      </c>
      <c r="E32" s="57" t="s">
        <v>1</v>
      </c>
      <c r="F32" s="58">
        <f>SUM(F5:F30)</f>
        <v>0</v>
      </c>
    </row>
    <row r="33" spans="2:6" s="3" customFormat="1" ht="15.75" customHeight="1" thickBot="1" x14ac:dyDescent="0.25">
      <c r="C33" s="27" t="s">
        <v>20</v>
      </c>
      <c r="D33" s="28"/>
      <c r="E33" s="29"/>
      <c r="F33" s="1">
        <f>F32*0.22</f>
        <v>0</v>
      </c>
    </row>
    <row r="34" spans="2:6" s="3" customFormat="1" ht="15.75" customHeight="1" thickBot="1" x14ac:dyDescent="0.3">
      <c r="C34" s="30" t="s">
        <v>10</v>
      </c>
      <c r="D34" s="31"/>
      <c r="E34" s="32"/>
      <c r="F34" s="53">
        <f>SUM(F32:F33)</f>
        <v>0</v>
      </c>
    </row>
    <row r="35" spans="2:6" ht="15.75" customHeight="1" x14ac:dyDescent="0.2">
      <c r="B35" s="3"/>
      <c r="C35" s="33"/>
      <c r="D35" s="34"/>
      <c r="E35" s="35"/>
      <c r="F35" s="46"/>
    </row>
    <row r="36" spans="2:6" ht="15.75" customHeight="1" x14ac:dyDescent="0.2">
      <c r="B36" s="3"/>
      <c r="C36" s="36" t="s">
        <v>8</v>
      </c>
      <c r="D36" s="37"/>
      <c r="E36" s="37"/>
    </row>
    <row r="37" spans="2:6" ht="15.75" customHeight="1" x14ac:dyDescent="0.2">
      <c r="B37" s="3"/>
      <c r="C37" s="36" t="s">
        <v>7</v>
      </c>
      <c r="D37" s="37"/>
      <c r="E37" s="37"/>
    </row>
    <row r="38" spans="2:6" ht="15.75" customHeight="1" x14ac:dyDescent="0.2">
      <c r="B38" s="3"/>
      <c r="C38" s="36" t="s">
        <v>9</v>
      </c>
      <c r="D38" s="37"/>
      <c r="E38" s="37"/>
    </row>
    <row r="39" spans="2:6" ht="15.75" customHeight="1" x14ac:dyDescent="0.2">
      <c r="B39" s="3"/>
    </row>
    <row r="40" spans="2:6" ht="15.75" customHeight="1" x14ac:dyDescent="0.2">
      <c r="B40" s="3"/>
    </row>
    <row r="41" spans="2:6" ht="15.75" customHeight="1" x14ac:dyDescent="0.2">
      <c r="B41" s="3"/>
    </row>
    <row r="42" spans="2:6" ht="15.75" customHeight="1" x14ac:dyDescent="0.2">
      <c r="B42" s="3"/>
    </row>
    <row r="43" spans="2:6" ht="15.75" customHeight="1" x14ac:dyDescent="0.2">
      <c r="B43" s="3"/>
    </row>
    <row r="44" spans="2:6" ht="15.75" customHeight="1" x14ac:dyDescent="0.2">
      <c r="B44" s="3"/>
    </row>
    <row r="45" spans="2:6" ht="15.75" customHeight="1" x14ac:dyDescent="0.2">
      <c r="B45" s="3"/>
    </row>
    <row r="46" spans="2:6" ht="15.75" customHeight="1" x14ac:dyDescent="0.2">
      <c r="B46" s="3"/>
    </row>
    <row r="47" spans="2:6" ht="15.75" customHeight="1" x14ac:dyDescent="0.2">
      <c r="B47" s="3"/>
    </row>
    <row r="48" spans="2:6" ht="15.75" customHeight="1" x14ac:dyDescent="0.2">
      <c r="B48" s="3"/>
    </row>
    <row r="49" spans="2:6" ht="15.75" customHeight="1" x14ac:dyDescent="0.2">
      <c r="B49" s="3"/>
    </row>
    <row r="50" spans="2:6" ht="15.75" customHeight="1" x14ac:dyDescent="0.2">
      <c r="B50" s="3"/>
    </row>
    <row r="51" spans="2:6" ht="15.75" customHeight="1" x14ac:dyDescent="0.2">
      <c r="B51" s="3"/>
    </row>
    <row r="52" spans="2:6" ht="15.75" customHeight="1" x14ac:dyDescent="0.2">
      <c r="B52" s="3"/>
    </row>
    <row r="53" spans="2:6" ht="15.75" customHeight="1" x14ac:dyDescent="0.2">
      <c r="B53" s="3"/>
    </row>
    <row r="54" spans="2:6" ht="15.75" customHeight="1" x14ac:dyDescent="0.2">
      <c r="B54" s="3"/>
    </row>
    <row r="55" spans="2:6" s="39" customFormat="1" ht="15.75" customHeight="1" x14ac:dyDescent="0.2">
      <c r="B55" s="38"/>
      <c r="C55" s="2"/>
      <c r="D55" s="2"/>
      <c r="E55" s="2"/>
      <c r="F55" s="54"/>
    </row>
    <row r="56" spans="2:6" s="39" customFormat="1" ht="15.75" customHeight="1" x14ac:dyDescent="0.2">
      <c r="B56" s="38"/>
      <c r="C56" s="2"/>
      <c r="D56" s="2"/>
      <c r="E56" s="2"/>
      <c r="F56" s="54"/>
    </row>
    <row r="57" spans="2:6" s="39" customFormat="1" ht="15.75" customHeight="1" x14ac:dyDescent="0.2">
      <c r="B57" s="38"/>
      <c r="C57" s="2"/>
      <c r="D57" s="2"/>
      <c r="E57" s="2"/>
      <c r="F57" s="54"/>
    </row>
    <row r="58" spans="2:6" s="39" customFormat="1" ht="15.75" customHeight="1" x14ac:dyDescent="0.2">
      <c r="B58" s="38"/>
      <c r="C58" s="2"/>
      <c r="D58" s="2"/>
      <c r="E58" s="2"/>
      <c r="F58" s="54"/>
    </row>
    <row r="59" spans="2:6" s="39" customFormat="1" ht="15.75" customHeight="1" x14ac:dyDescent="0.2">
      <c r="B59" s="38"/>
      <c r="C59" s="2"/>
      <c r="D59" s="2"/>
      <c r="E59" s="2"/>
      <c r="F59" s="54"/>
    </row>
    <row r="60" spans="2:6" s="39" customFormat="1" ht="15.75" customHeight="1" x14ac:dyDescent="0.2">
      <c r="B60" s="38"/>
      <c r="C60" s="2"/>
      <c r="D60" s="2"/>
      <c r="E60" s="2"/>
      <c r="F60" s="54"/>
    </row>
    <row r="61" spans="2:6" s="39" customFormat="1" ht="15.75" customHeight="1" x14ac:dyDescent="0.2">
      <c r="B61" s="38"/>
      <c r="C61" s="2"/>
      <c r="D61" s="2"/>
      <c r="E61" s="2"/>
      <c r="F61" s="54"/>
    </row>
    <row r="62" spans="2:6" s="39" customFormat="1" ht="15.75" customHeight="1" x14ac:dyDescent="0.2">
      <c r="B62" s="38"/>
      <c r="C62" s="2"/>
      <c r="D62" s="2"/>
      <c r="E62" s="2"/>
      <c r="F62" s="54"/>
    </row>
    <row r="63" spans="2:6" s="39" customFormat="1" ht="15.75" customHeight="1" x14ac:dyDescent="0.2">
      <c r="B63" s="38"/>
      <c r="C63" s="2"/>
      <c r="D63" s="2"/>
      <c r="E63" s="2"/>
      <c r="F63" s="54"/>
    </row>
    <row r="64" spans="2:6" s="39" customFormat="1" ht="15.75" customHeight="1" x14ac:dyDescent="0.2">
      <c r="B64" s="38"/>
      <c r="C64" s="2"/>
      <c r="D64" s="2"/>
      <c r="E64" s="2"/>
      <c r="F64" s="54"/>
    </row>
    <row r="65" spans="2:6" s="39" customFormat="1" ht="15.75" customHeight="1" x14ac:dyDescent="0.2">
      <c r="B65" s="38"/>
      <c r="C65" s="2"/>
      <c r="D65" s="2"/>
      <c r="E65" s="2"/>
      <c r="F65" s="54"/>
    </row>
    <row r="66" spans="2:6" s="39" customFormat="1" ht="15.75" customHeight="1" x14ac:dyDescent="0.2">
      <c r="B66" s="38"/>
      <c r="C66" s="2"/>
      <c r="D66" s="2"/>
      <c r="E66" s="2"/>
      <c r="F66" s="54"/>
    </row>
    <row r="67" spans="2:6" s="39" customFormat="1" ht="15.75" customHeight="1" x14ac:dyDescent="0.2">
      <c r="B67" s="38"/>
      <c r="C67" s="2"/>
      <c r="D67" s="2"/>
      <c r="E67" s="2"/>
      <c r="F67" s="54"/>
    </row>
    <row r="68" spans="2:6" s="39" customFormat="1" ht="15.75" customHeight="1" x14ac:dyDescent="0.2">
      <c r="B68" s="38"/>
      <c r="C68" s="2"/>
      <c r="D68" s="2"/>
      <c r="E68" s="2"/>
      <c r="F68" s="54"/>
    </row>
    <row r="69" spans="2:6" s="39" customFormat="1" ht="15.75" customHeight="1" x14ac:dyDescent="0.2">
      <c r="B69" s="38"/>
      <c r="C69" s="2"/>
      <c r="D69" s="2"/>
      <c r="E69" s="2"/>
      <c r="F69" s="54"/>
    </row>
    <row r="70" spans="2:6" s="39" customFormat="1" ht="15.75" customHeight="1" x14ac:dyDescent="0.2">
      <c r="B70" s="38"/>
      <c r="C70" s="2"/>
      <c r="D70" s="2"/>
      <c r="E70" s="2"/>
      <c r="F70" s="54"/>
    </row>
    <row r="71" spans="2:6" s="39" customFormat="1" ht="15.75" customHeight="1" x14ac:dyDescent="0.2">
      <c r="B71" s="38"/>
      <c r="C71" s="2"/>
      <c r="D71" s="2"/>
      <c r="E71" s="2"/>
      <c r="F71" s="54"/>
    </row>
    <row r="72" spans="2:6" s="39" customFormat="1" ht="15.75" customHeight="1" x14ac:dyDescent="0.2">
      <c r="B72" s="38"/>
      <c r="C72" s="2"/>
      <c r="D72" s="2"/>
      <c r="E72" s="2"/>
      <c r="F72" s="54"/>
    </row>
    <row r="73" spans="2:6" s="39" customFormat="1" ht="15.75" customHeight="1" x14ac:dyDescent="0.2">
      <c r="B73" s="38"/>
      <c r="C73" s="2"/>
      <c r="D73" s="2"/>
      <c r="E73" s="2"/>
      <c r="F73" s="54"/>
    </row>
    <row r="74" spans="2:6" s="39" customFormat="1" ht="15.75" customHeight="1" x14ac:dyDescent="0.2">
      <c r="B74" s="38"/>
      <c r="C74" s="2"/>
      <c r="D74" s="2"/>
      <c r="E74" s="2"/>
      <c r="F74" s="54"/>
    </row>
    <row r="75" spans="2:6" s="39" customFormat="1" ht="15.75" customHeight="1" x14ac:dyDescent="0.2">
      <c r="B75" s="38"/>
      <c r="C75" s="2"/>
      <c r="D75" s="2"/>
      <c r="E75" s="2"/>
      <c r="F75" s="54"/>
    </row>
    <row r="76" spans="2:6" s="39" customFormat="1" ht="15.75" customHeight="1" x14ac:dyDescent="0.2">
      <c r="B76" s="38"/>
      <c r="C76" s="2"/>
      <c r="D76" s="2"/>
      <c r="E76" s="2"/>
      <c r="F76" s="54"/>
    </row>
    <row r="77" spans="2:6" s="39" customFormat="1" ht="15.75" customHeight="1" x14ac:dyDescent="0.2">
      <c r="B77" s="38"/>
      <c r="C77" s="2"/>
      <c r="D77" s="2"/>
      <c r="E77" s="2"/>
      <c r="F77" s="54"/>
    </row>
    <row r="78" spans="2:6" s="39" customFormat="1" ht="15.75" customHeight="1" x14ac:dyDescent="0.2">
      <c r="B78" s="38"/>
      <c r="C78" s="2"/>
      <c r="D78" s="2"/>
      <c r="E78" s="2"/>
      <c r="F78" s="54"/>
    </row>
    <row r="79" spans="2:6" s="39" customFormat="1" ht="15.75" customHeight="1" x14ac:dyDescent="0.2">
      <c r="B79" s="38"/>
      <c r="C79" s="2"/>
      <c r="D79" s="2"/>
      <c r="E79" s="2"/>
      <c r="F79" s="54"/>
    </row>
    <row r="80" spans="2:6" s="39" customFormat="1" ht="15.75" customHeight="1" x14ac:dyDescent="0.2">
      <c r="B80" s="38"/>
      <c r="C80" s="2"/>
      <c r="D80" s="2"/>
      <c r="E80" s="2"/>
      <c r="F80" s="54"/>
    </row>
    <row r="81" spans="2:6" s="39" customFormat="1" ht="15.75" customHeight="1" x14ac:dyDescent="0.2">
      <c r="B81" s="38"/>
      <c r="C81" s="2"/>
      <c r="D81" s="2"/>
      <c r="E81" s="2"/>
      <c r="F81" s="54"/>
    </row>
    <row r="82" spans="2:6" ht="15.75" customHeight="1" x14ac:dyDescent="0.2">
      <c r="B82" s="3"/>
    </row>
    <row r="83" spans="2:6" ht="15.75" customHeight="1" x14ac:dyDescent="0.2">
      <c r="B83" s="3"/>
    </row>
    <row r="84" spans="2:6" ht="15.75" customHeight="1" x14ac:dyDescent="0.2">
      <c r="B84" s="3"/>
    </row>
    <row r="85" spans="2:6" ht="15.75" customHeight="1" x14ac:dyDescent="0.2">
      <c r="B85" s="3"/>
    </row>
    <row r="86" spans="2:6" ht="15.75" customHeight="1" x14ac:dyDescent="0.2">
      <c r="B86" s="3"/>
    </row>
    <row r="87" spans="2:6" ht="15.75" customHeight="1" x14ac:dyDescent="0.2">
      <c r="B87" s="3"/>
    </row>
    <row r="88" spans="2:6" ht="15.75" customHeight="1" x14ac:dyDescent="0.2">
      <c r="B88" s="3"/>
    </row>
    <row r="89" spans="2:6" ht="15.75" customHeight="1" x14ac:dyDescent="0.2">
      <c r="B89" s="3"/>
    </row>
    <row r="90" spans="2:6" ht="15.75" customHeight="1" x14ac:dyDescent="0.2">
      <c r="B90" s="3"/>
    </row>
    <row r="91" spans="2:6" ht="15.75" customHeight="1" x14ac:dyDescent="0.25">
      <c r="B91" s="40"/>
    </row>
    <row r="92" spans="2:6" ht="15.75" customHeight="1" x14ac:dyDescent="0.2">
      <c r="B92" s="41"/>
    </row>
    <row r="93" spans="2:6" ht="15.75" customHeight="1" x14ac:dyDescent="0.2">
      <c r="B93" s="41"/>
    </row>
    <row r="94" spans="2:6" ht="15.75" customHeight="1" x14ac:dyDescent="0.2">
      <c r="B94" s="41"/>
    </row>
    <row r="95" spans="2:6" ht="15.75" customHeight="1" x14ac:dyDescent="0.2">
      <c r="B95" s="41"/>
    </row>
    <row r="96" spans="2:6" ht="15.75" customHeight="1" x14ac:dyDescent="0.2">
      <c r="B96" s="41"/>
    </row>
    <row r="97" spans="2:6" ht="15.75" customHeight="1" x14ac:dyDescent="0.2">
      <c r="B97" s="41"/>
    </row>
    <row r="98" spans="2:6" ht="15.75" customHeight="1" x14ac:dyDescent="0.2">
      <c r="B98" s="42"/>
    </row>
    <row r="99" spans="2:6" ht="15.75" customHeight="1" x14ac:dyDescent="0.2">
      <c r="B99" s="41"/>
    </row>
    <row r="100" spans="2:6" ht="15.75" customHeight="1" x14ac:dyDescent="0.2">
      <c r="B100" s="41"/>
    </row>
    <row r="101" spans="2:6" s="10" customFormat="1" ht="15.75" customHeight="1" x14ac:dyDescent="0.2">
      <c r="B101" s="41"/>
      <c r="C101" s="2"/>
      <c r="D101" s="2"/>
      <c r="E101" s="2"/>
      <c r="F101" s="54"/>
    </row>
    <row r="102" spans="2:6" s="10" customFormat="1" ht="15.75" customHeight="1" x14ac:dyDescent="0.2">
      <c r="B102" s="41"/>
      <c r="C102" s="2"/>
      <c r="D102" s="2"/>
      <c r="E102" s="2"/>
      <c r="F102" s="54"/>
    </row>
    <row r="103" spans="2:6" s="10" customFormat="1" ht="15.75" customHeight="1" x14ac:dyDescent="0.2">
      <c r="B103" s="41"/>
      <c r="C103" s="2"/>
      <c r="D103" s="2"/>
      <c r="E103" s="2"/>
      <c r="F103" s="54"/>
    </row>
    <row r="104" spans="2:6" ht="15.75" customHeight="1" x14ac:dyDescent="0.2"/>
    <row r="105" spans="2:6" ht="7.5" customHeight="1" x14ac:dyDescent="0.2"/>
    <row r="106" spans="2:6" ht="7.5" customHeight="1" x14ac:dyDescent="0.2"/>
    <row r="110" spans="2:6" ht="4.5" customHeight="1" x14ac:dyDescent="0.2"/>
    <row r="111" spans="2:6" ht="14.25" customHeight="1" x14ac:dyDescent="0.2"/>
    <row r="112" spans="2:6" ht="14.25" customHeight="1" x14ac:dyDescent="0.2"/>
    <row r="113" ht="14.25" customHeight="1" x14ac:dyDescent="0.2"/>
    <row r="114" ht="14.25" customHeight="1" x14ac:dyDescent="0.2"/>
    <row r="115" ht="15.75" customHeight="1" x14ac:dyDescent="0.2"/>
    <row r="125" ht="6" customHeight="1" x14ac:dyDescent="0.2"/>
    <row r="131" spans="2:6" ht="8.25" customHeight="1" x14ac:dyDescent="0.2"/>
    <row r="132" spans="2:6" ht="11.25" customHeight="1" x14ac:dyDescent="0.2"/>
    <row r="133" spans="2:6" s="43" customFormat="1" x14ac:dyDescent="0.2">
      <c r="B133" s="2"/>
      <c r="C133" s="2"/>
      <c r="D133" s="2"/>
      <c r="E133" s="2"/>
      <c r="F133" s="54"/>
    </row>
    <row r="134" spans="2:6" s="39" customFormat="1" x14ac:dyDescent="0.2">
      <c r="B134" s="2"/>
      <c r="C134" s="2"/>
      <c r="D134" s="2"/>
      <c r="E134" s="2"/>
      <c r="F134" s="54"/>
    </row>
    <row r="135" spans="2:6" s="39" customFormat="1" x14ac:dyDescent="0.2">
      <c r="B135" s="2"/>
      <c r="C135" s="2"/>
      <c r="D135" s="2"/>
      <c r="E135" s="2"/>
      <c r="F135" s="54"/>
    </row>
    <row r="138" spans="2:6" ht="15.75" customHeight="1" x14ac:dyDescent="0.2"/>
    <row r="141" spans="2:6" ht="24.75" customHeight="1" x14ac:dyDescent="0.2"/>
    <row r="142" spans="2:6" ht="5.25" customHeight="1" x14ac:dyDescent="0.2"/>
    <row r="163" ht="24.75" customHeight="1" x14ac:dyDescent="0.2"/>
    <row r="166" ht="17.25" customHeight="1" x14ac:dyDescent="0.2"/>
    <row r="194" ht="13.5" customHeight="1" x14ac:dyDescent="0.2"/>
    <row r="195" ht="18" customHeight="1" x14ac:dyDescent="0.2"/>
    <row r="259" spans="1:1" ht="24" customHeight="1" x14ac:dyDescent="0.2">
      <c r="A259" s="44"/>
    </row>
  </sheetData>
  <mergeCells count="7">
    <mergeCell ref="C27:E27"/>
    <mergeCell ref="C22:E22"/>
    <mergeCell ref="C2:E2"/>
    <mergeCell ref="C7:E7"/>
    <mergeCell ref="C17:E17"/>
    <mergeCell ref="C12:E12"/>
    <mergeCell ref="C4:E4"/>
  </mergeCells>
  <phoneticPr fontId="1" type="noConversion"/>
  <pageMargins left="0.75" right="0.75" top="1" bottom="1" header="0" footer="0"/>
  <pageSetup paperSize="9" orientation="portrait" r:id="rId1"/>
  <headerFooter alignWithMargins="0"/>
  <rowBreaks count="6" manualBreakCount="6">
    <brk id="68" max="16383" man="1"/>
    <brk id="104" max="16383" man="1"/>
    <brk id="136" max="16383" man="1"/>
    <brk id="162" max="16383" man="1"/>
    <brk id="186" max="16383" man="1"/>
    <brk id="2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</vt:lpstr>
      <vt:lpstr>rek!Področje_tiskanja</vt:lpstr>
    </vt:vector>
  </TitlesOfParts>
  <Company>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Petra</cp:lastModifiedBy>
  <cp:lastPrinted>2021-08-19T12:39:52Z</cp:lastPrinted>
  <dcterms:created xsi:type="dcterms:W3CDTF">2008-07-08T06:13:32Z</dcterms:created>
  <dcterms:modified xsi:type="dcterms:W3CDTF">2022-06-27T10:21:08Z</dcterms:modified>
</cp:coreProperties>
</file>