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Plinovod\"/>
    </mc:Choice>
  </mc:AlternateContent>
  <xr:revisionPtr revIDLastSave="0" documentId="13_ncr:1_{2D1E3492-4572-4E28-A10A-BADD3C53884A}" xr6:coauthVersionLast="47" xr6:coauthVersionMax="47" xr10:uidLastSave="{00000000-0000-0000-0000-000000000000}"/>
  <bookViews>
    <workbookView xWindow="-120" yWindow="-120" windowWidth="29040" windowHeight="16440" xr2:uid="{6DC0C6D3-CB4C-44F0-9A64-E8FBFC16A7C0}"/>
  </bookViews>
  <sheets>
    <sheet name="Rekapitulacij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15" i="1" l="1"/>
  <c r="C14" i="1" l="1"/>
  <c r="C13" i="1" l="1"/>
  <c r="C12" i="1" l="1"/>
  <c r="C11" i="1" l="1"/>
  <c r="C10" i="1" l="1"/>
  <c r="C9" i="1" l="1"/>
  <c r="C8" i="1" l="1"/>
  <c r="C7" i="1" l="1"/>
  <c r="C6" i="1"/>
  <c r="C17" i="1" s="1"/>
  <c r="C5" i="1" l="1"/>
  <c r="C4" i="1" l="1"/>
</calcChain>
</file>

<file path=xl/sharedStrings.xml><?xml version="1.0" encoding="utf-8"?>
<sst xmlns="http://schemas.openxmlformats.org/spreadsheetml/2006/main" count="16" uniqueCount="16">
  <si>
    <t>Ime datoteke</t>
  </si>
  <si>
    <t>PO_GD_KOZARJE_DL_1.xlsx</t>
  </si>
  <si>
    <t>GD_PO_N-20362_popis_AGL_4_Hruševska in Litijska cesta_FB_IZVEN OBMOČJA kanala_1</t>
  </si>
  <si>
    <t>GD_PO_N-20362_popis_AGL_4_Hruševska in Litijska cesta_FB_SOČASNA kanal_1</t>
  </si>
  <si>
    <t>AGL 12 Ilovica PLIN GD brez kanala</t>
  </si>
  <si>
    <t>AGL 12 Ilovica PLIN GD sočasno kanal</t>
  </si>
  <si>
    <t>AGL_2. faza_13_ Rakova Jelša_plin_GD</t>
  </si>
  <si>
    <t>AGL_3. faza_13_ Rakova Jelša_plin_GD</t>
  </si>
  <si>
    <t>AGL_3. faza_14_Sibirija_plin_GD</t>
  </si>
  <si>
    <t>PO_AGL 15_Galjevica - vzhodni del _GD_JP</t>
  </si>
  <si>
    <t>PO_GD_KOZARJE_DL_</t>
  </si>
  <si>
    <t>GD_PO_N-40056_popis_AGL_17_Tržaška cesta_FB_1</t>
  </si>
  <si>
    <t>26_IŽANSKA CESTA JUG _PLIN_GD AGLOMERACIJE_IZVEN OBMOČJA KANALA</t>
  </si>
  <si>
    <t>26_IŽANSKA CESTA JUG _PLIN_GD AGLOMERACIJE_SOČASNO KANAL</t>
  </si>
  <si>
    <t>Skupaj (EUR brez DDV)</t>
  </si>
  <si>
    <t>Rekapitulacija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</si>
</sst>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4" fontId="0" fillId="0" borderId="1" xfId="0" applyNumberForma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144-125%20GP%20po%20Vidi&#269;evi%20ulici,%20del%20AGL%2016/PO_GD_KOZARJE_DL_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LUZ\7815_Aglomeracije_MOL\09_POPISI\RAZPIS_socasne\3JN\9_Delovne\Luka_delo\20211129_Redelongi\30II-881-000%20Hru&#353;evska%20in%20Litijska%20cesta%20-%20AGL4\GD_PO_N-20362_popis_AGL_4_Hru&#353;evska%20in%20Litijska%20cesta_FB_IZVEN%20OBMO&#268;JA%20kanala_1.xlsx?D2C7B3D9" TargetMode="External"/><Relationship Id="rId1" Type="http://schemas.openxmlformats.org/officeDocument/2006/relationships/externalLinkPath" Target="file:///\\D2C7B3D9\GD_PO_N-20362_popis_AGL_4_Hru&#353;evska%20in%20Litijska%20cesta_FB_IZVEN%20OBMO&#268;JA%20kanala_1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LUZ\7815_Aglomeracije_MOL\09_POPISI\RAZPIS_socasne\3JN\9_Delovne\Luka_delo\20211129_Redelongi\30II-881-000%20Hru&#353;evska%20in%20Litijska%20cesta%20-%20AGL4\GD_PO_N-20362_popis_AGL_4_Hru&#353;evska%20in%20Litijska%20cesta_FB_SO&#268;ASNA%20kanal_1.xlsx?D2C7B3D9" TargetMode="External"/><Relationship Id="rId1" Type="http://schemas.openxmlformats.org/officeDocument/2006/relationships/externalLinkPath" Target="file:///\\D2C7B3D9\GD_PO_N-20362_popis_AGL_4_Hru&#353;evska%20in%20Litijska%20cesta_FB_SO&#268;ASNA%20kanal_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897-000%20Ilovica%20in%20I&#382;anska%20c.%20sever,%202.del%20-%20AGL%2012/AGL%2012%20Ilovica%20PLIN%20GD%20brez%20kanal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897-000%20Ilovica%20in%20I&#382;anska%20c.%20sever,%202.del%20-%20AGL%2012/AGL%2012%20Ilovica%20PLIN%20GD%20so&#269;asno%20kan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898-000%20Rakova%20jel&#353;a,%202.del%20-%20AGL%2013/AGL_2.%20faza_13_%20Rakova%20Jel&#353;a_plin_G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899-000%20Rakova%20jel&#353;a,%203.del%20-%20AGL%2013/AGL_3.%20faza_13_%20Rakova%20Jel&#353;a_plin_G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900-000%20Sibirija%20-%20AGL%2014/AGL_3.%20faza_14_Sibirija_plin_GD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901-000%20Galjevica%20-%20AGL%2015/PO_AGL%2015_Galjevica%20-%20vzhodni%20del%20_GD_JP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902-000%20Kozarje%20-%20AGL%2016/PO_GD_KOZARJE_DL_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903-000%20Tr&#382;a&#353;ka%20cesta%20-%20AGL%2017/GD_PO_N-40056_popis_AGL_17_Tr&#382;a&#353;ka%20cesta_FB_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904-000%20I&#382;anska%20cesta%20jug%202.del/26_I&#381;ANSKA%20CESTA%20JUG%20_PLIN_GD%20AGLOMERACIJE_IZVEN%20OBMO&#268;JA%20KANAL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30II-904-000%20I&#382;anska%20cesta%20jug%202.del/26_I&#381;ANSKA%20CESTA%20JUG%20_PLIN_GD%20AGLOMERACIJE_SO&#268;ASNO%20KA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40000_GD"/>
      <sheetName val="N-40013_GD"/>
      <sheetName val="PRIKL. SON_PE32_GD"/>
      <sheetName val="PRIKLJUČKI TIP 1 PE 32_GD"/>
      <sheetName val="PRIKLJUČKI TIP 1 PE 32 KPL"/>
    </sheetNames>
    <sheetDataSet>
      <sheetData sheetId="0">
        <row r="14">
          <cell r="G1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20362_GD"/>
      <sheetName val="N-20361_GD"/>
      <sheetName val="PRIKL. SON_PE 32_GD"/>
      <sheetName val="PRIKLJUČKI TIP 1 KPL"/>
    </sheetNames>
    <sheetDataSet>
      <sheetData sheetId="0">
        <row r="14">
          <cell r="G14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20362_GD"/>
      <sheetName val="N-20367_GD"/>
      <sheetName val="N-20361_GD"/>
      <sheetName val="PRIKL. SON_PE 32_GD"/>
      <sheetName val="PRIKLJUČKI TIP 1 KPL"/>
    </sheetNames>
    <sheetDataSet>
      <sheetData sheetId="0">
        <row r="14">
          <cell r="G1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30827_GD"/>
      <sheetName val="SP-30809_GD"/>
      <sheetName val="SP-30813_GD"/>
      <sheetName val="SP-30814_GD"/>
      <sheetName val="SP-30815_GD"/>
      <sheetName val="SP-30816_GD"/>
      <sheetName val="SP-30817_GD"/>
      <sheetName val="SP-30818_GD"/>
      <sheetName val="SP-30819_GD"/>
      <sheetName val="PRIKLJ SON PE 32 SD"/>
    </sheetNames>
    <sheetDataSet>
      <sheetData sheetId="0">
        <row r="11">
          <cell r="G1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30820_GD"/>
      <sheetName val="N-30805_GD"/>
      <sheetName val="N-30824_GD"/>
      <sheetName val="N-30487_GD"/>
      <sheetName val="N-30498_GD"/>
      <sheetName val="N-30497_GD"/>
      <sheetName val="PRIKL. SON_PE 32 GD"/>
      <sheetName val="PRIKL. SON_PE 63 GD"/>
      <sheetName val="PRIKLJUČKI TIP 1 _GD"/>
      <sheetName val="PRIKLJUČKI TIP 1 KPL_GD"/>
    </sheetNames>
    <sheetDataSet>
      <sheetData sheetId="0">
        <row r="14">
          <cell r="G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17562_GD"/>
      <sheetName val="N-17568_GD"/>
      <sheetName val="N-17575_GD"/>
      <sheetName val="N-17550_GD"/>
      <sheetName val="N-17576_GD"/>
      <sheetName val="N-17571_GD"/>
      <sheetName val="N-17541_GD"/>
      <sheetName val="N-17549_GD"/>
      <sheetName val="N-17539_GD "/>
      <sheetName val="N-17563_GD"/>
      <sheetName val="N-17548_GD"/>
      <sheetName val="N-17545_GD"/>
      <sheetName val="N-17573_GD"/>
      <sheetName val="N-17569_GD"/>
      <sheetName val="N-17570_GD"/>
      <sheetName val="N-17561_GD"/>
      <sheetName val="N-17574_GD"/>
      <sheetName val="PP_SON PE32_GD"/>
      <sheetName val="PP_TIP1 PE32_GD"/>
      <sheetName val="PP_TIP1 PE32 KPL_GD"/>
    </sheetNames>
    <sheetDataSet>
      <sheetData sheetId="0">
        <row r="27">
          <cell r="G27">
            <v>0</v>
          </cell>
        </row>
        <row r="34">
          <cell r="G34">
            <v>0</v>
          </cell>
        </row>
        <row r="42">
          <cell r="G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17520_GD"/>
      <sheetName val="N-17532_GD"/>
      <sheetName val="N-17535_GD"/>
      <sheetName val="S-1027_GD"/>
      <sheetName val="N-17527_GD"/>
      <sheetName val="N-17572_GD"/>
      <sheetName val="N-17528_GD"/>
      <sheetName val="N-17521_GD"/>
      <sheetName val="N-17566_GD"/>
      <sheetName val="N-17529_GD"/>
      <sheetName val="PP_SON_PE32"/>
      <sheetName val="PP_TIP1_PE32"/>
      <sheetName val="PP_TIP1_PE32 KPL"/>
    </sheetNames>
    <sheetDataSet>
      <sheetData sheetId="0">
        <row r="20">
          <cell r="G20">
            <v>0</v>
          </cell>
        </row>
        <row r="27">
          <cell r="G27">
            <v>0</v>
          </cell>
        </row>
        <row r="35">
          <cell r="G3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17442_GD"/>
      <sheetName val="N-17452_GD"/>
      <sheetName val="N-17443_GD"/>
      <sheetName val="N-17444_GD"/>
      <sheetName val="PP_SON PE32_GD"/>
      <sheetName val="PP_TIP1 PE32_GD"/>
      <sheetName val="PP_TIP1 PE32_KPL_GD"/>
    </sheetNames>
    <sheetDataSet>
      <sheetData sheetId="0">
        <row r="14">
          <cell r="G14">
            <v>0</v>
          </cell>
        </row>
        <row r="21">
          <cell r="G21">
            <v>0</v>
          </cell>
        </row>
        <row r="29">
          <cell r="G2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30103_GD"/>
      <sheetName val="N-30222_GD"/>
      <sheetName val="N-30625_GD"/>
      <sheetName val="N-30626_GD"/>
      <sheetName val="PRIKL. SON_PE 32 GD"/>
      <sheetName val="PRIKL. SON_PE 63 GD"/>
      <sheetName val="PRIKLJUČKI TIP 1 PE 32_GD"/>
      <sheetName val="PRIKLJUČKI TIP 1 PE 32 KPL"/>
    </sheetNames>
    <sheetDataSet>
      <sheetData sheetId="0">
        <row r="14">
          <cell r="G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40078_GD"/>
      <sheetName val="N-40087_GD"/>
      <sheetName val="N-40088_GD"/>
      <sheetName val="N-40086_GD"/>
      <sheetName val="N-40085_GD"/>
      <sheetName val="N-40084_GD"/>
      <sheetName val="N-40083_GD"/>
      <sheetName val="PRIKL. SON_PE32_GD"/>
      <sheetName val="PRIKLJUČKI TIP 1 PE 32_GD"/>
      <sheetName val="PRIKLJUČKI TIP 1 PE 32 KPL"/>
    </sheetNames>
    <sheetDataSet>
      <sheetData sheetId="0">
        <row r="29">
          <cell r="G29">
            <v>0</v>
          </cell>
        </row>
        <row r="37">
          <cell r="G37">
            <v>0</v>
          </cell>
        </row>
        <row r="45">
          <cell r="G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N-40056_GD"/>
      <sheetName val="N-40070_GD"/>
      <sheetName val="PRIKL. SON_PE 32_GD"/>
      <sheetName val="PRIKLJUČKI TIP 1_GD"/>
      <sheetName val="PRIKLJUČKI TIP 1 KPL"/>
    </sheetNames>
    <sheetDataSet>
      <sheetData sheetId="0">
        <row r="14">
          <cell r="G1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S-4700_GD"/>
      <sheetName val="S-4702_GD"/>
      <sheetName val="S-4706_GD"/>
      <sheetName val="S-4701_GD"/>
      <sheetName val="SP-4705_GD"/>
      <sheetName val="priključki SON PE 32"/>
    </sheetNames>
    <sheetDataSet>
      <sheetData sheetId="0">
        <row r="12">
          <cell r="G1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_GD"/>
      <sheetName val="S-4701_odcep 1_GD"/>
      <sheetName val="S-4700_odcep 2_GD"/>
      <sheetName val="S-4700_odcep 3_GD"/>
      <sheetName val="S-4703_odcep 5_GD"/>
      <sheetName val="S-4704_odcep 6_GD"/>
      <sheetName val="S-4700_Ižanska cesta"/>
      <sheetName val="SP-4714_odcep 4_GD"/>
      <sheetName val="priključki SON PE 32"/>
      <sheetName val="priključki SON PE 63"/>
      <sheetName val="priključki TIP 1 "/>
      <sheetName val="priključki TIP 1 KPL"/>
    </sheetNames>
    <sheetDataSet>
      <sheetData sheetId="0">
        <row r="17">
          <cell r="G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3A8A7-5A90-4387-9918-EB5C13591C99}">
  <dimension ref="B2:C17"/>
  <sheetViews>
    <sheetView tabSelected="1" workbookViewId="0">
      <selection activeCell="C3" sqref="C3"/>
    </sheetView>
  </sheetViews>
  <sheetFormatPr defaultRowHeight="15" x14ac:dyDescent="0.25"/>
  <cols>
    <col min="2" max="2" width="80.5703125" bestFit="1" customWidth="1"/>
    <col min="3" max="3" width="28" bestFit="1" customWidth="1"/>
  </cols>
  <sheetData>
    <row r="2" spans="2:3" x14ac:dyDescent="0.25">
      <c r="B2" s="3" t="s">
        <v>0</v>
      </c>
      <c r="C2" s="4" t="s">
        <v>15</v>
      </c>
    </row>
    <row r="3" spans="2:3" x14ac:dyDescent="0.25">
      <c r="B3" s="1" t="s">
        <v>1</v>
      </c>
      <c r="C3" s="6">
        <f>[1]Rekapitulacija_GD!$G$14</f>
        <v>0</v>
      </c>
    </row>
    <row r="4" spans="2:3" x14ac:dyDescent="0.25">
      <c r="B4" s="1" t="s">
        <v>2</v>
      </c>
      <c r="C4" s="6">
        <f>[2]Rekapitulacija_GD!$G$14</f>
        <v>0</v>
      </c>
    </row>
    <row r="5" spans="2:3" x14ac:dyDescent="0.25">
      <c r="B5" s="1" t="s">
        <v>3</v>
      </c>
      <c r="C5" s="6">
        <f>[3]Rekapitulacija_GD!$G$14</f>
        <v>0</v>
      </c>
    </row>
    <row r="6" spans="2:3" x14ac:dyDescent="0.25">
      <c r="B6" s="1" t="s">
        <v>4</v>
      </c>
      <c r="C6" s="6">
        <f>[4]Rekapitulacija_GD!$G$11</f>
        <v>0</v>
      </c>
    </row>
    <row r="7" spans="2:3" x14ac:dyDescent="0.25">
      <c r="B7" s="1" t="s">
        <v>5</v>
      </c>
      <c r="C7" s="6">
        <f>[5]Rekapitulacija_GD!$G$14</f>
        <v>0</v>
      </c>
    </row>
    <row r="8" spans="2:3" x14ac:dyDescent="0.25">
      <c r="B8" s="1" t="s">
        <v>6</v>
      </c>
      <c r="C8" s="6">
        <f>SUM([6]Rekapitulacija_GD!$G$27,[6]Rekapitulacija_GD!$G$34,[6]Rekapitulacija_GD!$G$42)</f>
        <v>0</v>
      </c>
    </row>
    <row r="9" spans="2:3" x14ac:dyDescent="0.25">
      <c r="B9" s="1" t="s">
        <v>7</v>
      </c>
      <c r="C9" s="6">
        <f>SUM([7]Rekapitulacija_GD!$G$20,[7]Rekapitulacija_GD!$G$27,[7]Rekapitulacija_GD!$G$35)</f>
        <v>0</v>
      </c>
    </row>
    <row r="10" spans="2:3" x14ac:dyDescent="0.25">
      <c r="B10" s="1" t="s">
        <v>8</v>
      </c>
      <c r="C10" s="6">
        <f>SUM([8]Rekapitulacija_GD!$G$14,[8]Rekapitulacija_GD!$G$21,[8]Rekapitulacija_GD!$G$29)</f>
        <v>0</v>
      </c>
    </row>
    <row r="11" spans="2:3" x14ac:dyDescent="0.25">
      <c r="B11" s="1" t="s">
        <v>9</v>
      </c>
      <c r="C11" s="6">
        <f>[9]Rekapitulacija_GD!$G$14</f>
        <v>0</v>
      </c>
    </row>
    <row r="12" spans="2:3" x14ac:dyDescent="0.25">
      <c r="B12" s="1" t="s">
        <v>10</v>
      </c>
      <c r="C12" s="6">
        <f>SUM([10]Rekapitulacija_GD!$G$29,[10]Rekapitulacija_GD!$G$37,[10]Rekapitulacija_GD!$G$45)</f>
        <v>0</v>
      </c>
    </row>
    <row r="13" spans="2:3" x14ac:dyDescent="0.25">
      <c r="B13" s="1" t="s">
        <v>11</v>
      </c>
      <c r="C13" s="6">
        <f>[11]Rekapitulacija_GD!$G$14</f>
        <v>0</v>
      </c>
    </row>
    <row r="14" spans="2:3" x14ac:dyDescent="0.25">
      <c r="B14" s="1" t="s">
        <v>12</v>
      </c>
      <c r="C14" s="6">
        <f>[12]Rekapitulacija_GD!$G$12</f>
        <v>0</v>
      </c>
    </row>
    <row r="15" spans="2:3" x14ac:dyDescent="0.25">
      <c r="B15" s="1" t="s">
        <v>13</v>
      </c>
      <c r="C15" s="6">
        <f>[13]Rekapitulacija_GD!$G$17</f>
        <v>0</v>
      </c>
    </row>
    <row r="17" spans="2:3" x14ac:dyDescent="0.25">
      <c r="B17" s="2" t="s">
        <v>14</v>
      </c>
      <c r="C17" s="5">
        <f>SUM(C3:C15)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Petra</cp:lastModifiedBy>
  <dcterms:created xsi:type="dcterms:W3CDTF">2022-03-03T13:52:37Z</dcterms:created>
  <dcterms:modified xsi:type="dcterms:W3CDTF">2022-06-27T10:12:34Z</dcterms:modified>
</cp:coreProperties>
</file>